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Natalia Martínez\Desktop\Fiscalización 2023\Res. Ex. 888-29-05-2023\Borradores\Anexo A. Procesamiento Materia Prima 2008-2023\"/>
    </mc:Choice>
  </mc:AlternateContent>
  <bookViews>
    <workbookView xWindow="0" yWindow="0" windowWidth="20490" windowHeight="7650"/>
  </bookViews>
  <sheets>
    <sheet name="OLISUR" sheetId="1" r:id="rId1"/>
    <sheet name="Resumen OLISUR" sheetId="2" r:id="rId2"/>
    <sheet name="Hoja1" sheetId="10" r:id="rId3"/>
    <sheet name="Hoja2" sheetId="11" r:id="rId4"/>
    <sheet name="Agua Buena" sheetId="5" r:id="rId5"/>
    <sheet name="Cuadratura" sheetId="6" r:id="rId6"/>
    <sheet name="Cosecha" sheetId="9" r:id="rId7"/>
    <sheet name="Cuarteles " sheetId="8" r:id="rId8"/>
  </sheets>
  <definedNames>
    <definedName name="_xlnm._FilterDatabase" localSheetId="4" hidden="1">'Agua Buena'!$A$4:$U$483</definedName>
    <definedName name="_xlnm._FilterDatabase" localSheetId="7" hidden="1">'Cuarteles '!$A$3:$J$186</definedName>
    <definedName name="_xlnm._FilterDatabase" localSheetId="0" hidden="1">OLISUR!$A$5:$W$2239</definedName>
  </definedNames>
  <calcPr calcId="162913"/>
  <pivotCaches>
    <pivotCache cacheId="0" r:id="rId9"/>
    <pivotCache cacheId="1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4" i="1" l="1"/>
  <c r="N17" i="2" l="1"/>
  <c r="M17" i="2"/>
  <c r="L17" i="2"/>
  <c r="N16" i="2"/>
  <c r="N15" i="2"/>
  <c r="P2235" i="1"/>
  <c r="P2236" i="1"/>
  <c r="P2237" i="1"/>
  <c r="S2237" i="1" s="1"/>
  <c r="P2238" i="1"/>
  <c r="S2238" i="1" s="1"/>
  <c r="P2239" i="1"/>
  <c r="S2239" i="1" s="1"/>
  <c r="V2239" i="1"/>
  <c r="V2238" i="1"/>
  <c r="V2237" i="1"/>
  <c r="V2236" i="1"/>
  <c r="V2235" i="1"/>
  <c r="S2235" i="1" l="1"/>
  <c r="S2236" i="1"/>
  <c r="V2234" i="1"/>
  <c r="V2233" i="1"/>
  <c r="P2229" i="1"/>
  <c r="S2229" i="1" s="1"/>
  <c r="P2230" i="1"/>
  <c r="S2230" i="1" s="1"/>
  <c r="P2231" i="1"/>
  <c r="P2232" i="1"/>
  <c r="P2233" i="1"/>
  <c r="S2233" i="1" s="1"/>
  <c r="P2234" i="1"/>
  <c r="S2234" i="1" s="1"/>
  <c r="V2232" i="1"/>
  <c r="V2231" i="1"/>
  <c r="J4" i="1"/>
  <c r="V2230" i="1"/>
  <c r="V2229" i="1"/>
  <c r="P2227" i="1"/>
  <c r="S2227" i="1" s="1"/>
  <c r="P2228" i="1"/>
  <c r="V2228" i="1"/>
  <c r="V2227" i="1"/>
  <c r="V2226" i="1"/>
  <c r="P2226" i="1"/>
  <c r="S2226" i="1" s="1"/>
  <c r="P2217" i="1"/>
  <c r="S2217" i="1" s="1"/>
  <c r="P2218" i="1"/>
  <c r="S2218" i="1" s="1"/>
  <c r="P2219" i="1"/>
  <c r="S2219" i="1" s="1"/>
  <c r="P2220" i="1"/>
  <c r="S2220" i="1" s="1"/>
  <c r="P2221" i="1"/>
  <c r="S2221" i="1" s="1"/>
  <c r="P2222" i="1"/>
  <c r="S2222" i="1" s="1"/>
  <c r="P2223" i="1"/>
  <c r="P2224" i="1"/>
  <c r="P2225" i="1"/>
  <c r="S2225" i="1" s="1"/>
  <c r="V2225" i="1"/>
  <c r="V2224" i="1"/>
  <c r="V2223" i="1"/>
  <c r="V2222" i="1"/>
  <c r="V2221" i="1"/>
  <c r="S2228" i="1" l="1"/>
  <c r="S2224" i="1"/>
  <c r="S2232" i="1"/>
  <c r="S2231" i="1"/>
  <c r="S2223" i="1"/>
  <c r="V2220" i="1"/>
  <c r="V2219" i="1"/>
  <c r="V2218" i="1"/>
  <c r="V2217" i="1"/>
  <c r="P2206" i="1"/>
  <c r="P2207" i="1"/>
  <c r="S2207" i="1" s="1"/>
  <c r="P2208" i="1"/>
  <c r="S2208" i="1" s="1"/>
  <c r="P2209" i="1"/>
  <c r="S2209" i="1" s="1"/>
  <c r="P2210" i="1"/>
  <c r="P2211" i="1"/>
  <c r="S2211" i="1" s="1"/>
  <c r="P2212" i="1"/>
  <c r="S2212" i="1" s="1"/>
  <c r="P2213" i="1"/>
  <c r="S2213" i="1" s="1"/>
  <c r="P2214" i="1"/>
  <c r="S2214" i="1" s="1"/>
  <c r="P2215" i="1"/>
  <c r="S2215" i="1" s="1"/>
  <c r="P2216" i="1"/>
  <c r="S2216" i="1" s="1"/>
  <c r="V2216" i="1"/>
  <c r="V2215" i="1"/>
  <c r="V2214" i="1"/>
  <c r="V2213" i="1"/>
  <c r="V2212" i="1"/>
  <c r="V2211" i="1"/>
  <c r="V2210" i="1"/>
  <c r="V2209" i="1"/>
  <c r="V2208" i="1"/>
  <c r="V2207" i="1"/>
  <c r="V2206" i="1"/>
  <c r="S2210" i="1" l="1"/>
  <c r="S2206" i="1"/>
  <c r="V2205" i="1" l="1"/>
  <c r="P2205" i="1" l="1"/>
  <c r="S2205" i="1" s="1"/>
  <c r="P2204" i="1"/>
  <c r="S2204" i="1" s="1"/>
  <c r="P2203" i="1"/>
  <c r="S2203" i="1" s="1"/>
  <c r="P2202" i="1"/>
  <c r="S2202" i="1" s="1"/>
  <c r="P2201" i="1"/>
  <c r="S2201" i="1"/>
  <c r="P2200" i="1"/>
  <c r="S2200" i="1" s="1"/>
  <c r="P2199" i="1"/>
  <c r="S2199" i="1" s="1"/>
  <c r="P2198" i="1"/>
  <c r="S2198" i="1" s="1"/>
  <c r="V2204" i="1"/>
  <c r="V2203" i="1"/>
  <c r="V2202" i="1"/>
  <c r="V2201" i="1"/>
  <c r="V2200" i="1"/>
  <c r="V2199" i="1"/>
  <c r="V2198" i="1"/>
  <c r="P2197" i="1" l="1"/>
  <c r="P2186" i="1"/>
  <c r="S2186" i="1" s="1"/>
  <c r="P2187" i="1"/>
  <c r="S2187" i="1" s="1"/>
  <c r="P2188" i="1"/>
  <c r="P2189" i="1"/>
  <c r="P2190" i="1"/>
  <c r="S2190" i="1" s="1"/>
  <c r="P2191" i="1"/>
  <c r="P2192" i="1"/>
  <c r="P2193" i="1"/>
  <c r="P2194" i="1"/>
  <c r="P2195" i="1"/>
  <c r="S2195" i="1" s="1"/>
  <c r="P2196" i="1"/>
  <c r="V2197" i="1"/>
  <c r="V2196" i="1"/>
  <c r="V2195" i="1"/>
  <c r="V2194" i="1"/>
  <c r="V2193" i="1"/>
  <c r="V2192" i="1"/>
  <c r="V2191" i="1"/>
  <c r="V2190" i="1"/>
  <c r="V2189" i="1"/>
  <c r="V2188" i="1"/>
  <c r="V2187" i="1"/>
  <c r="V2186" i="1"/>
  <c r="S2188" i="1" l="1"/>
  <c r="S2189" i="1"/>
  <c r="S2191" i="1"/>
  <c r="S2194" i="1"/>
  <c r="S2197" i="1"/>
  <c r="S2192" i="1"/>
  <c r="S2196" i="1"/>
  <c r="S2193" i="1"/>
  <c r="V2185" i="1"/>
  <c r="P2170" i="1"/>
  <c r="S2170" i="1" s="1"/>
  <c r="P2171" i="1"/>
  <c r="S2171" i="1" s="1"/>
  <c r="P2172" i="1"/>
  <c r="S2172" i="1" s="1"/>
  <c r="P2173" i="1"/>
  <c r="S2173" i="1" s="1"/>
  <c r="P2174" i="1"/>
  <c r="S2174" i="1" s="1"/>
  <c r="P2175" i="1"/>
  <c r="S2175" i="1" s="1"/>
  <c r="P2176" i="1"/>
  <c r="S2176" i="1" s="1"/>
  <c r="P2177" i="1"/>
  <c r="P2178" i="1"/>
  <c r="S2178" i="1" s="1"/>
  <c r="P2179" i="1"/>
  <c r="S2179" i="1" s="1"/>
  <c r="P2180" i="1"/>
  <c r="S2180" i="1" s="1"/>
  <c r="P2181" i="1"/>
  <c r="S2181" i="1" s="1"/>
  <c r="P2182" i="1"/>
  <c r="S2182" i="1" s="1"/>
  <c r="P2183" i="1"/>
  <c r="S2183" i="1" s="1"/>
  <c r="P2184" i="1"/>
  <c r="P2185" i="1"/>
  <c r="P2169" i="1"/>
  <c r="S2169" i="1" s="1"/>
  <c r="V2184" i="1"/>
  <c r="V2183" i="1"/>
  <c r="V2182" i="1"/>
  <c r="V2181" i="1"/>
  <c r="S2185" i="1" l="1"/>
  <c r="S2184" i="1"/>
  <c r="S2177" i="1"/>
  <c r="V2180" i="1"/>
  <c r="V2179" i="1"/>
  <c r="V2178" i="1"/>
  <c r="V2177" i="1"/>
  <c r="V2176" i="1"/>
  <c r="V2175" i="1"/>
  <c r="V2174" i="1"/>
  <c r="V2173" i="1"/>
  <c r="V2172" i="1"/>
  <c r="V2171" i="1"/>
  <c r="V2170" i="1"/>
  <c r="V2169" i="1"/>
  <c r="P2166" i="1"/>
  <c r="S2166" i="1" s="1"/>
  <c r="P2167" i="1"/>
  <c r="S2167" i="1" s="1"/>
  <c r="P2168" i="1"/>
  <c r="V2168" i="1"/>
  <c r="V2167" i="1"/>
  <c r="V2166" i="1"/>
  <c r="V2165" i="1"/>
  <c r="V2164" i="1"/>
  <c r="V2163" i="1"/>
  <c r="V2162" i="1"/>
  <c r="V2161" i="1"/>
  <c r="V2160" i="1"/>
  <c r="V2159" i="1"/>
  <c r="V2158" i="1"/>
  <c r="V2157" i="1"/>
  <c r="V2156" i="1"/>
  <c r="V2155" i="1"/>
  <c r="V2154" i="1"/>
  <c r="P2154" i="1"/>
  <c r="S2154" i="1" s="1"/>
  <c r="P2155" i="1"/>
  <c r="S2155" i="1" s="1"/>
  <c r="P2156" i="1"/>
  <c r="P2157" i="1"/>
  <c r="S2157" i="1" s="1"/>
  <c r="P2158" i="1"/>
  <c r="S2158" i="1" s="1"/>
  <c r="P2159" i="1"/>
  <c r="S2159" i="1" s="1"/>
  <c r="P2160" i="1"/>
  <c r="S2160" i="1" s="1"/>
  <c r="P2161" i="1"/>
  <c r="S2161" i="1" s="1"/>
  <c r="P2162" i="1"/>
  <c r="S2162" i="1" s="1"/>
  <c r="P2163" i="1"/>
  <c r="S2163" i="1" s="1"/>
  <c r="P2164" i="1"/>
  <c r="S2164" i="1" s="1"/>
  <c r="P2165" i="1"/>
  <c r="S2165" i="1" s="1"/>
  <c r="S2156" i="1" l="1"/>
  <c r="S2168" i="1"/>
  <c r="P2153" i="1"/>
  <c r="S2153" i="1" s="1"/>
  <c r="P2152" i="1"/>
  <c r="S2152" i="1" s="1"/>
  <c r="P2151" i="1"/>
  <c r="P2150" i="1"/>
  <c r="P2149" i="1"/>
  <c r="S2149" i="1" s="1"/>
  <c r="V2153" i="1"/>
  <c r="V2152" i="1"/>
  <c r="V2151" i="1"/>
  <c r="V2150" i="1"/>
  <c r="V2149" i="1"/>
  <c r="P2137" i="1"/>
  <c r="S2137" i="1" s="1"/>
  <c r="P2138" i="1"/>
  <c r="S2138" i="1" s="1"/>
  <c r="P2139" i="1"/>
  <c r="S2139" i="1" s="1"/>
  <c r="P2140" i="1"/>
  <c r="P2141" i="1"/>
  <c r="S2141" i="1" s="1"/>
  <c r="P2142" i="1"/>
  <c r="P2143" i="1"/>
  <c r="P2144" i="1"/>
  <c r="S2144" i="1" s="1"/>
  <c r="P2145" i="1"/>
  <c r="P2146" i="1"/>
  <c r="S2146" i="1" s="1"/>
  <c r="P2147" i="1"/>
  <c r="P2148" i="1"/>
  <c r="V2148" i="1"/>
  <c r="V2147" i="1"/>
  <c r="V2146" i="1"/>
  <c r="V2145" i="1"/>
  <c r="V2144" i="1"/>
  <c r="V2143" i="1"/>
  <c r="V2142" i="1"/>
  <c r="V2141" i="1"/>
  <c r="V2140" i="1"/>
  <c r="V2139" i="1"/>
  <c r="S2151" i="1" l="1"/>
  <c r="S2150" i="1"/>
  <c r="S2140" i="1"/>
  <c r="S2147" i="1"/>
  <c r="S2148" i="1"/>
  <c r="S2143" i="1"/>
  <c r="S2145" i="1"/>
  <c r="S2142" i="1"/>
  <c r="P2129" i="1"/>
  <c r="V2129" i="1"/>
  <c r="P2130" i="1"/>
  <c r="S2130" i="1" s="1"/>
  <c r="V2130" i="1"/>
  <c r="P2135" i="1"/>
  <c r="V2135" i="1"/>
  <c r="P2136" i="1"/>
  <c r="V2136" i="1"/>
  <c r="P2124" i="1"/>
  <c r="S2124" i="1" s="1"/>
  <c r="P2125" i="1"/>
  <c r="S2125" i="1" s="1"/>
  <c r="P2126" i="1"/>
  <c r="P2127" i="1"/>
  <c r="P2128" i="1"/>
  <c r="S2128" i="1" s="1"/>
  <c r="P2131" i="1"/>
  <c r="P2132" i="1"/>
  <c r="S2132" i="1" s="1"/>
  <c r="P2133" i="1"/>
  <c r="S2133" i="1" s="1"/>
  <c r="P2134" i="1"/>
  <c r="S2134" i="1" s="1"/>
  <c r="S2129" i="1" l="1"/>
  <c r="S2136" i="1"/>
  <c r="S2135" i="1"/>
  <c r="S2131" i="1"/>
  <c r="S2127" i="1"/>
  <c r="S2126" i="1"/>
  <c r="P2123" i="1" l="1"/>
  <c r="S2123" i="1" s="1"/>
  <c r="V2118" i="1"/>
  <c r="V2119" i="1"/>
  <c r="V2120" i="1"/>
  <c r="V2121" i="1"/>
  <c r="V2122" i="1"/>
  <c r="V2123" i="1"/>
  <c r="V2124" i="1"/>
  <c r="V2125" i="1"/>
  <c r="V2126" i="1"/>
  <c r="V2127" i="1"/>
  <c r="V2128" i="1"/>
  <c r="V2131" i="1"/>
  <c r="V2132" i="1"/>
  <c r="V2133" i="1"/>
  <c r="V2134" i="1"/>
  <c r="V2137" i="1"/>
  <c r="V2138" i="1"/>
  <c r="P2117" i="1"/>
  <c r="S2117" i="1" s="1"/>
  <c r="P2118" i="1"/>
  <c r="S2118" i="1" s="1"/>
  <c r="P2119" i="1"/>
  <c r="S2119" i="1" s="1"/>
  <c r="P2120" i="1"/>
  <c r="S2120" i="1" s="1"/>
  <c r="P2121" i="1"/>
  <c r="S2121" i="1" s="1"/>
  <c r="P2122" i="1"/>
  <c r="S2122" i="1" s="1"/>
  <c r="V2117" i="1" l="1"/>
  <c r="P2116" i="1" l="1"/>
  <c r="V2116" i="1"/>
  <c r="S2116" i="1" l="1"/>
  <c r="V2115" i="1"/>
  <c r="P2111" i="1"/>
  <c r="S2111" i="1" s="1"/>
  <c r="P2112" i="1"/>
  <c r="S2112" i="1" s="1"/>
  <c r="P2113" i="1"/>
  <c r="P2114" i="1"/>
  <c r="P2115" i="1"/>
  <c r="S2115" i="1" s="1"/>
  <c r="V2114" i="1"/>
  <c r="V2113" i="1"/>
  <c r="V2112" i="1"/>
  <c r="V2111" i="1"/>
  <c r="P2099" i="1"/>
  <c r="S2099" i="1" s="1"/>
  <c r="P2100" i="1"/>
  <c r="S2100" i="1" s="1"/>
  <c r="P2101" i="1"/>
  <c r="S2101" i="1" s="1"/>
  <c r="P2102" i="1"/>
  <c r="P2103" i="1"/>
  <c r="S2103" i="1" s="1"/>
  <c r="P2104" i="1"/>
  <c r="S2104" i="1" s="1"/>
  <c r="P2105" i="1"/>
  <c r="P2106" i="1"/>
  <c r="P2107" i="1"/>
  <c r="P2108" i="1"/>
  <c r="S2108" i="1" s="1"/>
  <c r="P2109" i="1"/>
  <c r="S2109" i="1" s="1"/>
  <c r="P2110" i="1"/>
  <c r="V2110" i="1"/>
  <c r="V2109" i="1"/>
  <c r="V2108" i="1"/>
  <c r="V2107" i="1"/>
  <c r="V2106" i="1"/>
  <c r="V2105" i="1"/>
  <c r="V2104" i="1"/>
  <c r="V2103" i="1"/>
  <c r="V2102" i="1"/>
  <c r="V2101" i="1"/>
  <c r="V2100" i="1"/>
  <c r="V2099" i="1"/>
  <c r="S2114" i="1" l="1"/>
  <c r="S2113" i="1"/>
  <c r="S2110" i="1"/>
  <c r="S2106" i="1"/>
  <c r="S2102" i="1"/>
  <c r="S2105" i="1"/>
  <c r="S2107" i="1"/>
  <c r="P2092" i="1"/>
  <c r="P2093" i="1"/>
  <c r="P2094" i="1"/>
  <c r="P2095" i="1"/>
  <c r="P2096" i="1"/>
  <c r="S2096" i="1" s="1"/>
  <c r="P2097" i="1"/>
  <c r="P2098" i="1"/>
  <c r="V2098" i="1"/>
  <c r="V2097" i="1"/>
  <c r="V2096" i="1"/>
  <c r="V2095" i="1"/>
  <c r="V2094" i="1"/>
  <c r="V2093" i="1"/>
  <c r="V2092" i="1"/>
  <c r="S2093" i="1" l="1"/>
  <c r="S2092" i="1"/>
  <c r="S2097" i="1"/>
  <c r="S2095" i="1"/>
  <c r="S2098" i="1"/>
  <c r="S2094" i="1"/>
  <c r="V2091" i="1"/>
  <c r="V2090" i="1"/>
  <c r="V2089" i="1"/>
  <c r="V2088" i="1"/>
  <c r="P2086" i="1"/>
  <c r="P2087" i="1"/>
  <c r="S2087" i="1" s="1"/>
  <c r="P2088" i="1"/>
  <c r="S2088" i="1" s="1"/>
  <c r="P2089" i="1"/>
  <c r="P2090" i="1"/>
  <c r="S2090" i="1" s="1"/>
  <c r="P2091" i="1"/>
  <c r="S2091" i="1" s="1"/>
  <c r="P2069" i="1"/>
  <c r="S2069" i="1" s="1"/>
  <c r="P2070" i="1"/>
  <c r="S2070" i="1" s="1"/>
  <c r="P2071" i="1"/>
  <c r="S2071" i="1" s="1"/>
  <c r="P2072" i="1"/>
  <c r="S2072" i="1" s="1"/>
  <c r="P2073" i="1"/>
  <c r="S2073" i="1" s="1"/>
  <c r="P2074" i="1"/>
  <c r="S2074" i="1" s="1"/>
  <c r="P2075" i="1"/>
  <c r="S2075" i="1" s="1"/>
  <c r="P2076" i="1"/>
  <c r="S2076" i="1" s="1"/>
  <c r="P2077" i="1"/>
  <c r="S2077" i="1" s="1"/>
  <c r="P2078" i="1"/>
  <c r="S2078" i="1" s="1"/>
  <c r="P2079" i="1"/>
  <c r="S2079" i="1" s="1"/>
  <c r="P2080" i="1"/>
  <c r="S2080" i="1" s="1"/>
  <c r="P2081" i="1"/>
  <c r="S2081" i="1" s="1"/>
  <c r="P2082" i="1"/>
  <c r="S2082" i="1" s="1"/>
  <c r="P2083" i="1"/>
  <c r="S2083" i="1" s="1"/>
  <c r="P2084" i="1"/>
  <c r="S2084" i="1" s="1"/>
  <c r="P2085" i="1"/>
  <c r="S2085" i="1" s="1"/>
  <c r="V2087" i="1"/>
  <c r="V2086" i="1"/>
  <c r="V2085" i="1"/>
  <c r="V2084" i="1"/>
  <c r="V2083" i="1"/>
  <c r="V2082" i="1"/>
  <c r="S2086" i="1" l="1"/>
  <c r="S2089" i="1"/>
  <c r="V2081" i="1" l="1"/>
  <c r="V2080" i="1"/>
  <c r="V2079" i="1"/>
  <c r="V2078" i="1"/>
  <c r="V2077" i="1"/>
  <c r="V2076" i="1"/>
  <c r="V2075" i="1"/>
  <c r="V2074" i="1" l="1"/>
  <c r="V2073" i="1"/>
  <c r="V2072" i="1"/>
  <c r="V2071" i="1"/>
  <c r="V2070" i="1"/>
  <c r="P2067" i="1"/>
  <c r="P2068" i="1"/>
  <c r="V2069" i="1"/>
  <c r="V2068" i="1"/>
  <c r="V2067" i="1"/>
  <c r="P2066" i="1"/>
  <c r="P2065" i="1"/>
  <c r="P2064" i="1"/>
  <c r="P2063" i="1"/>
  <c r="P2062" i="1"/>
  <c r="S2062" i="1" s="1"/>
  <c r="P2061" i="1"/>
  <c r="S2061" i="1" s="1"/>
  <c r="V2066" i="1"/>
  <c r="V2065" i="1"/>
  <c r="V2064" i="1"/>
  <c r="V2063" i="1"/>
  <c r="V2062" i="1"/>
  <c r="V2061" i="1"/>
  <c r="P2050" i="1"/>
  <c r="S2050" i="1" s="1"/>
  <c r="P2051" i="1"/>
  <c r="P2052" i="1"/>
  <c r="P2053" i="1"/>
  <c r="P2054" i="1"/>
  <c r="P2055" i="1"/>
  <c r="S2055" i="1" s="1"/>
  <c r="P2056" i="1"/>
  <c r="P2057" i="1"/>
  <c r="P2058" i="1"/>
  <c r="S2058" i="1" s="1"/>
  <c r="P2059" i="1"/>
  <c r="P2060" i="1"/>
  <c r="V2060" i="1"/>
  <c r="V2059" i="1"/>
  <c r="V2058" i="1"/>
  <c r="V2057" i="1"/>
  <c r="V2056" i="1"/>
  <c r="V2055" i="1"/>
  <c r="V2054" i="1"/>
  <c r="V2053" i="1"/>
  <c r="V2052" i="1"/>
  <c r="V2051" i="1"/>
  <c r="V2050" i="1"/>
  <c r="S2054" i="1" l="1"/>
  <c r="S2053" i="1"/>
  <c r="S2068" i="1"/>
  <c r="S2067" i="1"/>
  <c r="S2057" i="1"/>
  <c r="S2060" i="1"/>
  <c r="S2056" i="1"/>
  <c r="S2052" i="1"/>
  <c r="S2059" i="1"/>
  <c r="S2051" i="1"/>
  <c r="S2066" i="1"/>
  <c r="S2065" i="1"/>
  <c r="S2064" i="1"/>
  <c r="S2063" i="1"/>
  <c r="V932" i="1"/>
  <c r="V933" i="1"/>
  <c r="V934" i="1"/>
  <c r="P2029" i="1" l="1"/>
  <c r="P2030" i="1"/>
  <c r="P2031" i="1"/>
  <c r="S2031" i="1" s="1"/>
  <c r="P2032" i="1"/>
  <c r="P2033" i="1"/>
  <c r="P2034" i="1"/>
  <c r="S2034" i="1" s="1"/>
  <c r="P2035" i="1"/>
  <c r="S2035" i="1" s="1"/>
  <c r="P2036" i="1"/>
  <c r="P2037" i="1"/>
  <c r="P2038" i="1"/>
  <c r="P2039" i="1"/>
  <c r="S2039" i="1" s="1"/>
  <c r="P2040" i="1"/>
  <c r="P2041" i="1"/>
  <c r="P2042" i="1"/>
  <c r="S2042" i="1" s="1"/>
  <c r="P2043" i="1"/>
  <c r="S2043" i="1" s="1"/>
  <c r="P2044" i="1"/>
  <c r="P2045" i="1"/>
  <c r="P2046" i="1"/>
  <c r="P2047" i="1"/>
  <c r="S2047" i="1" s="1"/>
  <c r="P2048" i="1"/>
  <c r="P2049" i="1"/>
  <c r="P2028" i="1"/>
  <c r="V2049" i="1"/>
  <c r="V2048" i="1"/>
  <c r="V2047" i="1"/>
  <c r="V2046" i="1"/>
  <c r="V2045" i="1"/>
  <c r="V2044" i="1"/>
  <c r="V2043" i="1"/>
  <c r="V2042" i="1"/>
  <c r="V2041" i="1"/>
  <c r="V2040" i="1"/>
  <c r="V2039" i="1"/>
  <c r="V2038" i="1"/>
  <c r="V2037" i="1"/>
  <c r="V2036" i="1"/>
  <c r="V2035" i="1"/>
  <c r="V2034" i="1"/>
  <c r="V2033" i="1"/>
  <c r="V2032" i="1"/>
  <c r="V2031" i="1"/>
  <c r="V2030" i="1"/>
  <c r="V2029" i="1"/>
  <c r="V2028" i="1"/>
  <c r="P2021" i="1"/>
  <c r="S2021" i="1" s="1"/>
  <c r="P2022" i="1"/>
  <c r="P2023" i="1"/>
  <c r="P2024" i="1"/>
  <c r="P2025" i="1"/>
  <c r="S2025" i="1" s="1"/>
  <c r="P2026" i="1"/>
  <c r="S2026" i="1" s="1"/>
  <c r="P2027" i="1"/>
  <c r="P2020" i="1"/>
  <c r="S2020" i="1" s="1"/>
  <c r="P2019" i="1"/>
  <c r="P2018" i="1"/>
  <c r="V2027" i="1"/>
  <c r="V2026" i="1"/>
  <c r="V2025" i="1"/>
  <c r="V2024" i="1"/>
  <c r="V2023" i="1"/>
  <c r="V2022" i="1"/>
  <c r="V2021" i="1"/>
  <c r="S2019" i="1" l="1"/>
  <c r="S2022" i="1"/>
  <c r="S2027" i="1"/>
  <c r="S2024" i="1"/>
  <c r="S2046" i="1"/>
  <c r="S2030" i="1"/>
  <c r="S2038" i="1"/>
  <c r="S2023" i="1"/>
  <c r="S2028" i="1"/>
  <c r="S2049" i="1"/>
  <c r="S2041" i="1"/>
  <c r="S2033" i="1"/>
  <c r="S2044" i="1"/>
  <c r="S2045" i="1"/>
  <c r="S2037" i="1"/>
  <c r="S2029" i="1"/>
  <c r="S2048" i="1"/>
  <c r="S2040" i="1"/>
  <c r="S2036" i="1"/>
  <c r="S2032" i="1"/>
  <c r="S2018" i="1"/>
  <c r="V2016" i="1"/>
  <c r="V2017" i="1"/>
  <c r="V2018" i="1"/>
  <c r="V2019" i="1"/>
  <c r="V2020" i="1"/>
  <c r="V2015" i="1"/>
  <c r="P2012" i="1"/>
  <c r="S2012" i="1" s="1"/>
  <c r="P2013" i="1"/>
  <c r="S2013" i="1" s="1"/>
  <c r="P2014" i="1"/>
  <c r="P2015" i="1"/>
  <c r="P2016" i="1"/>
  <c r="S2016" i="1" s="1"/>
  <c r="P2017" i="1"/>
  <c r="S2017" i="1" s="1"/>
  <c r="P2011" i="1"/>
  <c r="P2010" i="1"/>
  <c r="P2009" i="1"/>
  <c r="V2014" i="1"/>
  <c r="V2013" i="1"/>
  <c r="V2012" i="1"/>
  <c r="V2011" i="1"/>
  <c r="V2010" i="1"/>
  <c r="V2009" i="1"/>
  <c r="S2014" i="1" l="1"/>
  <c r="S2015" i="1"/>
  <c r="S2011" i="1"/>
  <c r="S2010" i="1"/>
  <c r="S2009" i="1"/>
  <c r="V2008" i="1"/>
  <c r="P2008" i="1"/>
  <c r="S2008" i="1" s="1"/>
  <c r="P2005" i="1"/>
  <c r="S2005" i="1" s="1"/>
  <c r="P2006" i="1"/>
  <c r="P2007" i="1"/>
  <c r="V2007" i="1"/>
  <c r="V2006" i="1"/>
  <c r="V2005" i="1"/>
  <c r="V2004" i="1"/>
  <c r="V2003" i="1"/>
  <c r="V2002" i="1"/>
  <c r="V2001" i="1"/>
  <c r="V2000" i="1"/>
  <c r="V1999" i="1"/>
  <c r="V1998" i="1"/>
  <c r="V1997" i="1"/>
  <c r="V1996" i="1"/>
  <c r="P1996" i="1"/>
  <c r="P1997" i="1"/>
  <c r="S1997" i="1" s="1"/>
  <c r="P1998" i="1"/>
  <c r="P1999" i="1"/>
  <c r="P2000" i="1"/>
  <c r="S2000" i="1" s="1"/>
  <c r="P2001" i="1"/>
  <c r="S2001" i="1" s="1"/>
  <c r="P2002" i="1"/>
  <c r="P2003" i="1"/>
  <c r="P2004" i="1"/>
  <c r="S2004" i="1" s="1"/>
  <c r="S2006" i="1" l="1"/>
  <c r="S1996" i="1"/>
  <c r="S2007" i="1"/>
  <c r="S2003" i="1"/>
  <c r="S2002" i="1"/>
  <c r="S1999" i="1"/>
  <c r="S1998" i="1"/>
  <c r="V1995" i="1"/>
  <c r="V1994" i="1"/>
  <c r="P1995" i="1"/>
  <c r="S1995" i="1" s="1"/>
  <c r="P1994" i="1"/>
  <c r="V1993" i="1"/>
  <c r="P1993" i="1"/>
  <c r="S1993" i="1" s="1"/>
  <c r="V1992" i="1"/>
  <c r="P1992" i="1"/>
  <c r="S1992" i="1" s="1"/>
  <c r="V1991" i="1"/>
  <c r="P1991" i="1"/>
  <c r="S1991" i="1" s="1"/>
  <c r="V1990" i="1"/>
  <c r="P1990" i="1"/>
  <c r="S1990" i="1" s="1"/>
  <c r="S1994" i="1" l="1"/>
  <c r="V1989" i="1"/>
  <c r="P1989" i="1"/>
  <c r="S1989" i="1" s="1"/>
  <c r="P1968" i="1"/>
  <c r="S1968" i="1" s="1"/>
  <c r="P1969" i="1"/>
  <c r="P1970" i="1"/>
  <c r="S1970" i="1" s="1"/>
  <c r="P1971" i="1"/>
  <c r="S1971" i="1" s="1"/>
  <c r="P1972" i="1"/>
  <c r="S1972" i="1" s="1"/>
  <c r="P1973" i="1"/>
  <c r="P1974" i="1"/>
  <c r="P1975" i="1"/>
  <c r="P1976" i="1"/>
  <c r="S1976" i="1" s="1"/>
  <c r="P1977" i="1"/>
  <c r="P1978" i="1"/>
  <c r="P1979" i="1"/>
  <c r="P1980" i="1"/>
  <c r="S1980" i="1" s="1"/>
  <c r="P1981" i="1"/>
  <c r="P1982" i="1"/>
  <c r="S1982" i="1" s="1"/>
  <c r="P1983" i="1"/>
  <c r="P1984" i="1"/>
  <c r="S1984" i="1" s="1"/>
  <c r="P1985" i="1"/>
  <c r="P1986" i="1"/>
  <c r="P1987" i="1"/>
  <c r="S1987" i="1" s="1"/>
  <c r="P1988" i="1"/>
  <c r="S1988" i="1" s="1"/>
  <c r="V1988" i="1"/>
  <c r="V1987" i="1"/>
  <c r="V1986" i="1"/>
  <c r="V1985" i="1"/>
  <c r="V1984" i="1"/>
  <c r="V1983" i="1"/>
  <c r="V1982" i="1"/>
  <c r="V1981" i="1"/>
  <c r="V1980" i="1"/>
  <c r="V1979" i="1"/>
  <c r="V1978" i="1"/>
  <c r="V1977" i="1"/>
  <c r="V1976" i="1"/>
  <c r="V1975" i="1"/>
  <c r="V1974" i="1"/>
  <c r="S1986" i="1" l="1"/>
  <c r="S1985" i="1"/>
  <c r="S1977" i="1"/>
  <c r="S1981" i="1"/>
  <c r="S1969" i="1"/>
  <c r="S1975" i="1"/>
  <c r="S1979" i="1"/>
  <c r="S1974" i="1"/>
  <c r="S1983" i="1"/>
  <c r="S1978" i="1"/>
  <c r="S1973" i="1"/>
  <c r="V1973" i="1"/>
  <c r="V1972" i="1"/>
  <c r="V1971" i="1"/>
  <c r="V1970" i="1"/>
  <c r="V1969" i="1"/>
  <c r="V1968" i="1"/>
  <c r="P1965" i="1" l="1"/>
  <c r="S1965" i="1" s="1"/>
  <c r="P1966" i="1"/>
  <c r="S1966" i="1" s="1"/>
  <c r="P1967" i="1"/>
  <c r="V1967" i="1"/>
  <c r="V1966" i="1"/>
  <c r="V1965" i="1"/>
  <c r="V1964" i="1"/>
  <c r="V1963" i="1"/>
  <c r="V1962" i="1"/>
  <c r="V1961" i="1"/>
  <c r="V1960" i="1"/>
  <c r="V1959" i="1"/>
  <c r="V1958" i="1"/>
  <c r="V1957" i="1"/>
  <c r="V1956" i="1"/>
  <c r="V1955" i="1"/>
  <c r="V1954" i="1"/>
  <c r="V1953" i="1"/>
  <c r="V1952" i="1"/>
  <c r="V1951" i="1"/>
  <c r="V1950" i="1"/>
  <c r="V1949" i="1"/>
  <c r="V1948" i="1"/>
  <c r="P1952" i="1"/>
  <c r="S1952" i="1" s="1"/>
  <c r="P1953" i="1"/>
  <c r="S1953" i="1" s="1"/>
  <c r="P1954" i="1"/>
  <c r="S1954" i="1" s="1"/>
  <c r="P1955" i="1"/>
  <c r="P1956" i="1"/>
  <c r="S1956" i="1" s="1"/>
  <c r="P1957" i="1"/>
  <c r="S1957" i="1" s="1"/>
  <c r="P1958" i="1"/>
  <c r="S1958" i="1" s="1"/>
  <c r="P1959" i="1"/>
  <c r="P1960" i="1"/>
  <c r="S1960" i="1" s="1"/>
  <c r="P1961" i="1"/>
  <c r="S1961" i="1" s="1"/>
  <c r="P1962" i="1"/>
  <c r="S1962" i="1" s="1"/>
  <c r="P1963" i="1"/>
  <c r="P1964" i="1"/>
  <c r="S1964" i="1" s="1"/>
  <c r="V1947" i="1"/>
  <c r="V1946" i="1"/>
  <c r="V1945" i="1"/>
  <c r="V1944" i="1"/>
  <c r="V1943" i="1"/>
  <c r="P1943" i="1"/>
  <c r="P1944" i="1"/>
  <c r="S1944" i="1" s="1"/>
  <c r="P1945" i="1"/>
  <c r="S1945" i="1" s="1"/>
  <c r="P1946" i="1"/>
  <c r="P1947" i="1"/>
  <c r="S1947" i="1" s="1"/>
  <c r="P1948" i="1"/>
  <c r="S1948" i="1" s="1"/>
  <c r="P1949" i="1"/>
  <c r="S1949" i="1" s="1"/>
  <c r="P1950" i="1"/>
  <c r="P1951" i="1"/>
  <c r="S1951" i="1" s="1"/>
  <c r="S1967" i="1" l="1"/>
  <c r="S1955" i="1"/>
  <c r="S1963" i="1"/>
  <c r="S1950" i="1"/>
  <c r="S1959" i="1"/>
  <c r="S1946" i="1"/>
  <c r="S1943" i="1"/>
  <c r="P1940" i="1"/>
  <c r="S1940" i="1" s="1"/>
  <c r="P1941" i="1"/>
  <c r="S1941" i="1" s="1"/>
  <c r="P1942" i="1"/>
  <c r="V1942" i="1"/>
  <c r="V1941" i="1"/>
  <c r="V1940" i="1"/>
  <c r="P1926" i="1"/>
  <c r="P1927" i="1"/>
  <c r="S1927" i="1" s="1"/>
  <c r="P1928" i="1"/>
  <c r="S1928" i="1" s="1"/>
  <c r="P1929" i="1"/>
  <c r="S1929" i="1" s="1"/>
  <c r="P1930" i="1"/>
  <c r="S1930" i="1" s="1"/>
  <c r="P1931" i="1"/>
  <c r="S1931" i="1" s="1"/>
  <c r="P1932" i="1"/>
  <c r="S1932" i="1" s="1"/>
  <c r="P1933" i="1"/>
  <c r="S1933" i="1" s="1"/>
  <c r="P1934" i="1"/>
  <c r="S1934" i="1" s="1"/>
  <c r="P1935" i="1"/>
  <c r="S1935" i="1" s="1"/>
  <c r="P1936" i="1"/>
  <c r="S1936" i="1" s="1"/>
  <c r="P1937" i="1"/>
  <c r="S1937" i="1" s="1"/>
  <c r="P1938" i="1"/>
  <c r="S1938" i="1" s="1"/>
  <c r="P1939" i="1"/>
  <c r="S1939" i="1" s="1"/>
  <c r="V1939" i="1"/>
  <c r="V1938" i="1"/>
  <c r="V1937" i="1"/>
  <c r="V1936" i="1"/>
  <c r="V1935" i="1"/>
  <c r="V1934" i="1"/>
  <c r="V1933" i="1"/>
  <c r="V1932" i="1"/>
  <c r="V1931" i="1"/>
  <c r="V1930" i="1"/>
  <c r="V1929" i="1"/>
  <c r="V1928" i="1"/>
  <c r="V1927" i="1"/>
  <c r="V1926" i="1"/>
  <c r="P1925" i="1"/>
  <c r="S1925" i="1" s="1"/>
  <c r="V1925" i="1"/>
  <c r="V1924" i="1"/>
  <c r="P1920" i="1"/>
  <c r="S1920" i="1" s="1"/>
  <c r="P1921" i="1"/>
  <c r="S1921" i="1" s="1"/>
  <c r="P1922" i="1"/>
  <c r="S1922" i="1" s="1"/>
  <c r="P1923" i="1"/>
  <c r="S1923" i="1" s="1"/>
  <c r="P1924" i="1"/>
  <c r="S1924" i="1" s="1"/>
  <c r="V1923" i="1"/>
  <c r="V1922" i="1"/>
  <c r="V1921" i="1"/>
  <c r="V1920" i="1"/>
  <c r="P1919" i="1"/>
  <c r="V1919" i="1"/>
  <c r="S1926" i="1" l="1"/>
  <c r="S1942" i="1"/>
  <c r="S1919" i="1"/>
  <c r="V1918" i="1" l="1"/>
  <c r="P1918" i="1"/>
  <c r="S1918" i="1" s="1"/>
  <c r="P1915" i="1"/>
  <c r="S1915" i="1" s="1"/>
  <c r="P1916" i="1"/>
  <c r="S1916" i="1" s="1"/>
  <c r="P1917" i="1"/>
  <c r="V1917" i="1"/>
  <c r="V1916" i="1"/>
  <c r="V1915" i="1"/>
  <c r="S1917" i="1" l="1"/>
  <c r="P1914" i="1"/>
  <c r="S1914" i="1" s="1"/>
  <c r="P1913" i="1"/>
  <c r="S1913" i="1" s="1"/>
  <c r="P1912" i="1"/>
  <c r="S1912" i="1" s="1"/>
  <c r="V1914" i="1"/>
  <c r="V1913" i="1"/>
  <c r="V1912" i="1"/>
  <c r="P1900" i="1"/>
  <c r="S1900" i="1" s="1"/>
  <c r="P1901" i="1"/>
  <c r="P1902" i="1"/>
  <c r="P1903" i="1"/>
  <c r="S1903" i="1" s="1"/>
  <c r="P1904" i="1"/>
  <c r="S1904" i="1" s="1"/>
  <c r="P1905" i="1"/>
  <c r="S1905" i="1" s="1"/>
  <c r="P1906" i="1"/>
  <c r="P1907" i="1"/>
  <c r="S1907" i="1" s="1"/>
  <c r="P1908" i="1"/>
  <c r="S1908" i="1" s="1"/>
  <c r="P1909" i="1"/>
  <c r="S1909" i="1" s="1"/>
  <c r="P1910" i="1"/>
  <c r="S1910" i="1" s="1"/>
  <c r="P1911" i="1"/>
  <c r="S1911" i="1" s="1"/>
  <c r="V1911" i="1"/>
  <c r="V1910" i="1"/>
  <c r="V1909" i="1"/>
  <c r="V1908" i="1"/>
  <c r="V1907" i="1"/>
  <c r="V1906" i="1"/>
  <c r="V1905" i="1"/>
  <c r="V1904" i="1"/>
  <c r="V1903" i="1"/>
  <c r="V1902" i="1"/>
  <c r="V1901" i="1"/>
  <c r="V1900" i="1"/>
  <c r="S1901" i="1" l="1"/>
  <c r="S1902" i="1"/>
  <c r="S1906" i="1"/>
  <c r="P1899" i="1"/>
  <c r="S1899" i="1" s="1"/>
  <c r="P1893" i="1"/>
  <c r="P1894" i="1"/>
  <c r="P1895" i="1"/>
  <c r="S1895" i="1" s="1"/>
  <c r="P1896" i="1"/>
  <c r="S1896" i="1" s="1"/>
  <c r="P1897" i="1"/>
  <c r="S1897" i="1" s="1"/>
  <c r="P1898" i="1"/>
  <c r="V1897" i="1"/>
  <c r="V1896" i="1"/>
  <c r="V1895" i="1"/>
  <c r="V1894" i="1"/>
  <c r="V1893" i="1"/>
  <c r="V1899" i="1"/>
  <c r="V1898" i="1"/>
  <c r="P1887" i="1"/>
  <c r="S1887" i="1" s="1"/>
  <c r="P1888" i="1"/>
  <c r="S1888" i="1" s="1"/>
  <c r="P1889" i="1"/>
  <c r="S1889" i="1" s="1"/>
  <c r="P1890" i="1"/>
  <c r="S1890" i="1" s="1"/>
  <c r="P1891" i="1"/>
  <c r="S1891" i="1" s="1"/>
  <c r="P1892" i="1"/>
  <c r="S1892" i="1" s="1"/>
  <c r="V1892" i="1"/>
  <c r="V1891" i="1"/>
  <c r="V1890" i="1"/>
  <c r="V1889" i="1"/>
  <c r="V1888" i="1"/>
  <c r="V1887" i="1"/>
  <c r="S1893" i="1" l="1"/>
  <c r="S1894" i="1"/>
  <c r="S1898" i="1"/>
  <c r="P1869" i="1"/>
  <c r="S1869" i="1" s="1"/>
  <c r="P1870" i="1"/>
  <c r="S1870" i="1" s="1"/>
  <c r="P1871" i="1"/>
  <c r="S1871" i="1" s="1"/>
  <c r="P1872" i="1"/>
  <c r="S1872" i="1" s="1"/>
  <c r="P1873" i="1"/>
  <c r="S1873" i="1" s="1"/>
  <c r="P1874" i="1"/>
  <c r="S1874" i="1" s="1"/>
  <c r="P1875" i="1"/>
  <c r="S1875" i="1" s="1"/>
  <c r="P1876" i="1"/>
  <c r="S1876" i="1" s="1"/>
  <c r="P1877" i="1"/>
  <c r="S1877" i="1" s="1"/>
  <c r="P1878" i="1"/>
  <c r="S1878" i="1" s="1"/>
  <c r="P1879" i="1"/>
  <c r="S1879" i="1" s="1"/>
  <c r="P1880" i="1"/>
  <c r="S1880" i="1" s="1"/>
  <c r="P1881" i="1"/>
  <c r="S1881" i="1" s="1"/>
  <c r="P1882" i="1"/>
  <c r="S1882" i="1" s="1"/>
  <c r="P1883" i="1"/>
  <c r="S1883" i="1" s="1"/>
  <c r="P1884" i="1"/>
  <c r="S1884" i="1" s="1"/>
  <c r="P1885" i="1"/>
  <c r="S1885" i="1" s="1"/>
  <c r="P1886" i="1"/>
  <c r="S1886" i="1" s="1"/>
  <c r="V1886" i="1"/>
  <c r="V1885" i="1"/>
  <c r="V1884" i="1"/>
  <c r="V1883" i="1"/>
  <c r="V1882" i="1"/>
  <c r="V1881" i="1"/>
  <c r="V1880" i="1"/>
  <c r="V1879" i="1"/>
  <c r="V1878" i="1"/>
  <c r="V1877" i="1"/>
  <c r="V1876" i="1"/>
  <c r="P1828" i="1"/>
  <c r="P1829" i="1"/>
  <c r="S1829" i="1" s="1"/>
  <c r="P1830" i="1"/>
  <c r="S1830" i="1" s="1"/>
  <c r="P1831" i="1"/>
  <c r="S1831" i="1" s="1"/>
  <c r="P1832" i="1"/>
  <c r="P1833" i="1"/>
  <c r="S1833" i="1" s="1"/>
  <c r="P1834" i="1"/>
  <c r="S1834" i="1" s="1"/>
  <c r="P1835" i="1"/>
  <c r="S1835" i="1" s="1"/>
  <c r="P1836" i="1"/>
  <c r="P1837" i="1"/>
  <c r="S1837" i="1" s="1"/>
  <c r="P1838" i="1"/>
  <c r="S1838" i="1" s="1"/>
  <c r="P1839" i="1"/>
  <c r="S1839" i="1" s="1"/>
  <c r="P1840" i="1"/>
  <c r="P1841" i="1"/>
  <c r="S1841" i="1" s="1"/>
  <c r="P1842" i="1"/>
  <c r="S1842" i="1" s="1"/>
  <c r="P1843" i="1"/>
  <c r="P1844" i="1"/>
  <c r="P1845" i="1"/>
  <c r="S1845" i="1" s="1"/>
  <c r="P1846" i="1"/>
  <c r="S1846" i="1" s="1"/>
  <c r="P1847" i="1"/>
  <c r="S1847" i="1" s="1"/>
  <c r="P1848" i="1"/>
  <c r="P1849" i="1"/>
  <c r="S1849" i="1" s="1"/>
  <c r="P1850" i="1"/>
  <c r="S1850" i="1" s="1"/>
  <c r="P1851" i="1"/>
  <c r="S1851" i="1" s="1"/>
  <c r="P1852" i="1"/>
  <c r="P1853" i="1"/>
  <c r="S1853" i="1" s="1"/>
  <c r="P1854" i="1"/>
  <c r="S1854" i="1" s="1"/>
  <c r="P1855" i="1"/>
  <c r="S1855" i="1" s="1"/>
  <c r="P1856" i="1"/>
  <c r="P1857" i="1"/>
  <c r="S1857" i="1" s="1"/>
  <c r="P1858" i="1"/>
  <c r="S1858" i="1" s="1"/>
  <c r="P1859" i="1"/>
  <c r="P1860" i="1"/>
  <c r="P1861" i="1"/>
  <c r="S1861" i="1" s="1"/>
  <c r="P1862" i="1"/>
  <c r="P1863" i="1"/>
  <c r="S1863" i="1" s="1"/>
  <c r="P1867" i="1"/>
  <c r="P1868" i="1"/>
  <c r="S1868" i="1" s="1"/>
  <c r="P1864" i="1"/>
  <c r="S1864" i="1" s="1"/>
  <c r="P1865" i="1"/>
  <c r="S1865" i="1" s="1"/>
  <c r="P1866" i="1"/>
  <c r="V1866" i="1"/>
  <c r="V1869" i="1"/>
  <c r="V1870" i="1"/>
  <c r="V1871" i="1"/>
  <c r="V1872" i="1"/>
  <c r="V1873" i="1"/>
  <c r="V1874" i="1"/>
  <c r="V1875" i="1"/>
  <c r="V1865" i="1"/>
  <c r="V1864" i="1"/>
  <c r="V1868" i="1"/>
  <c r="V1867" i="1"/>
  <c r="V1863" i="1"/>
  <c r="V1862" i="1"/>
  <c r="V1861" i="1"/>
  <c r="V1860" i="1"/>
  <c r="V1859" i="1"/>
  <c r="V1858" i="1"/>
  <c r="V1857" i="1"/>
  <c r="V1856" i="1"/>
  <c r="V1855" i="1"/>
  <c r="V1854" i="1"/>
  <c r="V1853" i="1"/>
  <c r="V1852" i="1"/>
  <c r="V1851" i="1"/>
  <c r="V1850" i="1"/>
  <c r="V1849" i="1"/>
  <c r="P1827" i="1"/>
  <c r="S1827" i="1" s="1"/>
  <c r="V1848" i="1"/>
  <c r="V1847" i="1"/>
  <c r="V1846" i="1"/>
  <c r="V1845" i="1"/>
  <c r="V1844" i="1"/>
  <c r="V1843" i="1"/>
  <c r="V1842" i="1"/>
  <c r="V1841" i="1"/>
  <c r="V1840" i="1"/>
  <c r="V1839" i="1"/>
  <c r="V1838" i="1"/>
  <c r="V1837" i="1"/>
  <c r="V1836" i="1"/>
  <c r="V1835" i="1"/>
  <c r="V1834" i="1"/>
  <c r="V1833" i="1"/>
  <c r="V1832" i="1"/>
  <c r="V1831" i="1"/>
  <c r="V1830" i="1"/>
  <c r="V1829" i="1"/>
  <c r="V1828" i="1"/>
  <c r="V1827" i="1"/>
  <c r="S1866" i="1" l="1"/>
  <c r="S1860" i="1"/>
  <c r="S1852" i="1"/>
  <c r="S1844" i="1"/>
  <c r="S1836" i="1"/>
  <c r="S1828" i="1"/>
  <c r="S1862" i="1"/>
  <c r="S1867" i="1"/>
  <c r="S1856" i="1"/>
  <c r="S1848" i="1"/>
  <c r="S1840" i="1"/>
  <c r="S1832" i="1"/>
  <c r="S1859" i="1"/>
  <c r="S1843" i="1"/>
  <c r="P1812" i="1"/>
  <c r="S1812" i="1" s="1"/>
  <c r="P1813" i="1"/>
  <c r="S1813" i="1" s="1"/>
  <c r="P1814" i="1"/>
  <c r="P1815" i="1"/>
  <c r="S1815" i="1" s="1"/>
  <c r="P1816" i="1"/>
  <c r="S1816" i="1" s="1"/>
  <c r="P1817" i="1"/>
  <c r="S1817" i="1" s="1"/>
  <c r="P1818" i="1"/>
  <c r="P1819" i="1"/>
  <c r="S1819" i="1" s="1"/>
  <c r="P1820" i="1"/>
  <c r="S1820" i="1" s="1"/>
  <c r="P1821" i="1"/>
  <c r="S1821" i="1" s="1"/>
  <c r="P1822" i="1"/>
  <c r="P1823" i="1"/>
  <c r="S1823" i="1" s="1"/>
  <c r="P1824" i="1"/>
  <c r="P1825" i="1"/>
  <c r="P1826" i="1"/>
  <c r="P1811" i="1"/>
  <c r="V1821" i="1"/>
  <c r="V1826" i="1"/>
  <c r="V1825" i="1"/>
  <c r="V1824" i="1"/>
  <c r="V1823" i="1"/>
  <c r="V1822" i="1"/>
  <c r="V1820" i="1"/>
  <c r="V1819" i="1"/>
  <c r="V1818" i="1"/>
  <c r="V1817" i="1"/>
  <c r="V1816" i="1"/>
  <c r="V1815" i="1"/>
  <c r="V1814" i="1"/>
  <c r="V1813" i="1"/>
  <c r="V1812" i="1"/>
  <c r="V1811" i="1"/>
  <c r="P1809" i="1"/>
  <c r="P1810" i="1"/>
  <c r="S1810" i="1" s="1"/>
  <c r="P1790" i="1"/>
  <c r="S1790" i="1" s="1"/>
  <c r="P1791" i="1"/>
  <c r="S1791" i="1" s="1"/>
  <c r="P1792" i="1"/>
  <c r="P1793" i="1"/>
  <c r="S1793" i="1" s="1"/>
  <c r="P1794" i="1"/>
  <c r="S1794" i="1" s="1"/>
  <c r="P1795" i="1"/>
  <c r="S1795" i="1" s="1"/>
  <c r="P1796" i="1"/>
  <c r="P1797" i="1"/>
  <c r="S1797" i="1" s="1"/>
  <c r="P1798" i="1"/>
  <c r="S1798" i="1" s="1"/>
  <c r="P1799" i="1"/>
  <c r="S1799" i="1" s="1"/>
  <c r="P1800" i="1"/>
  <c r="S1800" i="1" s="1"/>
  <c r="P1801" i="1"/>
  <c r="S1801" i="1" s="1"/>
  <c r="P1802" i="1"/>
  <c r="S1802" i="1" s="1"/>
  <c r="P1803" i="1"/>
  <c r="S1803" i="1" s="1"/>
  <c r="P1804" i="1"/>
  <c r="S1804" i="1" s="1"/>
  <c r="P1805" i="1"/>
  <c r="S1805" i="1" s="1"/>
  <c r="P1806" i="1"/>
  <c r="P1807" i="1"/>
  <c r="P1808" i="1"/>
  <c r="V1810" i="1"/>
  <c r="V1809" i="1"/>
  <c r="V1808" i="1"/>
  <c r="V1807" i="1"/>
  <c r="V1806" i="1"/>
  <c r="V1805" i="1"/>
  <c r="V1804" i="1"/>
  <c r="V1803" i="1"/>
  <c r="V1802" i="1"/>
  <c r="V1801" i="1"/>
  <c r="V1800" i="1"/>
  <c r="V1799" i="1"/>
  <c r="V1798" i="1"/>
  <c r="V1797" i="1"/>
  <c r="V1796" i="1"/>
  <c r="V1795" i="1"/>
  <c r="V1794" i="1"/>
  <c r="V1793" i="1"/>
  <c r="V1792" i="1"/>
  <c r="V1791" i="1"/>
  <c r="V1790" i="1"/>
  <c r="S1807" i="1" l="1"/>
  <c r="S1808" i="1"/>
  <c r="S1796" i="1"/>
  <c r="S1792" i="1"/>
  <c r="S1824" i="1"/>
  <c r="S1825" i="1"/>
  <c r="S1806" i="1"/>
  <c r="S1809" i="1"/>
  <c r="S1826" i="1"/>
  <c r="S1822" i="1"/>
  <c r="S1818" i="1"/>
  <c r="S1814" i="1"/>
  <c r="S1811" i="1"/>
  <c r="V1789" i="1"/>
  <c r="P1787" i="1"/>
  <c r="S1787" i="1" s="1"/>
  <c r="P1788" i="1"/>
  <c r="S1788" i="1" s="1"/>
  <c r="P1789" i="1"/>
  <c r="P1786" i="1"/>
  <c r="P1785" i="1"/>
  <c r="S1785" i="1" s="1"/>
  <c r="V1788" i="1"/>
  <c r="V1787" i="1"/>
  <c r="V1786" i="1"/>
  <c r="V1785" i="1"/>
  <c r="P1783" i="1"/>
  <c r="S1783" i="1" s="1"/>
  <c r="P1784" i="1"/>
  <c r="S1784" i="1" s="1"/>
  <c r="P1782" i="1"/>
  <c r="S1782" i="1" s="1"/>
  <c r="V1784" i="1"/>
  <c r="V1783" i="1"/>
  <c r="V1782" i="1"/>
  <c r="V1781" i="1"/>
  <c r="V1780" i="1"/>
  <c r="V1779" i="1"/>
  <c r="V1778" i="1"/>
  <c r="P1775" i="1"/>
  <c r="S1775" i="1" s="1"/>
  <c r="P1776" i="1"/>
  <c r="P1777" i="1"/>
  <c r="P1778" i="1"/>
  <c r="P1779" i="1"/>
  <c r="S1779" i="1" s="1"/>
  <c r="P1780" i="1"/>
  <c r="P1781" i="1"/>
  <c r="S1778" i="1" l="1"/>
  <c r="S1789" i="1"/>
  <c r="S1786" i="1"/>
  <c r="S1781" i="1"/>
  <c r="S1777" i="1"/>
  <c r="S1780" i="1"/>
  <c r="S1776" i="1"/>
  <c r="V1777" i="1" l="1"/>
  <c r="V1776" i="1"/>
  <c r="V1775" i="1"/>
  <c r="V1774" i="1"/>
  <c r="P1774" i="1"/>
  <c r="S1774" i="1" s="1"/>
  <c r="V1773" i="1"/>
  <c r="P1773" i="1"/>
  <c r="S1773" i="1" s="1"/>
  <c r="V1772" i="1"/>
  <c r="P1772" i="1"/>
  <c r="S1772" i="1" s="1"/>
  <c r="V1771" i="1"/>
  <c r="P1771" i="1"/>
  <c r="S1771" i="1" s="1"/>
  <c r="V1770" i="1"/>
  <c r="P1770" i="1"/>
  <c r="S1770" i="1" s="1"/>
  <c r="V1769" i="1"/>
  <c r="P1769" i="1"/>
  <c r="S1769" i="1" s="1"/>
  <c r="V1768" i="1"/>
  <c r="P1768" i="1"/>
  <c r="S1768" i="1" s="1"/>
  <c r="P1749" i="1"/>
  <c r="P1750" i="1"/>
  <c r="P1751" i="1"/>
  <c r="S1751" i="1" s="1"/>
  <c r="P1752" i="1"/>
  <c r="P1753" i="1"/>
  <c r="P1754" i="1"/>
  <c r="P1755" i="1"/>
  <c r="S1755" i="1" s="1"/>
  <c r="P1756" i="1"/>
  <c r="S1756" i="1" s="1"/>
  <c r="P1757" i="1"/>
  <c r="P1758" i="1"/>
  <c r="P1759" i="1"/>
  <c r="P1760" i="1"/>
  <c r="P1761" i="1"/>
  <c r="P1762" i="1"/>
  <c r="P1763" i="1"/>
  <c r="S1763" i="1" s="1"/>
  <c r="P1764" i="1"/>
  <c r="S1764" i="1" s="1"/>
  <c r="P1765" i="1"/>
  <c r="P1766" i="1"/>
  <c r="P1767" i="1"/>
  <c r="V1767" i="1"/>
  <c r="V1766" i="1"/>
  <c r="V1765" i="1"/>
  <c r="V1764" i="1"/>
  <c r="V1763" i="1"/>
  <c r="V1762" i="1"/>
  <c r="V1761" i="1"/>
  <c r="V1760" i="1"/>
  <c r="V1759" i="1"/>
  <c r="V1758" i="1"/>
  <c r="V1757" i="1"/>
  <c r="V1756" i="1"/>
  <c r="V1755" i="1"/>
  <c r="V1754" i="1"/>
  <c r="V1753" i="1"/>
  <c r="V1752" i="1"/>
  <c r="V1751" i="1"/>
  <c r="V1750" i="1"/>
  <c r="V1749" i="1"/>
  <c r="S1766" i="1" l="1"/>
  <c r="S1762" i="1"/>
  <c r="S1754" i="1"/>
  <c r="S1758" i="1"/>
  <c r="S1767" i="1"/>
  <c r="S1759" i="1"/>
  <c r="S1760" i="1"/>
  <c r="S1752" i="1"/>
  <c r="S1765" i="1"/>
  <c r="S1761" i="1"/>
  <c r="S1757" i="1"/>
  <c r="S1753" i="1"/>
  <c r="S1750" i="1"/>
  <c r="S1749" i="1"/>
  <c r="V1748" i="1" l="1"/>
  <c r="V1747" i="1"/>
  <c r="V1746" i="1"/>
  <c r="P1746" i="1"/>
  <c r="S1746" i="1" s="1"/>
  <c r="P1747" i="1"/>
  <c r="S1747" i="1" s="1"/>
  <c r="P1748" i="1"/>
  <c r="S1748" i="1" s="1"/>
  <c r="V1745" i="1"/>
  <c r="P1745" i="1"/>
  <c r="S1745" i="1" s="1"/>
  <c r="V1744" i="1"/>
  <c r="P1742" i="1"/>
  <c r="P1731" i="1"/>
  <c r="P1710" i="1"/>
  <c r="P1706" i="1"/>
  <c r="P1708" i="1"/>
  <c r="P1709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2" i="1"/>
  <c r="P1733" i="1"/>
  <c r="P1734" i="1"/>
  <c r="P1735" i="1"/>
  <c r="P1736" i="1"/>
  <c r="P1737" i="1"/>
  <c r="P1738" i="1"/>
  <c r="P1739" i="1"/>
  <c r="P1740" i="1"/>
  <c r="P1741" i="1"/>
  <c r="P1743" i="1"/>
  <c r="P1744" i="1"/>
  <c r="S1744" i="1" l="1"/>
  <c r="S1713" i="1" l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V1743" i="1"/>
  <c r="V1742" i="1"/>
  <c r="V1741" i="1"/>
  <c r="V1740" i="1"/>
  <c r="V1739" i="1"/>
  <c r="V1738" i="1"/>
  <c r="V1737" i="1"/>
  <c r="V1736" i="1"/>
  <c r="V1735" i="1"/>
  <c r="V1734" i="1"/>
  <c r="V1733" i="1"/>
  <c r="V1732" i="1"/>
  <c r="V1731" i="1"/>
  <c r="V1730" i="1"/>
  <c r="V1729" i="1"/>
  <c r="V1728" i="1"/>
  <c r="V1727" i="1"/>
  <c r="V1726" i="1"/>
  <c r="V1725" i="1"/>
  <c r="V1724" i="1"/>
  <c r="V1723" i="1"/>
  <c r="V1722" i="1"/>
  <c r="V1721" i="1"/>
  <c r="V1720" i="1"/>
  <c r="V1719" i="1"/>
  <c r="V1718" i="1"/>
  <c r="V1717" i="1"/>
  <c r="V1716" i="1"/>
  <c r="V1715" i="1"/>
  <c r="V1714" i="1"/>
  <c r="V1713" i="1"/>
  <c r="V1712" i="1"/>
  <c r="S1712" i="1"/>
  <c r="S1711" i="1" l="1"/>
  <c r="P1705" i="1"/>
  <c r="P1707" i="1"/>
  <c r="S1707" i="1" s="1"/>
  <c r="V1711" i="1"/>
  <c r="V1710" i="1"/>
  <c r="V1709" i="1"/>
  <c r="V1708" i="1"/>
  <c r="V1707" i="1"/>
  <c r="V1706" i="1"/>
  <c r="V1705" i="1"/>
  <c r="V1703" i="1"/>
  <c r="V1702" i="1"/>
  <c r="V1701" i="1"/>
  <c r="V1704" i="1"/>
  <c r="V1700" i="1"/>
  <c r="V1699" i="1"/>
  <c r="V1698" i="1"/>
  <c r="V1697" i="1"/>
  <c r="V1696" i="1"/>
  <c r="V1695" i="1"/>
  <c r="P1703" i="1"/>
  <c r="S1703" i="1" s="1"/>
  <c r="P1702" i="1"/>
  <c r="P1701" i="1"/>
  <c r="S1701" i="1" s="1"/>
  <c r="P1704" i="1"/>
  <c r="P1700" i="1"/>
  <c r="S1700" i="1" s="1"/>
  <c r="P1699" i="1"/>
  <c r="S1699" i="1" s="1"/>
  <c r="P1698" i="1"/>
  <c r="S1698" i="1" s="1"/>
  <c r="P1697" i="1"/>
  <c r="S1697" i="1" s="1"/>
  <c r="P1696" i="1"/>
  <c r="P1695" i="1"/>
  <c r="P1692" i="1"/>
  <c r="P1693" i="1"/>
  <c r="P1694" i="1"/>
  <c r="P1687" i="1"/>
  <c r="P1688" i="1"/>
  <c r="S1688" i="1" s="1"/>
  <c r="P1689" i="1"/>
  <c r="S1689" i="1" s="1"/>
  <c r="P1691" i="1"/>
  <c r="P1690" i="1"/>
  <c r="S1690" i="1" s="1"/>
  <c r="P1686" i="1"/>
  <c r="S1686" i="1" s="1"/>
  <c r="P1674" i="1"/>
  <c r="S1674" i="1" s="1"/>
  <c r="P1675" i="1"/>
  <c r="S1675" i="1" s="1"/>
  <c r="P1676" i="1"/>
  <c r="S1676" i="1" s="1"/>
  <c r="P1677" i="1"/>
  <c r="P1678" i="1"/>
  <c r="P1679" i="1"/>
  <c r="S1679" i="1" s="1"/>
  <c r="P1680" i="1"/>
  <c r="S1680" i="1" s="1"/>
  <c r="P1681" i="1"/>
  <c r="S1681" i="1" s="1"/>
  <c r="P1682" i="1"/>
  <c r="S1682" i="1" s="1"/>
  <c r="P1683" i="1"/>
  <c r="S1683" i="1" s="1"/>
  <c r="P1684" i="1"/>
  <c r="S1684" i="1" s="1"/>
  <c r="P1685" i="1"/>
  <c r="S1685" i="1" s="1"/>
  <c r="P1660" i="1"/>
  <c r="P1661" i="1"/>
  <c r="S1661" i="1" s="1"/>
  <c r="P1662" i="1"/>
  <c r="S1662" i="1" s="1"/>
  <c r="P1663" i="1"/>
  <c r="S1663" i="1" s="1"/>
  <c r="P1664" i="1"/>
  <c r="S1664" i="1" s="1"/>
  <c r="P1665" i="1"/>
  <c r="S1665" i="1" s="1"/>
  <c r="P1666" i="1"/>
  <c r="S1666" i="1" s="1"/>
  <c r="P1667" i="1"/>
  <c r="S1667" i="1" s="1"/>
  <c r="P1668" i="1"/>
  <c r="P1669" i="1"/>
  <c r="S1669" i="1" s="1"/>
  <c r="P1670" i="1"/>
  <c r="S1670" i="1" s="1"/>
  <c r="P1671" i="1"/>
  <c r="S1671" i="1" s="1"/>
  <c r="P1672" i="1"/>
  <c r="S1672" i="1" s="1"/>
  <c r="P1673" i="1"/>
  <c r="P1659" i="1"/>
  <c r="S1659" i="1" s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1" i="1"/>
  <c r="V1690" i="1"/>
  <c r="V1692" i="1"/>
  <c r="V1693" i="1"/>
  <c r="V1694" i="1"/>
  <c r="P1658" i="1"/>
  <c r="S1658" i="1" s="1"/>
  <c r="V1657" i="1"/>
  <c r="P1657" i="1"/>
  <c r="V1656" i="1"/>
  <c r="P1656" i="1"/>
  <c r="V1655" i="1"/>
  <c r="P1655" i="1"/>
  <c r="S1655" i="1" s="1"/>
  <c r="V1654" i="1"/>
  <c r="P1654" i="1"/>
  <c r="S1654" i="1" s="1"/>
  <c r="V1653" i="1"/>
  <c r="P1653" i="1"/>
  <c r="V1652" i="1"/>
  <c r="P1652" i="1"/>
  <c r="S1652" i="1" s="1"/>
  <c r="V1651" i="1"/>
  <c r="P1651" i="1"/>
  <c r="S1651" i="1" s="1"/>
  <c r="V1650" i="1"/>
  <c r="P1650" i="1"/>
  <c r="S1650" i="1" s="1"/>
  <c r="V1649" i="1"/>
  <c r="P1649" i="1"/>
  <c r="S1649" i="1" s="1"/>
  <c r="V1648" i="1"/>
  <c r="P1648" i="1"/>
  <c r="S1704" i="1" l="1"/>
  <c r="S1708" i="1"/>
  <c r="S1709" i="1"/>
  <c r="S1705" i="1"/>
  <c r="S1710" i="1"/>
  <c r="S1706" i="1"/>
  <c r="S1696" i="1"/>
  <c r="S1695" i="1"/>
  <c r="S1702" i="1"/>
  <c r="S1673" i="1"/>
  <c r="S1656" i="1"/>
  <c r="S1668" i="1"/>
  <c r="S1660" i="1"/>
  <c r="S1687" i="1"/>
  <c r="S1653" i="1"/>
  <c r="S1691" i="1"/>
  <c r="S1694" i="1"/>
  <c r="S1692" i="1"/>
  <c r="S1693" i="1"/>
  <c r="S1678" i="1"/>
  <c r="S1677" i="1"/>
  <c r="S1657" i="1"/>
  <c r="S1648" i="1"/>
  <c r="H8" i="6"/>
  <c r="H6" i="6"/>
  <c r="H12" i="6" l="1"/>
  <c r="P1647" i="1"/>
  <c r="V1647" i="1"/>
  <c r="P1645" i="1"/>
  <c r="P1646" i="1"/>
  <c r="P1643" i="1"/>
  <c r="P1644" i="1"/>
  <c r="V1644" i="1"/>
  <c r="V1643" i="1"/>
  <c r="V1646" i="1"/>
  <c r="V1645" i="1"/>
  <c r="P1611" i="1"/>
  <c r="S1611" i="1" s="1"/>
  <c r="P1612" i="1"/>
  <c r="P1613" i="1"/>
  <c r="S1613" i="1" s="1"/>
  <c r="P1614" i="1"/>
  <c r="P1615" i="1"/>
  <c r="P1616" i="1"/>
  <c r="P1617" i="1"/>
  <c r="S1617" i="1" s="1"/>
  <c r="P1618" i="1"/>
  <c r="P1619" i="1"/>
  <c r="P1620" i="1"/>
  <c r="P1621" i="1"/>
  <c r="S1621" i="1" s="1"/>
  <c r="P1622" i="1"/>
  <c r="P1623" i="1"/>
  <c r="P1624" i="1"/>
  <c r="P1625" i="1"/>
  <c r="S1625" i="1" s="1"/>
  <c r="P1626" i="1"/>
  <c r="P1627" i="1"/>
  <c r="P1628" i="1"/>
  <c r="P1629" i="1"/>
  <c r="S1629" i="1" s="1"/>
  <c r="P1630" i="1"/>
  <c r="P1631" i="1"/>
  <c r="P1632" i="1"/>
  <c r="P1633" i="1"/>
  <c r="S1633" i="1" s="1"/>
  <c r="P1634" i="1"/>
  <c r="P1635" i="1"/>
  <c r="P1636" i="1"/>
  <c r="P1637" i="1"/>
  <c r="S1637" i="1" s="1"/>
  <c r="P1638" i="1"/>
  <c r="P1639" i="1"/>
  <c r="P1640" i="1"/>
  <c r="P1641" i="1"/>
  <c r="S1641" i="1" s="1"/>
  <c r="P1642" i="1"/>
  <c r="V1642" i="1"/>
  <c r="V1641" i="1"/>
  <c r="V1640" i="1"/>
  <c r="V1639" i="1"/>
  <c r="V1638" i="1"/>
  <c r="V1637" i="1"/>
  <c r="V1636" i="1"/>
  <c r="V1635" i="1"/>
  <c r="V1634" i="1"/>
  <c r="V1633" i="1"/>
  <c r="V1632" i="1"/>
  <c r="V1631" i="1"/>
  <c r="V1630" i="1"/>
  <c r="V1629" i="1"/>
  <c r="V1628" i="1"/>
  <c r="V1627" i="1"/>
  <c r="V1626" i="1"/>
  <c r="V1625" i="1"/>
  <c r="V1624" i="1"/>
  <c r="V1623" i="1"/>
  <c r="V1622" i="1"/>
  <c r="V1621" i="1"/>
  <c r="V1620" i="1"/>
  <c r="V1619" i="1"/>
  <c r="V1618" i="1"/>
  <c r="V1617" i="1"/>
  <c r="V1616" i="1"/>
  <c r="V1615" i="1"/>
  <c r="V1614" i="1"/>
  <c r="V1613" i="1"/>
  <c r="V1612" i="1"/>
  <c r="V1611" i="1"/>
  <c r="S1643" i="1" l="1"/>
  <c r="S1644" i="1"/>
  <c r="S1647" i="1"/>
  <c r="S1646" i="1"/>
  <c r="S1645" i="1"/>
  <c r="S1642" i="1"/>
  <c r="S1638" i="1"/>
  <c r="S1634" i="1"/>
  <c r="S1630" i="1"/>
  <c r="S1626" i="1"/>
  <c r="S1622" i="1"/>
  <c r="S1618" i="1"/>
  <c r="S1614" i="1"/>
  <c r="S1639" i="1"/>
  <c r="S1635" i="1"/>
  <c r="S1631" i="1"/>
  <c r="S1627" i="1"/>
  <c r="S1623" i="1"/>
  <c r="S1619" i="1"/>
  <c r="S1615" i="1"/>
  <c r="S1640" i="1"/>
  <c r="S1636" i="1"/>
  <c r="S1632" i="1"/>
  <c r="S1628" i="1"/>
  <c r="S1624" i="1"/>
  <c r="S1620" i="1"/>
  <c r="S1616" i="1"/>
  <c r="S1612" i="1"/>
  <c r="H13" i="6"/>
  <c r="P1606" i="1" l="1"/>
  <c r="P1607" i="1"/>
  <c r="P1608" i="1"/>
  <c r="P1609" i="1"/>
  <c r="S1609" i="1" s="1"/>
  <c r="P1610" i="1"/>
  <c r="V1610" i="1"/>
  <c r="V1609" i="1"/>
  <c r="V1608" i="1"/>
  <c r="V1607" i="1"/>
  <c r="V1606" i="1"/>
  <c r="V1605" i="1"/>
  <c r="P1605" i="1"/>
  <c r="V1604" i="1"/>
  <c r="P1604" i="1"/>
  <c r="S1604" i="1" s="1"/>
  <c r="V1603" i="1"/>
  <c r="P1603" i="1"/>
  <c r="V1602" i="1"/>
  <c r="P1602" i="1"/>
  <c r="S1602" i="1" s="1"/>
  <c r="S1605" i="1" l="1"/>
  <c r="S1608" i="1"/>
  <c r="S1607" i="1"/>
  <c r="S1610" i="1"/>
  <c r="S1606" i="1"/>
  <c r="S1603" i="1"/>
  <c r="P1592" i="1" l="1"/>
  <c r="S1592" i="1" s="1"/>
  <c r="P1593" i="1"/>
  <c r="S1593" i="1" s="1"/>
  <c r="P1594" i="1"/>
  <c r="P1595" i="1"/>
  <c r="P1596" i="1"/>
  <c r="S1596" i="1" s="1"/>
  <c r="P1597" i="1"/>
  <c r="S1597" i="1" s="1"/>
  <c r="P1598" i="1"/>
  <c r="S1598" i="1" s="1"/>
  <c r="P1599" i="1"/>
  <c r="S1599" i="1" s="1"/>
  <c r="P1600" i="1"/>
  <c r="S1600" i="1" s="1"/>
  <c r="P1601" i="1"/>
  <c r="S1601" i="1" s="1"/>
  <c r="V1601" i="1"/>
  <c r="V1600" i="1"/>
  <c r="V1599" i="1"/>
  <c r="V1598" i="1"/>
  <c r="V1597" i="1"/>
  <c r="V1596" i="1"/>
  <c r="V1595" i="1"/>
  <c r="V1594" i="1"/>
  <c r="V1593" i="1"/>
  <c r="V1592" i="1"/>
  <c r="P1548" i="1"/>
  <c r="S1548" i="1" s="1"/>
  <c r="P1549" i="1"/>
  <c r="S1549" i="1" s="1"/>
  <c r="P1550" i="1"/>
  <c r="S1550" i="1" s="1"/>
  <c r="P1551" i="1"/>
  <c r="S1551" i="1" s="1"/>
  <c r="P1552" i="1"/>
  <c r="S1552" i="1" s="1"/>
  <c r="P1553" i="1"/>
  <c r="S1553" i="1" s="1"/>
  <c r="P1554" i="1"/>
  <c r="S1554" i="1" s="1"/>
  <c r="P1555" i="1"/>
  <c r="S1555" i="1" s="1"/>
  <c r="P1556" i="1"/>
  <c r="S1556" i="1" s="1"/>
  <c r="P1557" i="1"/>
  <c r="S1557" i="1" s="1"/>
  <c r="P1558" i="1"/>
  <c r="S1558" i="1" s="1"/>
  <c r="P1559" i="1"/>
  <c r="S1559" i="1" s="1"/>
  <c r="P1560" i="1"/>
  <c r="S1560" i="1" s="1"/>
  <c r="P1561" i="1"/>
  <c r="S1561" i="1" s="1"/>
  <c r="P1562" i="1"/>
  <c r="S1562" i="1" s="1"/>
  <c r="P1563" i="1"/>
  <c r="S1563" i="1" s="1"/>
  <c r="P1564" i="1"/>
  <c r="S1564" i="1" s="1"/>
  <c r="P1565" i="1"/>
  <c r="S1565" i="1" s="1"/>
  <c r="P1566" i="1"/>
  <c r="S1566" i="1" s="1"/>
  <c r="P1567" i="1"/>
  <c r="S1567" i="1" s="1"/>
  <c r="P1568" i="1"/>
  <c r="S1568" i="1" s="1"/>
  <c r="P1569" i="1"/>
  <c r="S1569" i="1" s="1"/>
  <c r="P1570" i="1"/>
  <c r="S1570" i="1" s="1"/>
  <c r="P1571" i="1"/>
  <c r="S1571" i="1" s="1"/>
  <c r="P1572" i="1"/>
  <c r="S1572" i="1" s="1"/>
  <c r="P1573" i="1"/>
  <c r="S1573" i="1" s="1"/>
  <c r="P1589" i="1"/>
  <c r="S1589" i="1" s="1"/>
  <c r="P1590" i="1"/>
  <c r="S1590" i="1" s="1"/>
  <c r="P1591" i="1"/>
  <c r="S1591" i="1" s="1"/>
  <c r="P1574" i="1"/>
  <c r="S1574" i="1" s="1"/>
  <c r="P1575" i="1"/>
  <c r="S1575" i="1" s="1"/>
  <c r="P1576" i="1"/>
  <c r="S1576" i="1" s="1"/>
  <c r="P1577" i="1"/>
  <c r="S1577" i="1" s="1"/>
  <c r="P1578" i="1"/>
  <c r="S1578" i="1" s="1"/>
  <c r="P1579" i="1"/>
  <c r="S1579" i="1" s="1"/>
  <c r="P1580" i="1"/>
  <c r="S1580" i="1" s="1"/>
  <c r="P1581" i="1"/>
  <c r="S1581" i="1" s="1"/>
  <c r="P1582" i="1"/>
  <c r="S1582" i="1" s="1"/>
  <c r="P1583" i="1"/>
  <c r="S1583" i="1" s="1"/>
  <c r="P1584" i="1"/>
  <c r="S1584" i="1" s="1"/>
  <c r="P1585" i="1"/>
  <c r="S1585" i="1" s="1"/>
  <c r="P1586" i="1"/>
  <c r="S1586" i="1" s="1"/>
  <c r="P1587" i="1"/>
  <c r="S1587" i="1" s="1"/>
  <c r="P1588" i="1"/>
  <c r="S1588" i="1" s="1"/>
  <c r="V1588" i="1"/>
  <c r="V1587" i="1"/>
  <c r="V1586" i="1"/>
  <c r="V1585" i="1"/>
  <c r="V1584" i="1"/>
  <c r="V1583" i="1"/>
  <c r="V1582" i="1"/>
  <c r="V1581" i="1"/>
  <c r="V1580" i="1"/>
  <c r="V1579" i="1"/>
  <c r="V1578" i="1"/>
  <c r="V1577" i="1"/>
  <c r="V1576" i="1"/>
  <c r="V1575" i="1"/>
  <c r="V1574" i="1"/>
  <c r="V1591" i="1"/>
  <c r="V1590" i="1"/>
  <c r="V1589" i="1"/>
  <c r="S1594" i="1" l="1"/>
  <c r="S1595" i="1"/>
  <c r="V1573" i="1"/>
  <c r="V1572" i="1"/>
  <c r="V1571" i="1"/>
  <c r="V1570" i="1"/>
  <c r="V1569" i="1"/>
  <c r="V1568" i="1"/>
  <c r="V1567" i="1"/>
  <c r="V1566" i="1"/>
  <c r="V1565" i="1"/>
  <c r="V1564" i="1"/>
  <c r="V1563" i="1"/>
  <c r="V1562" i="1"/>
  <c r="V1561" i="1"/>
  <c r="V1560" i="1"/>
  <c r="V1559" i="1"/>
  <c r="V1558" i="1"/>
  <c r="V1557" i="1"/>
  <c r="V1556" i="1"/>
  <c r="V1555" i="1"/>
  <c r="V1554" i="1"/>
  <c r="V1553" i="1"/>
  <c r="V1552" i="1"/>
  <c r="V1551" i="1"/>
  <c r="V1550" i="1"/>
  <c r="V1549" i="1"/>
  <c r="V1548" i="1"/>
  <c r="V1541" i="1" l="1"/>
  <c r="P1541" i="1"/>
  <c r="S1541" i="1" s="1"/>
  <c r="V1540" i="1"/>
  <c r="P1540" i="1"/>
  <c r="V1547" i="1"/>
  <c r="P1547" i="1"/>
  <c r="S1547" i="1" s="1"/>
  <c r="V1546" i="1"/>
  <c r="P1546" i="1"/>
  <c r="S1546" i="1" s="1"/>
  <c r="V1545" i="1"/>
  <c r="P1545" i="1"/>
  <c r="S1545" i="1" s="1"/>
  <c r="V1544" i="1"/>
  <c r="P1544" i="1"/>
  <c r="S1544" i="1" s="1"/>
  <c r="V1543" i="1"/>
  <c r="P1543" i="1"/>
  <c r="S1543" i="1" s="1"/>
  <c r="V1542" i="1"/>
  <c r="P1542" i="1"/>
  <c r="S1542" i="1" s="1"/>
  <c r="V1539" i="1"/>
  <c r="P1539" i="1"/>
  <c r="S1539" i="1" s="1"/>
  <c r="V1538" i="1"/>
  <c r="P1538" i="1"/>
  <c r="S1538" i="1" s="1"/>
  <c r="V1537" i="1"/>
  <c r="P1537" i="1"/>
  <c r="V1536" i="1"/>
  <c r="P1536" i="1"/>
  <c r="S1536" i="1" s="1"/>
  <c r="V1535" i="1"/>
  <c r="P1535" i="1"/>
  <c r="S1535" i="1" s="1"/>
  <c r="V1534" i="1"/>
  <c r="P1534" i="1"/>
  <c r="S1534" i="1" s="1"/>
  <c r="P1522" i="1"/>
  <c r="P1523" i="1"/>
  <c r="S1523" i="1" s="1"/>
  <c r="P1524" i="1"/>
  <c r="S1524" i="1" s="1"/>
  <c r="P1525" i="1"/>
  <c r="P1526" i="1"/>
  <c r="S1526" i="1" s="1"/>
  <c r="P1527" i="1"/>
  <c r="S1527" i="1" s="1"/>
  <c r="P1528" i="1"/>
  <c r="S1528" i="1" s="1"/>
  <c r="P1529" i="1"/>
  <c r="P1530" i="1"/>
  <c r="S1530" i="1" s="1"/>
  <c r="P1531" i="1"/>
  <c r="S1531" i="1" s="1"/>
  <c r="P1532" i="1"/>
  <c r="S1532" i="1" s="1"/>
  <c r="P1533" i="1"/>
  <c r="P1521" i="1"/>
  <c r="S1521" i="1" s="1"/>
  <c r="P1520" i="1"/>
  <c r="S1520" i="1" s="1"/>
  <c r="P1519" i="1"/>
  <c r="S1519" i="1" s="1"/>
  <c r="V1533" i="1"/>
  <c r="V1532" i="1"/>
  <c r="V1531" i="1"/>
  <c r="V1530" i="1"/>
  <c r="V1529" i="1"/>
  <c r="V1528" i="1"/>
  <c r="V1527" i="1"/>
  <c r="V1526" i="1"/>
  <c r="V1525" i="1"/>
  <c r="V1524" i="1"/>
  <c r="V1523" i="1"/>
  <c r="V1522" i="1"/>
  <c r="V1521" i="1"/>
  <c r="V1520" i="1"/>
  <c r="V1519" i="1"/>
  <c r="P1507" i="1"/>
  <c r="P1508" i="1"/>
  <c r="S1508" i="1" s="1"/>
  <c r="P1509" i="1"/>
  <c r="P1510" i="1"/>
  <c r="S1510" i="1" s="1"/>
  <c r="P1511" i="1"/>
  <c r="P1512" i="1"/>
  <c r="S1512" i="1" s="1"/>
  <c r="P1513" i="1"/>
  <c r="P1514" i="1"/>
  <c r="S1514" i="1" s="1"/>
  <c r="P1515" i="1"/>
  <c r="P1516" i="1"/>
  <c r="S1516" i="1" s="1"/>
  <c r="P1517" i="1"/>
  <c r="P1518" i="1"/>
  <c r="S1518" i="1" s="1"/>
  <c r="P1506" i="1"/>
  <c r="V1518" i="1"/>
  <c r="V1517" i="1"/>
  <c r="V1516" i="1"/>
  <c r="V1515" i="1"/>
  <c r="V1514" i="1"/>
  <c r="V1513" i="1"/>
  <c r="V1512" i="1"/>
  <c r="V1511" i="1"/>
  <c r="V1510" i="1"/>
  <c r="V1509" i="1"/>
  <c r="V1508" i="1"/>
  <c r="V1507" i="1"/>
  <c r="S1537" i="1" l="1"/>
  <c r="S1522" i="1"/>
  <c r="S1511" i="1"/>
  <c r="S1533" i="1"/>
  <c r="S1525" i="1"/>
  <c r="S1517" i="1"/>
  <c r="S1513" i="1"/>
  <c r="S1509" i="1"/>
  <c r="S1515" i="1"/>
  <c r="S1529" i="1"/>
  <c r="S1507" i="1"/>
  <c r="S1540" i="1"/>
  <c r="V1506" i="1"/>
  <c r="V1505" i="1"/>
  <c r="P1505" i="1"/>
  <c r="V1504" i="1"/>
  <c r="P1504" i="1"/>
  <c r="S1504" i="1" s="1"/>
  <c r="V1503" i="1"/>
  <c r="P1503" i="1"/>
  <c r="S1503" i="1" s="1"/>
  <c r="V1502" i="1"/>
  <c r="P1502" i="1"/>
  <c r="S1502" i="1" s="1"/>
  <c r="V1501" i="1"/>
  <c r="P1501" i="1"/>
  <c r="S1501" i="1" s="1"/>
  <c r="V1500" i="1"/>
  <c r="P1500" i="1"/>
  <c r="S1500" i="1" s="1"/>
  <c r="V1499" i="1"/>
  <c r="P1499" i="1"/>
  <c r="V1498" i="1"/>
  <c r="P1498" i="1"/>
  <c r="S1498" i="1" s="1"/>
  <c r="V1497" i="1"/>
  <c r="P1497" i="1"/>
  <c r="S1497" i="1" s="1"/>
  <c r="V1496" i="1"/>
  <c r="P1496" i="1"/>
  <c r="S1496" i="1" s="1"/>
  <c r="V1495" i="1"/>
  <c r="P1495" i="1"/>
  <c r="S1495" i="1" s="1"/>
  <c r="V1494" i="1"/>
  <c r="P1494" i="1"/>
  <c r="S1494" i="1" s="1"/>
  <c r="V1493" i="1"/>
  <c r="P1493" i="1"/>
  <c r="S1493" i="1" s="1"/>
  <c r="V1492" i="1"/>
  <c r="P1492" i="1"/>
  <c r="S1492" i="1" s="1"/>
  <c r="V1491" i="1"/>
  <c r="P1491" i="1"/>
  <c r="S1491" i="1" s="1"/>
  <c r="V1490" i="1"/>
  <c r="P1490" i="1"/>
  <c r="S1490" i="1" s="1"/>
  <c r="S1499" i="1" l="1"/>
  <c r="S1505" i="1"/>
  <c r="S1506" i="1"/>
  <c r="V1486" i="1" l="1"/>
  <c r="V1487" i="1"/>
  <c r="V1488" i="1"/>
  <c r="V1489" i="1"/>
  <c r="V1482" i="1"/>
  <c r="V1483" i="1"/>
  <c r="V1484" i="1"/>
  <c r="V1485" i="1"/>
  <c r="V1481" i="1"/>
  <c r="V1480" i="1"/>
  <c r="V1479" i="1"/>
  <c r="V1478" i="1"/>
  <c r="V1477" i="1"/>
  <c r="V1476" i="1"/>
  <c r="V1475" i="1"/>
  <c r="V1474" i="1"/>
  <c r="V1473" i="1"/>
  <c r="V1472" i="1"/>
  <c r="V1471" i="1"/>
  <c r="V1470" i="1"/>
  <c r="P1489" i="1"/>
  <c r="S1489" i="1" s="1"/>
  <c r="P1488" i="1"/>
  <c r="S1488" i="1" s="1"/>
  <c r="P1487" i="1"/>
  <c r="S1487" i="1" s="1"/>
  <c r="P1486" i="1"/>
  <c r="S1486" i="1" s="1"/>
  <c r="P1485" i="1"/>
  <c r="P1484" i="1"/>
  <c r="S1484" i="1" s="1"/>
  <c r="P1483" i="1"/>
  <c r="S1483" i="1" s="1"/>
  <c r="P1482" i="1"/>
  <c r="S1482" i="1" s="1"/>
  <c r="P1481" i="1"/>
  <c r="S1481" i="1" s="1"/>
  <c r="P1480" i="1"/>
  <c r="S1480" i="1" s="1"/>
  <c r="P1479" i="1"/>
  <c r="S1479" i="1" s="1"/>
  <c r="P1478" i="1"/>
  <c r="S1478" i="1" s="1"/>
  <c r="P1477" i="1"/>
  <c r="S1477" i="1" s="1"/>
  <c r="P1476" i="1"/>
  <c r="S1476" i="1" s="1"/>
  <c r="P1475" i="1"/>
  <c r="S1475" i="1" s="1"/>
  <c r="P1474" i="1"/>
  <c r="S1474" i="1" s="1"/>
  <c r="P1473" i="1"/>
  <c r="S1473" i="1" s="1"/>
  <c r="P1472" i="1"/>
  <c r="S1472" i="1" s="1"/>
  <c r="P1471" i="1"/>
  <c r="S1471" i="1" s="1"/>
  <c r="P1470" i="1"/>
  <c r="S1470" i="1" s="1"/>
  <c r="S1485" i="1" l="1"/>
  <c r="V1466" i="1" l="1"/>
  <c r="P1466" i="1"/>
  <c r="P1469" i="1"/>
  <c r="P1468" i="1"/>
  <c r="S1468" i="1" s="1"/>
  <c r="P1467" i="1"/>
  <c r="P1464" i="1"/>
  <c r="S1464" i="1" s="1"/>
  <c r="P1463" i="1"/>
  <c r="V1462" i="1"/>
  <c r="P1462" i="1"/>
  <c r="V1459" i="1"/>
  <c r="P1459" i="1"/>
  <c r="P1432" i="1"/>
  <c r="S1432" i="1" s="1"/>
  <c r="P1433" i="1"/>
  <c r="P1434" i="1"/>
  <c r="S1434" i="1" s="1"/>
  <c r="P1435" i="1"/>
  <c r="P1436" i="1"/>
  <c r="S1436" i="1" s="1"/>
  <c r="P1437" i="1"/>
  <c r="S1437" i="1" s="1"/>
  <c r="P1438" i="1"/>
  <c r="S1438" i="1" s="1"/>
  <c r="P1439" i="1"/>
  <c r="P1440" i="1"/>
  <c r="S1440" i="1" s="1"/>
  <c r="P1441" i="1"/>
  <c r="S1441" i="1" s="1"/>
  <c r="P1442" i="1"/>
  <c r="S1442" i="1" s="1"/>
  <c r="P1443" i="1"/>
  <c r="P1444" i="1"/>
  <c r="S1444" i="1" s="1"/>
  <c r="P1445" i="1"/>
  <c r="S1445" i="1" s="1"/>
  <c r="P1446" i="1"/>
  <c r="S1446" i="1" s="1"/>
  <c r="P1447" i="1"/>
  <c r="P1448" i="1"/>
  <c r="S1448" i="1" s="1"/>
  <c r="P1449" i="1"/>
  <c r="S1449" i="1" s="1"/>
  <c r="P1450" i="1"/>
  <c r="S1450" i="1" s="1"/>
  <c r="P1465" i="1"/>
  <c r="P1451" i="1"/>
  <c r="P1452" i="1"/>
  <c r="P1453" i="1"/>
  <c r="P1454" i="1"/>
  <c r="P1455" i="1"/>
  <c r="P1456" i="1"/>
  <c r="P1457" i="1"/>
  <c r="P1458" i="1"/>
  <c r="P1460" i="1"/>
  <c r="P1461" i="1"/>
  <c r="S1458" i="1" l="1"/>
  <c r="S1454" i="1"/>
  <c r="S1465" i="1"/>
  <c r="S1459" i="1"/>
  <c r="S1463" i="1"/>
  <c r="S1451" i="1"/>
  <c r="S1467" i="1"/>
  <c r="S1466" i="1"/>
  <c r="S1460" i="1"/>
  <c r="S1456" i="1"/>
  <c r="S1452" i="1"/>
  <c r="S1462" i="1"/>
  <c r="S1469" i="1"/>
  <c r="S1455" i="1"/>
  <c r="S1461" i="1"/>
  <c r="S1457" i="1"/>
  <c r="S1453" i="1"/>
  <c r="S1447" i="1"/>
  <c r="S1443" i="1"/>
  <c r="S1439" i="1"/>
  <c r="S1435" i="1"/>
  <c r="S1433" i="1"/>
  <c r="V1431" i="1"/>
  <c r="P1431" i="1"/>
  <c r="S1431" i="1" s="1"/>
  <c r="V1430" i="1"/>
  <c r="P1430" i="1"/>
  <c r="V1429" i="1"/>
  <c r="P1429" i="1"/>
  <c r="S1429" i="1" s="1"/>
  <c r="V1428" i="1"/>
  <c r="P1428" i="1"/>
  <c r="V1427" i="1"/>
  <c r="P1427" i="1"/>
  <c r="V1426" i="1"/>
  <c r="P1426" i="1"/>
  <c r="V1425" i="1"/>
  <c r="P1425" i="1"/>
  <c r="S1425" i="1" s="1"/>
  <c r="V1424" i="1"/>
  <c r="P1424" i="1"/>
  <c r="V1423" i="1"/>
  <c r="P1423" i="1"/>
  <c r="S1423" i="1" s="1"/>
  <c r="V1422" i="1"/>
  <c r="P1422" i="1"/>
  <c r="V1421" i="1"/>
  <c r="P1421" i="1"/>
  <c r="S1421" i="1" s="1"/>
  <c r="V1420" i="1"/>
  <c r="P1420" i="1"/>
  <c r="V1419" i="1"/>
  <c r="P1419" i="1"/>
  <c r="V1418" i="1"/>
  <c r="P1418" i="1"/>
  <c r="V1417" i="1"/>
  <c r="P1417" i="1"/>
  <c r="S1417" i="1" s="1"/>
  <c r="V1416" i="1"/>
  <c r="P1416" i="1"/>
  <c r="V1415" i="1"/>
  <c r="P1415" i="1"/>
  <c r="S1415" i="1" s="1"/>
  <c r="V1414" i="1"/>
  <c r="P1414" i="1"/>
  <c r="V1413" i="1"/>
  <c r="P1413" i="1"/>
  <c r="S1413" i="1" s="1"/>
  <c r="V1412" i="1"/>
  <c r="P1412" i="1"/>
  <c r="V1411" i="1"/>
  <c r="P1411" i="1"/>
  <c r="S1411" i="1" s="1"/>
  <c r="V1410" i="1"/>
  <c r="P1410" i="1"/>
  <c r="S1410" i="1" s="1"/>
  <c r="V1409" i="1"/>
  <c r="P1409" i="1"/>
  <c r="V1408" i="1"/>
  <c r="P1408" i="1"/>
  <c r="S1408" i="1" s="1"/>
  <c r="V1407" i="1"/>
  <c r="P1407" i="1"/>
  <c r="V1406" i="1"/>
  <c r="P1406" i="1"/>
  <c r="S1406" i="1" s="1"/>
  <c r="V1405" i="1"/>
  <c r="P1405" i="1"/>
  <c r="V1404" i="1"/>
  <c r="P1404" i="1"/>
  <c r="S1404" i="1" s="1"/>
  <c r="V1403" i="1"/>
  <c r="P1403" i="1"/>
  <c r="S1403" i="1" s="1"/>
  <c r="V1402" i="1"/>
  <c r="P1402" i="1"/>
  <c r="S1402" i="1" s="1"/>
  <c r="V1401" i="1"/>
  <c r="P1401" i="1"/>
  <c r="V1400" i="1"/>
  <c r="P1400" i="1"/>
  <c r="S1400" i="1" s="1"/>
  <c r="V1399" i="1"/>
  <c r="P1399" i="1"/>
  <c r="V1398" i="1"/>
  <c r="P1398" i="1"/>
  <c r="S1398" i="1" s="1"/>
  <c r="V1397" i="1"/>
  <c r="P1397" i="1"/>
  <c r="V1396" i="1"/>
  <c r="P1396" i="1"/>
  <c r="V1395" i="1"/>
  <c r="P1395" i="1"/>
  <c r="V1394" i="1"/>
  <c r="P1394" i="1"/>
  <c r="S1394" i="1" s="1"/>
  <c r="V1393" i="1"/>
  <c r="P1393" i="1"/>
  <c r="V1392" i="1"/>
  <c r="P1392" i="1"/>
  <c r="S1392" i="1" s="1"/>
  <c r="S1419" i="1" l="1"/>
  <c r="S1418" i="1"/>
  <c r="S1395" i="1"/>
  <c r="S1396" i="1"/>
  <c r="S1426" i="1"/>
  <c r="S1427" i="1"/>
  <c r="S1393" i="1"/>
  <c r="S1401" i="1"/>
  <c r="S1409" i="1"/>
  <c r="S1416" i="1"/>
  <c r="S1424" i="1"/>
  <c r="S1399" i="1"/>
  <c r="S1407" i="1"/>
  <c r="S1414" i="1"/>
  <c r="S1422" i="1"/>
  <c r="S1430" i="1"/>
  <c r="S1397" i="1"/>
  <c r="S1405" i="1"/>
  <c r="S1412" i="1"/>
  <c r="S1420" i="1"/>
  <c r="S1428" i="1"/>
  <c r="G8" i="6" l="1"/>
  <c r="G6" i="6"/>
  <c r="G12" i="6" l="1"/>
  <c r="G13" i="6" s="1"/>
  <c r="H3" i="5"/>
  <c r="P1385" i="1" l="1"/>
  <c r="S1385" i="1" s="1"/>
  <c r="P1386" i="1"/>
  <c r="P1387" i="1"/>
  <c r="S1387" i="1" s="1"/>
  <c r="P1388" i="1"/>
  <c r="P1389" i="1"/>
  <c r="P1390" i="1"/>
  <c r="S1390" i="1" s="1"/>
  <c r="P1391" i="1"/>
  <c r="S1391" i="1" s="1"/>
  <c r="S1389" i="1" l="1"/>
  <c r="S1386" i="1"/>
  <c r="S1388" i="1"/>
  <c r="P1377" i="1"/>
  <c r="P1378" i="1"/>
  <c r="P1379" i="1"/>
  <c r="P1380" i="1"/>
  <c r="P1381" i="1"/>
  <c r="P1382" i="1"/>
  <c r="P1383" i="1"/>
  <c r="P1384" i="1"/>
  <c r="S1378" i="1" l="1"/>
  <c r="S1379" i="1"/>
  <c r="S1377" i="1"/>
  <c r="S1381" i="1"/>
  <c r="S1384" i="1"/>
  <c r="S1383" i="1"/>
  <c r="S1382" i="1"/>
  <c r="S1380" i="1"/>
  <c r="P1352" i="1"/>
  <c r="S1352" i="1" s="1"/>
  <c r="P1353" i="1"/>
  <c r="S1353" i="1" s="1"/>
  <c r="P1354" i="1"/>
  <c r="S1354" i="1" s="1"/>
  <c r="P1355" i="1"/>
  <c r="S1355" i="1" s="1"/>
  <c r="P1356" i="1"/>
  <c r="S1356" i="1" s="1"/>
  <c r="P1357" i="1"/>
  <c r="S1357" i="1" s="1"/>
  <c r="P1358" i="1"/>
  <c r="S1358" i="1" s="1"/>
  <c r="P1359" i="1"/>
  <c r="S1359" i="1" s="1"/>
  <c r="P1360" i="1"/>
  <c r="S1360" i="1" s="1"/>
  <c r="P1361" i="1"/>
  <c r="S1361" i="1" s="1"/>
  <c r="P1371" i="1"/>
  <c r="P1372" i="1"/>
  <c r="S1372" i="1" s="1"/>
  <c r="P1373" i="1"/>
  <c r="S1373" i="1" s="1"/>
  <c r="P1362" i="1"/>
  <c r="S1362" i="1" s="1"/>
  <c r="P1363" i="1"/>
  <c r="S1363" i="1" s="1"/>
  <c r="P1364" i="1"/>
  <c r="S1364" i="1" s="1"/>
  <c r="P1365" i="1"/>
  <c r="S1365" i="1" s="1"/>
  <c r="P1366" i="1"/>
  <c r="S1366" i="1" s="1"/>
  <c r="P1367" i="1"/>
  <c r="S1367" i="1" s="1"/>
  <c r="P1368" i="1"/>
  <c r="S1368" i="1" s="1"/>
  <c r="P1369" i="1"/>
  <c r="S1369" i="1" s="1"/>
  <c r="P1370" i="1"/>
  <c r="S1370" i="1" s="1"/>
  <c r="P1374" i="1"/>
  <c r="S1374" i="1" s="1"/>
  <c r="P1375" i="1"/>
  <c r="S1375" i="1" s="1"/>
  <c r="P1376" i="1"/>
  <c r="S1376" i="1" s="1"/>
  <c r="P1350" i="1"/>
  <c r="P1351" i="1"/>
  <c r="P1349" i="1"/>
  <c r="P1346" i="1"/>
  <c r="P1347" i="1"/>
  <c r="S1347" i="1" s="1"/>
  <c r="P1348" i="1"/>
  <c r="P1345" i="1"/>
  <c r="P1344" i="1"/>
  <c r="P1343" i="1"/>
  <c r="S1343" i="1" s="1"/>
  <c r="P1342" i="1"/>
  <c r="P1319" i="1"/>
  <c r="P1320" i="1"/>
  <c r="P1321" i="1"/>
  <c r="S1321" i="1" s="1"/>
  <c r="P1322" i="1"/>
  <c r="S1322" i="1" s="1"/>
  <c r="P1323" i="1"/>
  <c r="P1324" i="1"/>
  <c r="P1325" i="1"/>
  <c r="S1325" i="1" s="1"/>
  <c r="P1326" i="1"/>
  <c r="S1326" i="1" s="1"/>
  <c r="P1327" i="1"/>
  <c r="P1328" i="1"/>
  <c r="P1329" i="1"/>
  <c r="S1329" i="1" s="1"/>
  <c r="P1330" i="1"/>
  <c r="S1330" i="1" s="1"/>
  <c r="P1331" i="1"/>
  <c r="P1332" i="1"/>
  <c r="P1333" i="1"/>
  <c r="S1333" i="1" s="1"/>
  <c r="P1334" i="1"/>
  <c r="S1334" i="1" s="1"/>
  <c r="P1335" i="1"/>
  <c r="P1336" i="1"/>
  <c r="P1337" i="1"/>
  <c r="S1337" i="1" s="1"/>
  <c r="P1338" i="1"/>
  <c r="P1339" i="1"/>
  <c r="P1340" i="1"/>
  <c r="P1341" i="1"/>
  <c r="P1318" i="1"/>
  <c r="S1345" i="1" l="1"/>
  <c r="S1328" i="1"/>
  <c r="S1320" i="1"/>
  <c r="S1342" i="1"/>
  <c r="S1350" i="1"/>
  <c r="S1371" i="1"/>
  <c r="S1349" i="1"/>
  <c r="S1348" i="1"/>
  <c r="S1327" i="1"/>
  <c r="S1319" i="1"/>
  <c r="S1346" i="1"/>
  <c r="S1323" i="1"/>
  <c r="S1324" i="1"/>
  <c r="S1338" i="1"/>
  <c r="S1341" i="1"/>
  <c r="S1344" i="1"/>
  <c r="S1351" i="1"/>
  <c r="S1339" i="1"/>
  <c r="S1335" i="1"/>
  <c r="S1331" i="1"/>
  <c r="S1340" i="1"/>
  <c r="S1336" i="1"/>
  <c r="S1332" i="1"/>
  <c r="P1311" i="1" l="1"/>
  <c r="S1318" i="1" l="1"/>
  <c r="P1255" i="1"/>
  <c r="P1256" i="1"/>
  <c r="P1257" i="1"/>
  <c r="S1257" i="1" s="1"/>
  <c r="P1258" i="1"/>
  <c r="P1259" i="1"/>
  <c r="S1259" i="1" s="1"/>
  <c r="P1260" i="1"/>
  <c r="S1260" i="1" s="1"/>
  <c r="P1261" i="1"/>
  <c r="S1261" i="1" s="1"/>
  <c r="P1262" i="1"/>
  <c r="S1262" i="1" s="1"/>
  <c r="P1263" i="1"/>
  <c r="S1263" i="1" s="1"/>
  <c r="P1264" i="1"/>
  <c r="S1264" i="1" s="1"/>
  <c r="P1265" i="1"/>
  <c r="S1265" i="1" s="1"/>
  <c r="P1266" i="1"/>
  <c r="S1266" i="1" s="1"/>
  <c r="P1267" i="1"/>
  <c r="S1267" i="1" s="1"/>
  <c r="P1268" i="1"/>
  <c r="S1268" i="1" s="1"/>
  <c r="P1269" i="1"/>
  <c r="S1269" i="1" s="1"/>
  <c r="P1270" i="1"/>
  <c r="S1270" i="1" s="1"/>
  <c r="P1271" i="1"/>
  <c r="S1271" i="1" s="1"/>
  <c r="P1272" i="1"/>
  <c r="S1272" i="1" s="1"/>
  <c r="P1273" i="1"/>
  <c r="P1274" i="1"/>
  <c r="S1274" i="1" s="1"/>
  <c r="P1275" i="1"/>
  <c r="P1276" i="1"/>
  <c r="P1277" i="1"/>
  <c r="P1278" i="1"/>
  <c r="P1279" i="1"/>
  <c r="P1280" i="1"/>
  <c r="P1281" i="1"/>
  <c r="P1282" i="1"/>
  <c r="P1283" i="1"/>
  <c r="S1283" i="1" s="1"/>
  <c r="P1284" i="1"/>
  <c r="P1285" i="1"/>
  <c r="S1285" i="1" s="1"/>
  <c r="P1286" i="1"/>
  <c r="P1287" i="1"/>
  <c r="S1287" i="1" s="1"/>
  <c r="P1288" i="1"/>
  <c r="S1288" i="1" s="1"/>
  <c r="P1289" i="1"/>
  <c r="S1289" i="1" s="1"/>
  <c r="P1290" i="1"/>
  <c r="S1290" i="1" s="1"/>
  <c r="P1291" i="1"/>
  <c r="S1291" i="1" s="1"/>
  <c r="P1292" i="1"/>
  <c r="P1293" i="1"/>
  <c r="S1293" i="1" s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2" i="1"/>
  <c r="P1313" i="1"/>
  <c r="P1314" i="1"/>
  <c r="P1315" i="1"/>
  <c r="P1316" i="1"/>
  <c r="P1317" i="1"/>
  <c r="S1317" i="1" l="1"/>
  <c r="S1316" i="1"/>
  <c r="S1315" i="1"/>
  <c r="S1314" i="1"/>
  <c r="S1313" i="1"/>
  <c r="S1312" i="1"/>
  <c r="S1311" i="1"/>
  <c r="S1310" i="1"/>
  <c r="S1309" i="1"/>
  <c r="S1308" i="1"/>
  <c r="S1307" i="1"/>
  <c r="S1306" i="1"/>
  <c r="S1301" i="1"/>
  <c r="S1300" i="1"/>
  <c r="S1298" i="1"/>
  <c r="S1297" i="1"/>
  <c r="S1295" i="1"/>
  <c r="S1302" i="1"/>
  <c r="S1305" i="1"/>
  <c r="S1304" i="1"/>
  <c r="S1303" i="1"/>
  <c r="S1299" i="1"/>
  <c r="S1296" i="1"/>
  <c r="S1294" i="1"/>
  <c r="S1292" i="1"/>
  <c r="S1286" i="1"/>
  <c r="S1284" i="1"/>
  <c r="S1282" i="1"/>
  <c r="S1256" i="1"/>
  <c r="S1255" i="1"/>
  <c r="S1281" i="1"/>
  <c r="S1280" i="1"/>
  <c r="S1279" i="1"/>
  <c r="S1278" i="1"/>
  <c r="S1277" i="1"/>
  <c r="S1276" i="1"/>
  <c r="S1275" i="1"/>
  <c r="S1273" i="1"/>
  <c r="S1258" i="1"/>
  <c r="E12" i="6"/>
  <c r="E13" i="6" s="1"/>
  <c r="F8" i="6"/>
  <c r="P1231" i="1" l="1"/>
  <c r="P1232" i="1"/>
  <c r="P1233" i="1"/>
  <c r="S1233" i="1" s="1"/>
  <c r="P1234" i="1"/>
  <c r="P1235" i="1"/>
  <c r="S1235" i="1" s="1"/>
  <c r="P1236" i="1"/>
  <c r="S1236" i="1" s="1"/>
  <c r="P1237" i="1"/>
  <c r="S1237" i="1" s="1"/>
  <c r="P1238" i="1"/>
  <c r="S1238" i="1" s="1"/>
  <c r="P1239" i="1"/>
  <c r="S1239" i="1" s="1"/>
  <c r="P1240" i="1"/>
  <c r="S1240" i="1" s="1"/>
  <c r="P1241" i="1"/>
  <c r="S1241" i="1" s="1"/>
  <c r="P1242" i="1"/>
  <c r="S1242" i="1" s="1"/>
  <c r="P1243" i="1"/>
  <c r="P1244" i="1"/>
  <c r="S1244" i="1" s="1"/>
  <c r="P1245" i="1"/>
  <c r="S1245" i="1" s="1"/>
  <c r="P1251" i="1"/>
  <c r="P1246" i="1"/>
  <c r="S1246" i="1" s="1"/>
  <c r="P1247" i="1"/>
  <c r="P1248" i="1"/>
  <c r="S1248" i="1" s="1"/>
  <c r="P1249" i="1"/>
  <c r="S1249" i="1" s="1"/>
  <c r="P1250" i="1"/>
  <c r="P1252" i="1"/>
  <c r="S1252" i="1" s="1"/>
  <c r="P1253" i="1"/>
  <c r="S1253" i="1" s="1"/>
  <c r="P1254" i="1"/>
  <c r="S1254" i="1" s="1"/>
  <c r="V1212" i="1"/>
  <c r="P1212" i="1"/>
  <c r="P1207" i="1"/>
  <c r="S1207" i="1" s="1"/>
  <c r="P1208" i="1"/>
  <c r="S1208" i="1" s="1"/>
  <c r="P1209" i="1"/>
  <c r="P1210" i="1"/>
  <c r="S1210" i="1" s="1"/>
  <c r="P1211" i="1"/>
  <c r="S1211" i="1" s="1"/>
  <c r="P1213" i="1"/>
  <c r="S1213" i="1" s="1"/>
  <c r="P1214" i="1"/>
  <c r="S1214" i="1" s="1"/>
  <c r="P1215" i="1"/>
  <c r="P1216" i="1"/>
  <c r="S1216" i="1" s="1"/>
  <c r="P1217" i="1"/>
  <c r="S1217" i="1" s="1"/>
  <c r="P1218" i="1"/>
  <c r="P1219" i="1"/>
  <c r="S1219" i="1" s="1"/>
  <c r="P1220" i="1"/>
  <c r="S1220" i="1" s="1"/>
  <c r="P1221" i="1"/>
  <c r="S1221" i="1" s="1"/>
  <c r="P1222" i="1"/>
  <c r="S1222" i="1" s="1"/>
  <c r="P1223" i="1"/>
  <c r="S1223" i="1" s="1"/>
  <c r="P1224" i="1"/>
  <c r="S1224" i="1" s="1"/>
  <c r="P1225" i="1"/>
  <c r="S1225" i="1" s="1"/>
  <c r="P1226" i="1"/>
  <c r="P1227" i="1"/>
  <c r="S1227" i="1" s="1"/>
  <c r="P1228" i="1"/>
  <c r="S1228" i="1" s="1"/>
  <c r="P1229" i="1"/>
  <c r="S1229" i="1" s="1"/>
  <c r="P1230" i="1"/>
  <c r="S1230" i="1" s="1"/>
  <c r="S1231" i="1" l="1"/>
  <c r="S1243" i="1"/>
  <c r="S1251" i="1"/>
  <c r="S1212" i="1"/>
  <c r="S1234" i="1"/>
  <c r="S1250" i="1"/>
  <c r="S1247" i="1"/>
  <c r="S1232" i="1"/>
  <c r="S1226" i="1"/>
  <c r="S1209" i="1"/>
  <c r="S1218" i="1"/>
  <c r="S1215" i="1"/>
  <c r="P1206" i="1"/>
  <c r="S1206" i="1" s="1"/>
  <c r="P1205" i="1"/>
  <c r="S1205" i="1" s="1"/>
  <c r="P1203" i="1"/>
  <c r="S1203" i="1" s="1"/>
  <c r="P1190" i="1"/>
  <c r="S1190" i="1" s="1"/>
  <c r="P1191" i="1"/>
  <c r="P1192" i="1"/>
  <c r="P1193" i="1"/>
  <c r="S1193" i="1" s="1"/>
  <c r="P1204" i="1"/>
  <c r="S1204" i="1" s="1"/>
  <c r="P1194" i="1"/>
  <c r="S1194" i="1" s="1"/>
  <c r="P1195" i="1"/>
  <c r="S1195" i="1" s="1"/>
  <c r="P1196" i="1"/>
  <c r="S1196" i="1" s="1"/>
  <c r="P1197" i="1"/>
  <c r="S1197" i="1" s="1"/>
  <c r="P1198" i="1"/>
  <c r="S1198" i="1" s="1"/>
  <c r="P1199" i="1"/>
  <c r="S1199" i="1" s="1"/>
  <c r="P1200" i="1"/>
  <c r="S1200" i="1" s="1"/>
  <c r="V1164" i="1"/>
  <c r="V1165" i="1"/>
  <c r="P1161" i="1"/>
  <c r="P1162" i="1"/>
  <c r="S1162" i="1" s="1"/>
  <c r="P1163" i="1"/>
  <c r="S1163" i="1" s="1"/>
  <c r="P1164" i="1"/>
  <c r="P1165" i="1"/>
  <c r="P1166" i="1"/>
  <c r="S1166" i="1" s="1"/>
  <c r="P1167" i="1"/>
  <c r="S1167" i="1" s="1"/>
  <c r="P1168" i="1"/>
  <c r="P1169" i="1"/>
  <c r="P1170" i="1"/>
  <c r="P1171" i="1"/>
  <c r="S1171" i="1" s="1"/>
  <c r="P1172" i="1"/>
  <c r="P1173" i="1"/>
  <c r="P1174" i="1"/>
  <c r="S1174" i="1" s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S1187" i="1" s="1"/>
  <c r="P1188" i="1"/>
  <c r="P1189" i="1"/>
  <c r="P1201" i="1"/>
  <c r="P1202" i="1"/>
  <c r="S1202" i="1" s="1"/>
  <c r="S1189" i="1" l="1"/>
  <c r="S1170" i="1"/>
  <c r="S1180" i="1"/>
  <c r="S1185" i="1"/>
  <c r="S1192" i="1"/>
  <c r="S1191" i="1"/>
  <c r="S1201" i="1"/>
  <c r="S1188" i="1"/>
  <c r="S1184" i="1"/>
  <c r="S1186" i="1"/>
  <c r="S1183" i="1"/>
  <c r="S1182" i="1"/>
  <c r="S1181" i="1"/>
  <c r="S1179" i="1"/>
  <c r="S1178" i="1"/>
  <c r="S1177" i="1"/>
  <c r="S1176" i="1"/>
  <c r="S1175" i="1"/>
  <c r="S1173" i="1"/>
  <c r="S1172" i="1"/>
  <c r="S1169" i="1"/>
  <c r="S1168" i="1"/>
  <c r="S1165" i="1"/>
  <c r="S1164" i="1"/>
  <c r="S1161" i="1"/>
  <c r="P1160" i="1"/>
  <c r="S1160" i="1" s="1"/>
  <c r="P1159" i="1"/>
  <c r="S1159" i="1" s="1"/>
  <c r="P1158" i="1"/>
  <c r="S1158" i="1" s="1"/>
  <c r="P1157" i="1"/>
  <c r="S1157" i="1" s="1"/>
  <c r="P1156" i="1"/>
  <c r="S1156" i="1" s="1"/>
  <c r="P1155" i="1"/>
  <c r="S1155" i="1" s="1"/>
  <c r="P1154" i="1"/>
  <c r="S1154" i="1" s="1"/>
  <c r="P1153" i="1" l="1"/>
  <c r="P1141" i="1"/>
  <c r="S1141" i="1" s="1"/>
  <c r="P1142" i="1"/>
  <c r="S1142" i="1" s="1"/>
  <c r="P1143" i="1"/>
  <c r="S1143" i="1" s="1"/>
  <c r="P1144" i="1"/>
  <c r="S1144" i="1" s="1"/>
  <c r="P1145" i="1"/>
  <c r="S1145" i="1" s="1"/>
  <c r="P1146" i="1"/>
  <c r="S1146" i="1" s="1"/>
  <c r="P1147" i="1"/>
  <c r="S1147" i="1" s="1"/>
  <c r="P1148" i="1"/>
  <c r="S1148" i="1" s="1"/>
  <c r="P1149" i="1"/>
  <c r="S1149" i="1" s="1"/>
  <c r="P1150" i="1"/>
  <c r="S1150" i="1" s="1"/>
  <c r="P1151" i="1"/>
  <c r="S1151" i="1" s="1"/>
  <c r="P1152" i="1"/>
  <c r="S1152" i="1" s="1"/>
  <c r="S1153" i="1" l="1"/>
  <c r="P1140" i="1"/>
  <c r="S1140" i="1" s="1"/>
  <c r="P1139" i="1"/>
  <c r="S1139" i="1" s="1"/>
  <c r="P1138" i="1"/>
  <c r="S1138" i="1" s="1"/>
  <c r="P1137" i="1"/>
  <c r="P1136" i="1"/>
  <c r="P1130" i="1"/>
  <c r="P1131" i="1"/>
  <c r="S1131" i="1" s="1"/>
  <c r="P1132" i="1"/>
  <c r="S1132" i="1" s="1"/>
  <c r="P1133" i="1"/>
  <c r="P1134" i="1"/>
  <c r="P1135" i="1"/>
  <c r="S1135" i="1" s="1"/>
  <c r="P1129" i="1"/>
  <c r="S1129" i="1" s="1"/>
  <c r="P1128" i="1"/>
  <c r="S1128" i="1" s="1"/>
  <c r="P1127" i="1"/>
  <c r="S1127" i="1" s="1"/>
  <c r="P1126" i="1"/>
  <c r="S1126" i="1" s="1"/>
  <c r="P1125" i="1"/>
  <c r="S1125" i="1" s="1"/>
  <c r="P1124" i="1"/>
  <c r="S1124" i="1" s="1"/>
  <c r="P1123" i="1"/>
  <c r="S1123" i="1" s="1"/>
  <c r="P1122" i="1"/>
  <c r="S1122" i="1" s="1"/>
  <c r="P1121" i="1"/>
  <c r="S1121" i="1" s="1"/>
  <c r="P1120" i="1"/>
  <c r="S1120" i="1" s="1"/>
  <c r="P1119" i="1"/>
  <c r="S1119" i="1" s="1"/>
  <c r="P1118" i="1"/>
  <c r="S1118" i="1" s="1"/>
  <c r="P1117" i="1"/>
  <c r="S1117" i="1" s="1"/>
  <c r="P1116" i="1"/>
  <c r="S1116" i="1" s="1"/>
  <c r="P1115" i="1"/>
  <c r="S1115" i="1" s="1"/>
  <c r="P1114" i="1"/>
  <c r="S1114" i="1" s="1"/>
  <c r="P1113" i="1"/>
  <c r="S1113" i="1" s="1"/>
  <c r="S1130" i="1" l="1"/>
  <c r="S1134" i="1"/>
  <c r="S1137" i="1"/>
  <c r="S1136" i="1"/>
  <c r="S1133" i="1"/>
  <c r="P1097" i="1" l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S1097" i="1"/>
  <c r="S1102" i="1" l="1"/>
  <c r="S1110" i="1"/>
  <c r="S1106" i="1"/>
  <c r="S1103" i="1"/>
  <c r="S1107" i="1"/>
  <c r="S1099" i="1"/>
  <c r="S1111" i="1"/>
  <c r="S1104" i="1"/>
  <c r="S1100" i="1"/>
  <c r="S1108" i="1"/>
  <c r="S1112" i="1"/>
  <c r="S1109" i="1"/>
  <c r="S1105" i="1"/>
  <c r="S1101" i="1"/>
  <c r="S1098" i="1"/>
  <c r="P1093" i="1"/>
  <c r="P1094" i="1"/>
  <c r="P1095" i="1"/>
  <c r="P1091" i="1"/>
  <c r="P1096" i="1"/>
  <c r="P1092" i="1"/>
  <c r="V1090" i="1"/>
  <c r="P1085" i="1"/>
  <c r="P1086" i="1"/>
  <c r="P1087" i="1"/>
  <c r="P1088" i="1"/>
  <c r="P1089" i="1"/>
  <c r="P1090" i="1"/>
  <c r="S1096" i="1" l="1"/>
  <c r="S1093" i="1"/>
  <c r="S1085" i="1"/>
  <c r="S1086" i="1"/>
  <c r="S1087" i="1"/>
  <c r="S1092" i="1"/>
  <c r="S1094" i="1"/>
  <c r="S1089" i="1"/>
  <c r="S1091" i="1"/>
  <c r="S1090" i="1"/>
  <c r="S1088" i="1"/>
  <c r="S1095" i="1"/>
  <c r="P1084" i="1" l="1"/>
  <c r="P1083" i="1"/>
  <c r="V1082" i="1"/>
  <c r="P1082" i="1"/>
  <c r="P1081" i="1"/>
  <c r="P1080" i="1"/>
  <c r="P1079" i="1"/>
  <c r="S1079" i="1" s="1"/>
  <c r="P1078" i="1"/>
  <c r="S1078" i="1" s="1"/>
  <c r="P1077" i="1"/>
  <c r="P1076" i="1"/>
  <c r="S1076" i="1" s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3" i="1"/>
  <c r="V1084" i="1"/>
  <c r="V1085" i="1"/>
  <c r="V1086" i="1"/>
  <c r="V1087" i="1"/>
  <c r="V1088" i="1"/>
  <c r="V1089" i="1"/>
  <c r="V1093" i="1"/>
  <c r="V1094" i="1"/>
  <c r="V1095" i="1"/>
  <c r="V1091" i="1"/>
  <c r="V1096" i="1"/>
  <c r="V1092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201" i="1"/>
  <c r="V1202" i="1"/>
  <c r="V1203" i="1"/>
  <c r="V1190" i="1"/>
  <c r="V1191" i="1"/>
  <c r="V1192" i="1"/>
  <c r="V1193" i="1"/>
  <c r="V1204" i="1"/>
  <c r="V1194" i="1"/>
  <c r="V1195" i="1"/>
  <c r="V1196" i="1"/>
  <c r="V1197" i="1"/>
  <c r="V1198" i="1"/>
  <c r="V1199" i="1"/>
  <c r="V1200" i="1"/>
  <c r="V1205" i="1"/>
  <c r="V1206" i="1"/>
  <c r="V1207" i="1"/>
  <c r="V1208" i="1"/>
  <c r="V1209" i="1"/>
  <c r="V1210" i="1"/>
  <c r="V1211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51" i="1"/>
  <c r="V1246" i="1"/>
  <c r="V1247" i="1"/>
  <c r="V1248" i="1"/>
  <c r="V1249" i="1"/>
  <c r="V1250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71" i="1"/>
  <c r="V1373" i="1"/>
  <c r="V1362" i="1"/>
  <c r="V1363" i="1"/>
  <c r="V1364" i="1"/>
  <c r="V1365" i="1"/>
  <c r="V1366" i="1"/>
  <c r="V1367" i="1"/>
  <c r="V1368" i="1"/>
  <c r="V1369" i="1"/>
  <c r="V1370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65" i="1"/>
  <c r="V1451" i="1"/>
  <c r="V1452" i="1"/>
  <c r="V1453" i="1"/>
  <c r="V1454" i="1"/>
  <c r="V1455" i="1"/>
  <c r="V1456" i="1"/>
  <c r="V1457" i="1"/>
  <c r="V1458" i="1"/>
  <c r="V1460" i="1"/>
  <c r="V1461" i="1"/>
  <c r="V1463" i="1"/>
  <c r="V1464" i="1"/>
  <c r="V1467" i="1"/>
  <c r="V1468" i="1"/>
  <c r="V1469" i="1"/>
  <c r="P1075" i="1"/>
  <c r="S1075" i="1" s="1"/>
  <c r="P1074" i="1"/>
  <c r="S1074" i="1" s="1"/>
  <c r="P1073" i="1"/>
  <c r="S1073" i="1" s="1"/>
  <c r="P1072" i="1"/>
  <c r="P1071" i="1"/>
  <c r="S1071" i="1" s="1"/>
  <c r="P1070" i="1"/>
  <c r="S1070" i="1" s="1"/>
  <c r="P1069" i="1"/>
  <c r="S1069" i="1" s="1"/>
  <c r="P1054" i="1"/>
  <c r="S1054" i="1" s="1"/>
  <c r="P1055" i="1"/>
  <c r="S1055" i="1" s="1"/>
  <c r="P1056" i="1"/>
  <c r="P1057" i="1"/>
  <c r="P1058" i="1"/>
  <c r="S1058" i="1" s="1"/>
  <c r="P1059" i="1"/>
  <c r="S1059" i="1" s="1"/>
  <c r="P1060" i="1"/>
  <c r="P1061" i="1"/>
  <c r="P1062" i="1"/>
  <c r="P1063" i="1"/>
  <c r="S1063" i="1" s="1"/>
  <c r="P1064" i="1"/>
  <c r="P1065" i="1"/>
  <c r="P1066" i="1"/>
  <c r="S1066" i="1" s="1"/>
  <c r="P1067" i="1"/>
  <c r="S1067" i="1" s="1"/>
  <c r="P1068" i="1"/>
  <c r="V1062" i="1"/>
  <c r="V1061" i="1"/>
  <c r="V1060" i="1"/>
  <c r="V1059" i="1"/>
  <c r="V1058" i="1"/>
  <c r="V1057" i="1"/>
  <c r="V1056" i="1"/>
  <c r="V1055" i="1"/>
  <c r="V1054" i="1"/>
  <c r="U81" i="5"/>
  <c r="V1049" i="1"/>
  <c r="V1050" i="1"/>
  <c r="V1051" i="1"/>
  <c r="V1052" i="1"/>
  <c r="V1053" i="1"/>
  <c r="P1052" i="1"/>
  <c r="S1052" i="1" s="1"/>
  <c r="P1051" i="1"/>
  <c r="S1051" i="1" s="1"/>
  <c r="P1049" i="1"/>
  <c r="S1049" i="1" s="1"/>
  <c r="V1048" i="1"/>
  <c r="V1047" i="1"/>
  <c r="P1047" i="1"/>
  <c r="P1046" i="1"/>
  <c r="V1046" i="1"/>
  <c r="P79" i="5"/>
  <c r="N79" i="5"/>
  <c r="V1045" i="1"/>
  <c r="V1044" i="1"/>
  <c r="S1081" i="1" l="1"/>
  <c r="S1084" i="1"/>
  <c r="S1080" i="1"/>
  <c r="S1083" i="1"/>
  <c r="S1082" i="1"/>
  <c r="S1068" i="1"/>
  <c r="S1060" i="1"/>
  <c r="S1056" i="1"/>
  <c r="S1064" i="1"/>
  <c r="S1061" i="1"/>
  <c r="S1077" i="1"/>
  <c r="S1072" i="1"/>
  <c r="S1065" i="1"/>
  <c r="S1057" i="1"/>
  <c r="S1062" i="1"/>
  <c r="V1043" i="1" l="1"/>
  <c r="P1033" i="1"/>
  <c r="S1033" i="1" s="1"/>
  <c r="P1034" i="1"/>
  <c r="P1035" i="1"/>
  <c r="S1035" i="1" s="1"/>
  <c r="P1036" i="1"/>
  <c r="S1036" i="1" s="1"/>
  <c r="P1037" i="1"/>
  <c r="S1037" i="1" s="1"/>
  <c r="P1038" i="1"/>
  <c r="S1038" i="1" s="1"/>
  <c r="P1039" i="1"/>
  <c r="S1039" i="1" s="1"/>
  <c r="P1040" i="1"/>
  <c r="S1040" i="1" s="1"/>
  <c r="P1041" i="1"/>
  <c r="S1041" i="1" s="1"/>
  <c r="P1042" i="1"/>
  <c r="S1042" i="1" s="1"/>
  <c r="P1043" i="1"/>
  <c r="S1043" i="1" s="1"/>
  <c r="P1044" i="1"/>
  <c r="S1044" i="1" s="1"/>
  <c r="P1045" i="1"/>
  <c r="S1045" i="1" s="1"/>
  <c r="S1046" i="1"/>
  <c r="S1047" i="1"/>
  <c r="P1048" i="1"/>
  <c r="S1048" i="1" s="1"/>
  <c r="P1050" i="1"/>
  <c r="S1050" i="1" s="1"/>
  <c r="P1053" i="1"/>
  <c r="S1053" i="1" s="1"/>
  <c r="V1042" i="1"/>
  <c r="V1041" i="1"/>
  <c r="V1040" i="1"/>
  <c r="V1039" i="1"/>
  <c r="V1038" i="1"/>
  <c r="V1037" i="1"/>
  <c r="V1036" i="1"/>
  <c r="V1035" i="1"/>
  <c r="V1034" i="1"/>
  <c r="V1033" i="1"/>
  <c r="P1032" i="1"/>
  <c r="V1032" i="1"/>
  <c r="P1022" i="1"/>
  <c r="S1022" i="1" s="1"/>
  <c r="P1023" i="1"/>
  <c r="P1024" i="1"/>
  <c r="P1025" i="1"/>
  <c r="S1025" i="1" s="1"/>
  <c r="P1026" i="1"/>
  <c r="S1026" i="1" s="1"/>
  <c r="P1027" i="1"/>
  <c r="S1027" i="1" s="1"/>
  <c r="P1028" i="1"/>
  <c r="P1029" i="1"/>
  <c r="P1030" i="1"/>
  <c r="S1030" i="1" s="1"/>
  <c r="P1031" i="1"/>
  <c r="S1031" i="1" s="1"/>
  <c r="V1031" i="1"/>
  <c r="V1030" i="1"/>
  <c r="V1029" i="1"/>
  <c r="V1028" i="1"/>
  <c r="V1027" i="1"/>
  <c r="V1026" i="1"/>
  <c r="V1025" i="1"/>
  <c r="V1024" i="1"/>
  <c r="V1023" i="1"/>
  <c r="V1022" i="1"/>
  <c r="S1028" i="1" l="1"/>
  <c r="S1034" i="1"/>
  <c r="S1032" i="1"/>
  <c r="S1023" i="1"/>
  <c r="S1024" i="1"/>
  <c r="S1029" i="1"/>
  <c r="N77" i="5" l="1"/>
  <c r="V1021" i="1"/>
  <c r="P1021" i="1"/>
  <c r="P1020" i="1"/>
  <c r="S1020" i="1" s="1"/>
  <c r="V1020" i="1"/>
  <c r="V1019" i="1"/>
  <c r="P1019" i="1"/>
  <c r="V1018" i="1"/>
  <c r="P1018" i="1"/>
  <c r="S1018" i="1" s="1"/>
  <c r="V1017" i="1"/>
  <c r="P1017" i="1"/>
  <c r="V1016" i="1"/>
  <c r="P1016" i="1"/>
  <c r="S1016" i="1" s="1"/>
  <c r="V1015" i="1"/>
  <c r="P1015" i="1"/>
  <c r="V1014" i="1"/>
  <c r="P1014" i="1"/>
  <c r="S1014" i="1" s="1"/>
  <c r="V1013" i="1"/>
  <c r="P1013" i="1"/>
  <c r="S1013" i="1" s="1"/>
  <c r="V1012" i="1"/>
  <c r="P1012" i="1"/>
  <c r="S1012" i="1" s="1"/>
  <c r="V1011" i="1"/>
  <c r="V1010" i="1"/>
  <c r="V1009" i="1"/>
  <c r="V1008" i="1"/>
  <c r="V1007" i="1"/>
  <c r="V1006" i="1"/>
  <c r="V1005" i="1"/>
  <c r="V1004" i="1"/>
  <c r="V1003" i="1"/>
  <c r="P991" i="1"/>
  <c r="S991" i="1" s="1"/>
  <c r="P992" i="1"/>
  <c r="S992" i="1" s="1"/>
  <c r="P993" i="1"/>
  <c r="S993" i="1" s="1"/>
  <c r="P994" i="1"/>
  <c r="S994" i="1" s="1"/>
  <c r="P995" i="1"/>
  <c r="S995" i="1" s="1"/>
  <c r="P996" i="1"/>
  <c r="P997" i="1"/>
  <c r="S997" i="1" s="1"/>
  <c r="P998" i="1"/>
  <c r="P999" i="1"/>
  <c r="P1000" i="1"/>
  <c r="P1001" i="1"/>
  <c r="S1001" i="1" s="1"/>
  <c r="P1002" i="1"/>
  <c r="S1002" i="1" s="1"/>
  <c r="P1003" i="1"/>
  <c r="P1004" i="1"/>
  <c r="P1005" i="1"/>
  <c r="S1005" i="1" s="1"/>
  <c r="P1006" i="1"/>
  <c r="S1006" i="1" s="1"/>
  <c r="P1007" i="1"/>
  <c r="P1008" i="1"/>
  <c r="P1009" i="1"/>
  <c r="S1009" i="1" s="1"/>
  <c r="P1010" i="1"/>
  <c r="P1011" i="1"/>
  <c r="V1002" i="1"/>
  <c r="V1001" i="1"/>
  <c r="V1000" i="1"/>
  <c r="V999" i="1"/>
  <c r="V998" i="1"/>
  <c r="V997" i="1"/>
  <c r="V996" i="1"/>
  <c r="V995" i="1"/>
  <c r="V994" i="1"/>
  <c r="V993" i="1"/>
  <c r="V992" i="1"/>
  <c r="V991" i="1"/>
  <c r="S1015" i="1" l="1"/>
  <c r="S1019" i="1"/>
  <c r="S1021" i="1"/>
  <c r="S998" i="1"/>
  <c r="S1017" i="1"/>
  <c r="S1010" i="1"/>
  <c r="S1011" i="1"/>
  <c r="S1007" i="1"/>
  <c r="S1003" i="1"/>
  <c r="S999" i="1"/>
  <c r="S1008" i="1"/>
  <c r="S1004" i="1"/>
  <c r="S1000" i="1"/>
  <c r="S996" i="1"/>
  <c r="P990" i="1"/>
  <c r="S990" i="1" s="1"/>
  <c r="V990" i="1"/>
  <c r="P968" i="1" l="1"/>
  <c r="S968" i="1" s="1"/>
  <c r="P969" i="1"/>
  <c r="S969" i="1" s="1"/>
  <c r="P970" i="1"/>
  <c r="S970" i="1" s="1"/>
  <c r="P971" i="1"/>
  <c r="P972" i="1"/>
  <c r="S972" i="1" s="1"/>
  <c r="P973" i="1"/>
  <c r="S973" i="1" s="1"/>
  <c r="P974" i="1"/>
  <c r="S974" i="1" s="1"/>
  <c r="P975" i="1"/>
  <c r="P976" i="1"/>
  <c r="S976" i="1" s="1"/>
  <c r="P977" i="1"/>
  <c r="S977" i="1" s="1"/>
  <c r="P978" i="1"/>
  <c r="S978" i="1" s="1"/>
  <c r="P979" i="1"/>
  <c r="S979" i="1" s="1"/>
  <c r="P980" i="1"/>
  <c r="S980" i="1" s="1"/>
  <c r="P981" i="1"/>
  <c r="S981" i="1" s="1"/>
  <c r="P982" i="1"/>
  <c r="S982" i="1" s="1"/>
  <c r="P983" i="1"/>
  <c r="P984" i="1"/>
  <c r="P985" i="1"/>
  <c r="S985" i="1" s="1"/>
  <c r="P986" i="1"/>
  <c r="S986" i="1" s="1"/>
  <c r="P987" i="1"/>
  <c r="S987" i="1" s="1"/>
  <c r="P988" i="1"/>
  <c r="P989" i="1"/>
  <c r="S989" i="1" s="1"/>
  <c r="V989" i="1"/>
  <c r="V988" i="1"/>
  <c r="P967" i="1"/>
  <c r="S967" i="1" s="1"/>
  <c r="V987" i="1"/>
  <c r="V986" i="1"/>
  <c r="V985" i="1"/>
  <c r="V984" i="1"/>
  <c r="V971" i="1"/>
  <c r="P964" i="1"/>
  <c r="P965" i="1"/>
  <c r="P966" i="1"/>
  <c r="S966" i="1" s="1"/>
  <c r="P951" i="1"/>
  <c r="P952" i="1"/>
  <c r="P953" i="1"/>
  <c r="P954" i="1"/>
  <c r="S954" i="1" s="1"/>
  <c r="P955" i="1"/>
  <c r="P956" i="1"/>
  <c r="P957" i="1"/>
  <c r="P958" i="1"/>
  <c r="S958" i="1" s="1"/>
  <c r="P959" i="1"/>
  <c r="P960" i="1"/>
  <c r="P961" i="1"/>
  <c r="S961" i="1" s="1"/>
  <c r="P962" i="1"/>
  <c r="S962" i="1" s="1"/>
  <c r="P963" i="1"/>
  <c r="S983" i="1" l="1"/>
  <c r="S975" i="1"/>
  <c r="S971" i="1"/>
  <c r="S959" i="1"/>
  <c r="S963" i="1"/>
  <c r="S956" i="1"/>
  <c r="S988" i="1"/>
  <c r="S984" i="1"/>
  <c r="S965" i="1"/>
  <c r="S964" i="1"/>
  <c r="S960" i="1"/>
  <c r="S952" i="1"/>
  <c r="S955" i="1"/>
  <c r="S957" i="1"/>
  <c r="S951" i="1"/>
  <c r="S953" i="1"/>
  <c r="C12" i="6" l="1"/>
  <c r="C13" i="6" s="1"/>
  <c r="B12" i="6"/>
  <c r="D12" i="6"/>
  <c r="E9" i="6"/>
  <c r="F6" i="6" s="1"/>
  <c r="F12" i="6" l="1"/>
  <c r="F13" i="6" s="1"/>
  <c r="D11" i="6"/>
  <c r="B13" i="6"/>
  <c r="C11" i="6"/>
  <c r="E11" i="6"/>
  <c r="D13" i="6"/>
  <c r="F11" i="6" l="1"/>
  <c r="H11" i="6"/>
  <c r="G11" i="6"/>
  <c r="P950" i="1"/>
  <c r="S950" i="1" s="1"/>
  <c r="P949" i="1"/>
  <c r="S949" i="1" s="1"/>
  <c r="P948" i="1"/>
  <c r="S948" i="1" s="1"/>
  <c r="P947" i="1"/>
  <c r="S947" i="1" s="1"/>
  <c r="P946" i="1"/>
  <c r="S946" i="1" s="1"/>
  <c r="P945" i="1"/>
  <c r="S945" i="1" s="1"/>
  <c r="P944" i="1"/>
  <c r="S944" i="1" s="1"/>
  <c r="P943" i="1"/>
  <c r="S943" i="1" s="1"/>
  <c r="P942" i="1"/>
  <c r="S942" i="1" s="1"/>
  <c r="P926" i="1" l="1"/>
  <c r="S926" i="1" s="1"/>
  <c r="P927" i="1"/>
  <c r="S927" i="1" s="1"/>
  <c r="P928" i="1"/>
  <c r="S928" i="1" s="1"/>
  <c r="P929" i="1"/>
  <c r="P930" i="1"/>
  <c r="S930" i="1" s="1"/>
  <c r="P931" i="1"/>
  <c r="S931" i="1" s="1"/>
  <c r="P932" i="1"/>
  <c r="S932" i="1" s="1"/>
  <c r="P933" i="1"/>
  <c r="S933" i="1" s="1"/>
  <c r="P934" i="1"/>
  <c r="S934" i="1" s="1"/>
  <c r="P935" i="1"/>
  <c r="S935" i="1" s="1"/>
  <c r="P936" i="1"/>
  <c r="S936" i="1" s="1"/>
  <c r="P937" i="1"/>
  <c r="S937" i="1" s="1"/>
  <c r="P938" i="1"/>
  <c r="P939" i="1"/>
  <c r="S939" i="1" s="1"/>
  <c r="P940" i="1"/>
  <c r="S940" i="1" s="1"/>
  <c r="P941" i="1"/>
  <c r="V931" i="1"/>
  <c r="V930" i="1"/>
  <c r="V929" i="1"/>
  <c r="V928" i="1"/>
  <c r="V927" i="1"/>
  <c r="V926" i="1"/>
  <c r="S941" i="1" l="1"/>
  <c r="S938" i="1"/>
  <c r="S929" i="1"/>
  <c r="P896" i="1" l="1"/>
  <c r="S896" i="1" s="1"/>
  <c r="P873" i="1"/>
  <c r="S873" i="1" s="1"/>
  <c r="P891" i="1"/>
  <c r="S891" i="1" s="1"/>
  <c r="P907" i="1"/>
  <c r="S907" i="1" s="1"/>
  <c r="P897" i="1"/>
  <c r="S897" i="1" s="1"/>
  <c r="P872" i="1"/>
  <c r="S872" i="1" s="1"/>
  <c r="P908" i="1"/>
  <c r="S908" i="1" s="1"/>
  <c r="P914" i="1"/>
  <c r="S914" i="1" s="1"/>
  <c r="P915" i="1"/>
  <c r="S915" i="1" s="1"/>
  <c r="P916" i="1"/>
  <c r="S916" i="1" s="1"/>
  <c r="P909" i="1"/>
  <c r="S909" i="1" s="1"/>
  <c r="P910" i="1"/>
  <c r="S910" i="1" s="1"/>
  <c r="P911" i="1"/>
  <c r="S911" i="1" s="1"/>
  <c r="P912" i="1"/>
  <c r="S912" i="1" s="1"/>
  <c r="P913" i="1"/>
  <c r="S913" i="1" s="1"/>
  <c r="P917" i="1"/>
  <c r="S917" i="1" s="1"/>
  <c r="P918" i="1"/>
  <c r="S918" i="1" s="1"/>
  <c r="P919" i="1"/>
  <c r="S919" i="1" s="1"/>
  <c r="P920" i="1"/>
  <c r="S920" i="1" s="1"/>
  <c r="P921" i="1"/>
  <c r="S921" i="1" s="1"/>
  <c r="P922" i="1"/>
  <c r="S922" i="1" s="1"/>
  <c r="P923" i="1"/>
  <c r="S923" i="1" s="1"/>
  <c r="P924" i="1"/>
  <c r="S924" i="1" s="1"/>
  <c r="P925" i="1"/>
  <c r="S925" i="1" s="1"/>
  <c r="V925" i="1"/>
  <c r="V924" i="1"/>
  <c r="V923" i="1"/>
  <c r="V922" i="1"/>
  <c r="V921" i="1"/>
  <c r="V920" i="1"/>
  <c r="V913" i="1"/>
  <c r="P904" i="1"/>
  <c r="S904" i="1" s="1"/>
  <c r="P876" i="1"/>
  <c r="S876" i="1" s="1"/>
  <c r="P878" i="1"/>
  <c r="S878" i="1" s="1"/>
  <c r="P871" i="1"/>
  <c r="P895" i="1"/>
  <c r="S895" i="1" s="1"/>
  <c r="P877" i="1"/>
  <c r="S877" i="1" s="1"/>
  <c r="P906" i="1"/>
  <c r="S906" i="1" s="1"/>
  <c r="P870" i="1"/>
  <c r="S870" i="1" s="1"/>
  <c r="S871" i="1" l="1"/>
  <c r="P888" i="1" l="1"/>
  <c r="S888" i="1" s="1"/>
  <c r="P889" i="1"/>
  <c r="P892" i="1"/>
  <c r="P890" i="1"/>
  <c r="P867" i="1"/>
  <c r="P874" i="1"/>
  <c r="P866" i="1"/>
  <c r="P898" i="1"/>
  <c r="S898" i="1" s="1"/>
  <c r="P899" i="1"/>
  <c r="S899" i="1" s="1"/>
  <c r="P893" i="1"/>
  <c r="P902" i="1"/>
  <c r="P900" i="1"/>
  <c r="P901" i="1"/>
  <c r="P903" i="1"/>
  <c r="P875" i="1"/>
  <c r="P869" i="1"/>
  <c r="P868" i="1"/>
  <c r="S868" i="1" s="1"/>
  <c r="P894" i="1"/>
  <c r="P905" i="1"/>
  <c r="P865" i="1"/>
  <c r="P864" i="1"/>
  <c r="S864" i="1" s="1"/>
  <c r="N64" i="5"/>
  <c r="P842" i="1"/>
  <c r="P843" i="1"/>
  <c r="S843" i="1" s="1"/>
  <c r="N59" i="5"/>
  <c r="N60" i="5"/>
  <c r="N61" i="5"/>
  <c r="N62" i="5"/>
  <c r="Q62" i="5" s="1"/>
  <c r="N63" i="5"/>
  <c r="P856" i="1"/>
  <c r="P857" i="1"/>
  <c r="P858" i="1"/>
  <c r="P859" i="1"/>
  <c r="S859" i="1" s="1"/>
  <c r="P860" i="1"/>
  <c r="P861" i="1"/>
  <c r="P862" i="1"/>
  <c r="P863" i="1"/>
  <c r="P855" i="1"/>
  <c r="P854" i="1"/>
  <c r="P853" i="1"/>
  <c r="S853" i="1" s="1"/>
  <c r="P852" i="1"/>
  <c r="P851" i="1"/>
  <c r="P850" i="1"/>
  <c r="P849" i="1"/>
  <c r="S849" i="1" s="1"/>
  <c r="P848" i="1"/>
  <c r="V858" i="1"/>
  <c r="V857" i="1"/>
  <c r="V856" i="1"/>
  <c r="V855" i="1"/>
  <c r="V854" i="1"/>
  <c r="V853" i="1"/>
  <c r="V852" i="1"/>
  <c r="V851" i="1"/>
  <c r="V850" i="1"/>
  <c r="V849" i="1"/>
  <c r="V848" i="1"/>
  <c r="N55" i="5"/>
  <c r="Q55" i="5" s="1"/>
  <c r="N56" i="5"/>
  <c r="Q56" i="5" s="1"/>
  <c r="N57" i="5"/>
  <c r="Q57" i="5" s="1"/>
  <c r="N58" i="5"/>
  <c r="Q58" i="5" s="1"/>
  <c r="V820" i="1"/>
  <c r="P820" i="1"/>
  <c r="V815" i="1"/>
  <c r="P815" i="1"/>
  <c r="S815" i="1" s="1"/>
  <c r="P806" i="1"/>
  <c r="S806" i="1" s="1"/>
  <c r="P807" i="1"/>
  <c r="P808" i="1"/>
  <c r="P809" i="1"/>
  <c r="S809" i="1" s="1"/>
  <c r="P810" i="1"/>
  <c r="P811" i="1"/>
  <c r="P812" i="1"/>
  <c r="P813" i="1"/>
  <c r="P814" i="1"/>
  <c r="P816" i="1"/>
  <c r="S816" i="1" s="1"/>
  <c r="P817" i="1"/>
  <c r="S817" i="1" s="1"/>
  <c r="P818" i="1"/>
  <c r="P819" i="1"/>
  <c r="S819" i="1" s="1"/>
  <c r="P821" i="1"/>
  <c r="P822" i="1"/>
  <c r="P823" i="1"/>
  <c r="S823" i="1" s="1"/>
  <c r="P824" i="1"/>
  <c r="P825" i="1"/>
  <c r="P826" i="1"/>
  <c r="P827" i="1"/>
  <c r="P828" i="1"/>
  <c r="P829" i="1"/>
  <c r="P830" i="1"/>
  <c r="P831" i="1"/>
  <c r="S831" i="1" s="1"/>
  <c r="P832" i="1"/>
  <c r="P833" i="1"/>
  <c r="P834" i="1"/>
  <c r="P835" i="1"/>
  <c r="P836" i="1"/>
  <c r="P837" i="1"/>
  <c r="P838" i="1"/>
  <c r="P839" i="1"/>
  <c r="P840" i="1"/>
  <c r="P841" i="1"/>
  <c r="S841" i="1" s="1"/>
  <c r="P879" i="1"/>
  <c r="P880" i="1"/>
  <c r="P881" i="1"/>
  <c r="S881" i="1" s="1"/>
  <c r="P844" i="1"/>
  <c r="S844" i="1" s="1"/>
  <c r="P845" i="1"/>
  <c r="P846" i="1"/>
  <c r="P847" i="1"/>
  <c r="S847" i="1" s="1"/>
  <c r="P882" i="1"/>
  <c r="P883" i="1"/>
  <c r="P884" i="1"/>
  <c r="P885" i="1"/>
  <c r="P886" i="1"/>
  <c r="S886" i="1" s="1"/>
  <c r="P887" i="1"/>
  <c r="P805" i="1"/>
  <c r="P804" i="1"/>
  <c r="S804" i="1" s="1"/>
  <c r="P803" i="1"/>
  <c r="P802" i="1"/>
  <c r="P801" i="1"/>
  <c r="P800" i="1"/>
  <c r="P799" i="1"/>
  <c r="S799" i="1" s="1"/>
  <c r="P798" i="1"/>
  <c r="P797" i="1"/>
  <c r="S797" i="1" s="1"/>
  <c r="P784" i="1"/>
  <c r="S784" i="1" s="1"/>
  <c r="P785" i="1"/>
  <c r="P786" i="1"/>
  <c r="P787" i="1"/>
  <c r="P788" i="1"/>
  <c r="P789" i="1"/>
  <c r="P790" i="1"/>
  <c r="S790" i="1" s="1"/>
  <c r="P791" i="1"/>
  <c r="P792" i="1"/>
  <c r="S792" i="1" s="1"/>
  <c r="P793" i="1"/>
  <c r="P794" i="1"/>
  <c r="S794" i="1" s="1"/>
  <c r="P795" i="1"/>
  <c r="P796" i="1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P740" i="1"/>
  <c r="V740" i="1"/>
  <c r="P772" i="1"/>
  <c r="P773" i="1"/>
  <c r="P774" i="1"/>
  <c r="S774" i="1" s="1"/>
  <c r="P775" i="1"/>
  <c r="S775" i="1" s="1"/>
  <c r="P776" i="1"/>
  <c r="P777" i="1"/>
  <c r="P778" i="1"/>
  <c r="S778" i="1" s="1"/>
  <c r="P779" i="1"/>
  <c r="P780" i="1"/>
  <c r="P781" i="1"/>
  <c r="S781" i="1" s="1"/>
  <c r="P782" i="1"/>
  <c r="P783" i="1"/>
  <c r="P757" i="1"/>
  <c r="S757" i="1" s="1"/>
  <c r="P758" i="1"/>
  <c r="P759" i="1"/>
  <c r="P760" i="1"/>
  <c r="P761" i="1"/>
  <c r="S761" i="1" s="1"/>
  <c r="P762" i="1"/>
  <c r="P763" i="1"/>
  <c r="P764" i="1"/>
  <c r="P765" i="1"/>
  <c r="S765" i="1" s="1"/>
  <c r="P766" i="1"/>
  <c r="P767" i="1"/>
  <c r="P768" i="1"/>
  <c r="P769" i="1"/>
  <c r="S769" i="1" s="1"/>
  <c r="P770" i="1"/>
  <c r="P771" i="1"/>
  <c r="S771" i="1" s="1"/>
  <c r="P756" i="1"/>
  <c r="S756" i="1" s="1"/>
  <c r="V763" i="1"/>
  <c r="N52" i="5"/>
  <c r="N53" i="5"/>
  <c r="N54" i="5"/>
  <c r="N49" i="5"/>
  <c r="N50" i="5"/>
  <c r="Q50" i="5" s="1"/>
  <c r="N51" i="5"/>
  <c r="Q51" i="5" s="1"/>
  <c r="P753" i="1"/>
  <c r="P754" i="1"/>
  <c r="P755" i="1"/>
  <c r="S755" i="1" s="1"/>
  <c r="P736" i="1"/>
  <c r="P737" i="1"/>
  <c r="S737" i="1" s="1"/>
  <c r="P738" i="1"/>
  <c r="S738" i="1" s="1"/>
  <c r="P739" i="1"/>
  <c r="S739" i="1" s="1"/>
  <c r="P741" i="1"/>
  <c r="S741" i="1" s="1"/>
  <c r="P742" i="1"/>
  <c r="P743" i="1"/>
  <c r="S743" i="1" s="1"/>
  <c r="P744" i="1"/>
  <c r="P745" i="1"/>
  <c r="P746" i="1"/>
  <c r="P747" i="1"/>
  <c r="P748" i="1"/>
  <c r="S748" i="1" s="1"/>
  <c r="P749" i="1"/>
  <c r="P750" i="1"/>
  <c r="P751" i="1"/>
  <c r="S751" i="1" s="1"/>
  <c r="P752" i="1"/>
  <c r="N48" i="5"/>
  <c r="Q48" i="5" s="1"/>
  <c r="P708" i="1"/>
  <c r="S708" i="1" s="1"/>
  <c r="P709" i="1"/>
  <c r="S709" i="1" s="1"/>
  <c r="P710" i="1"/>
  <c r="S710" i="1" s="1"/>
  <c r="P711" i="1"/>
  <c r="P712" i="1"/>
  <c r="P713" i="1"/>
  <c r="P714" i="1"/>
  <c r="S714" i="1" s="1"/>
  <c r="P715" i="1"/>
  <c r="S715" i="1" s="1"/>
  <c r="P716" i="1"/>
  <c r="P717" i="1"/>
  <c r="S717" i="1" s="1"/>
  <c r="P718" i="1"/>
  <c r="P719" i="1"/>
  <c r="P720" i="1"/>
  <c r="S720" i="1" s="1"/>
  <c r="P721" i="1"/>
  <c r="P722" i="1"/>
  <c r="S722" i="1" s="1"/>
  <c r="P723" i="1"/>
  <c r="P724" i="1"/>
  <c r="S724" i="1" s="1"/>
  <c r="P725" i="1"/>
  <c r="S725" i="1" s="1"/>
  <c r="P727" i="1"/>
  <c r="S727" i="1" s="1"/>
  <c r="P728" i="1"/>
  <c r="P729" i="1"/>
  <c r="S729" i="1" s="1"/>
  <c r="P730" i="1"/>
  <c r="S730" i="1" s="1"/>
  <c r="P731" i="1"/>
  <c r="P732" i="1"/>
  <c r="P726" i="1"/>
  <c r="P733" i="1"/>
  <c r="P734" i="1"/>
  <c r="P735" i="1"/>
  <c r="S735" i="1" s="1"/>
  <c r="N44" i="5"/>
  <c r="Q44" i="5" s="1"/>
  <c r="N45" i="5"/>
  <c r="Q45" i="5" s="1"/>
  <c r="N46" i="5"/>
  <c r="Q46" i="5" s="1"/>
  <c r="N47" i="5"/>
  <c r="P692" i="1"/>
  <c r="P693" i="1"/>
  <c r="S693" i="1" s="1"/>
  <c r="P694" i="1"/>
  <c r="P695" i="1"/>
  <c r="S695" i="1" s="1"/>
  <c r="P696" i="1"/>
  <c r="P697" i="1"/>
  <c r="P698" i="1"/>
  <c r="P699" i="1"/>
  <c r="S699" i="1" s="1"/>
  <c r="P700" i="1"/>
  <c r="P701" i="1"/>
  <c r="S701" i="1" s="1"/>
  <c r="P702" i="1"/>
  <c r="P703" i="1"/>
  <c r="P704" i="1"/>
  <c r="P705" i="1"/>
  <c r="P706" i="1"/>
  <c r="P707" i="1"/>
  <c r="U39" i="5"/>
  <c r="N39" i="5"/>
  <c r="P691" i="1"/>
  <c r="P681" i="1"/>
  <c r="P682" i="1"/>
  <c r="S682" i="1" s="1"/>
  <c r="P683" i="1"/>
  <c r="P684" i="1"/>
  <c r="P685" i="1"/>
  <c r="P686" i="1"/>
  <c r="P687" i="1"/>
  <c r="S687" i="1" s="1"/>
  <c r="P688" i="1"/>
  <c r="S688" i="1" s="1"/>
  <c r="P689" i="1"/>
  <c r="P690" i="1"/>
  <c r="P680" i="1"/>
  <c r="P679" i="1"/>
  <c r="P678" i="1"/>
  <c r="P666" i="1"/>
  <c r="P667" i="1"/>
  <c r="S667" i="1" s="1"/>
  <c r="P668" i="1"/>
  <c r="P669" i="1"/>
  <c r="P670" i="1"/>
  <c r="S670" i="1" s="1"/>
  <c r="P671" i="1"/>
  <c r="P672" i="1"/>
  <c r="P673" i="1"/>
  <c r="S673" i="1" s="1"/>
  <c r="P674" i="1"/>
  <c r="P675" i="1"/>
  <c r="S675" i="1" s="1"/>
  <c r="P676" i="1"/>
  <c r="S676" i="1" s="1"/>
  <c r="P677" i="1"/>
  <c r="S677" i="1" s="1"/>
  <c r="N43" i="5"/>
  <c r="V671" i="1"/>
  <c r="P630" i="1"/>
  <c r="P631" i="1"/>
  <c r="S631" i="1" s="1"/>
  <c r="P632" i="1"/>
  <c r="P633" i="1"/>
  <c r="P634" i="1"/>
  <c r="S634" i="1" s="1"/>
  <c r="P635" i="1"/>
  <c r="P636" i="1"/>
  <c r="P637" i="1"/>
  <c r="P638" i="1"/>
  <c r="S638" i="1" s="1"/>
  <c r="P639" i="1"/>
  <c r="P640" i="1"/>
  <c r="S640" i="1" s="1"/>
  <c r="P641" i="1"/>
  <c r="S641" i="1" s="1"/>
  <c r="P642" i="1"/>
  <c r="S642" i="1" s="1"/>
  <c r="P643" i="1"/>
  <c r="S643" i="1" s="1"/>
  <c r="P644" i="1"/>
  <c r="P645" i="1"/>
  <c r="P646" i="1"/>
  <c r="S646" i="1" s="1"/>
  <c r="P647" i="1"/>
  <c r="P648" i="1"/>
  <c r="S648" i="1" s="1"/>
  <c r="P649" i="1"/>
  <c r="P650" i="1"/>
  <c r="S650" i="1" s="1"/>
  <c r="P651" i="1"/>
  <c r="P652" i="1"/>
  <c r="P653" i="1"/>
  <c r="S653" i="1" s="1"/>
  <c r="P654" i="1"/>
  <c r="P655" i="1"/>
  <c r="P656" i="1"/>
  <c r="S656" i="1" s="1"/>
  <c r="P657" i="1"/>
  <c r="P658" i="1"/>
  <c r="S658" i="1" s="1"/>
  <c r="P659" i="1"/>
  <c r="P660" i="1"/>
  <c r="S660" i="1" s="1"/>
  <c r="P661" i="1"/>
  <c r="S661" i="1" s="1"/>
  <c r="P662" i="1"/>
  <c r="P663" i="1"/>
  <c r="P664" i="1"/>
  <c r="P665" i="1"/>
  <c r="S665" i="1" s="1"/>
  <c r="N36" i="5"/>
  <c r="N37" i="5"/>
  <c r="N42" i="5"/>
  <c r="N38" i="5"/>
  <c r="N40" i="5"/>
  <c r="N41" i="5"/>
  <c r="V664" i="1"/>
  <c r="P549" i="1"/>
  <c r="S549" i="1" s="1"/>
  <c r="V549" i="1"/>
  <c r="P550" i="1"/>
  <c r="S550" i="1" s="1"/>
  <c r="V550" i="1"/>
  <c r="P551" i="1"/>
  <c r="S551" i="1" s="1"/>
  <c r="V551" i="1"/>
  <c r="P611" i="1"/>
  <c r="S611" i="1" s="1"/>
  <c r="P612" i="1"/>
  <c r="S612" i="1" s="1"/>
  <c r="P613" i="1"/>
  <c r="S613" i="1" s="1"/>
  <c r="P614" i="1"/>
  <c r="S614" i="1" s="1"/>
  <c r="P615" i="1"/>
  <c r="S615" i="1" s="1"/>
  <c r="P616" i="1"/>
  <c r="S616" i="1" s="1"/>
  <c r="P617" i="1"/>
  <c r="P618" i="1"/>
  <c r="P619" i="1"/>
  <c r="P620" i="1"/>
  <c r="P621" i="1"/>
  <c r="S621" i="1" s="1"/>
  <c r="P622" i="1"/>
  <c r="S622" i="1" s="1"/>
  <c r="P623" i="1"/>
  <c r="S623" i="1" s="1"/>
  <c r="P624" i="1"/>
  <c r="P625" i="1"/>
  <c r="P626" i="1"/>
  <c r="P627" i="1"/>
  <c r="P628" i="1"/>
  <c r="S628" i="1" s="1"/>
  <c r="P629" i="1"/>
  <c r="S629" i="1" s="1"/>
  <c r="N34" i="5"/>
  <c r="N35" i="5"/>
  <c r="V620" i="1"/>
  <c r="P592" i="1"/>
  <c r="P593" i="1"/>
  <c r="S593" i="1" s="1"/>
  <c r="P594" i="1"/>
  <c r="S594" i="1" s="1"/>
  <c r="P595" i="1"/>
  <c r="P596" i="1"/>
  <c r="S596" i="1" s="1"/>
  <c r="P597" i="1"/>
  <c r="S597" i="1" s="1"/>
  <c r="P598" i="1"/>
  <c r="P599" i="1"/>
  <c r="P600" i="1"/>
  <c r="P601" i="1"/>
  <c r="S601" i="1" s="1"/>
  <c r="P602" i="1"/>
  <c r="P603" i="1"/>
  <c r="P604" i="1"/>
  <c r="P605" i="1"/>
  <c r="P606" i="1"/>
  <c r="P607" i="1"/>
  <c r="P608" i="1"/>
  <c r="P609" i="1"/>
  <c r="S609" i="1" s="1"/>
  <c r="P610" i="1"/>
  <c r="V526" i="1"/>
  <c r="P526" i="1"/>
  <c r="V525" i="1"/>
  <c r="P525" i="1"/>
  <c r="S525" i="1" s="1"/>
  <c r="V524" i="1"/>
  <c r="P524" i="1"/>
  <c r="P586" i="1"/>
  <c r="S586" i="1" s="1"/>
  <c r="P587" i="1"/>
  <c r="P588" i="1"/>
  <c r="P589" i="1"/>
  <c r="S589" i="1" s="1"/>
  <c r="P590" i="1"/>
  <c r="P591" i="1"/>
  <c r="S591" i="1" s="1"/>
  <c r="P585" i="1"/>
  <c r="S585" i="1" s="1"/>
  <c r="N33" i="5"/>
  <c r="N31" i="5"/>
  <c r="Q31" i="5" s="1"/>
  <c r="N32" i="5"/>
  <c r="P583" i="1"/>
  <c r="S583" i="1" s="1"/>
  <c r="P584" i="1"/>
  <c r="P582" i="1"/>
  <c r="S582" i="1" s="1"/>
  <c r="P581" i="1"/>
  <c r="S581" i="1" s="1"/>
  <c r="P580" i="1"/>
  <c r="P579" i="1"/>
  <c r="S579" i="1" s="1"/>
  <c r="P578" i="1"/>
  <c r="N27" i="5"/>
  <c r="N28" i="5"/>
  <c r="N29" i="5"/>
  <c r="N30" i="5"/>
  <c r="Q30" i="5" s="1"/>
  <c r="P30" i="5"/>
  <c r="P29" i="5"/>
  <c r="P28" i="5"/>
  <c r="P27" i="5"/>
  <c r="P575" i="1"/>
  <c r="P537" i="1"/>
  <c r="P536" i="1"/>
  <c r="P577" i="1"/>
  <c r="S577" i="1" s="1"/>
  <c r="P539" i="1"/>
  <c r="S539" i="1" s="1"/>
  <c r="P538" i="1"/>
  <c r="S538" i="1" s="1"/>
  <c r="P554" i="1"/>
  <c r="P535" i="1"/>
  <c r="P574" i="1"/>
  <c r="P571" i="1"/>
  <c r="S571" i="1" s="1"/>
  <c r="P570" i="1"/>
  <c r="P573" i="1"/>
  <c r="P572" i="1"/>
  <c r="P534" i="1"/>
  <c r="P540" i="1"/>
  <c r="S540" i="1" s="1"/>
  <c r="N24" i="5"/>
  <c r="Q24" i="5" s="1"/>
  <c r="N25" i="5"/>
  <c r="N26" i="5"/>
  <c r="Q26" i="5" s="1"/>
  <c r="P26" i="5"/>
  <c r="P25" i="5"/>
  <c r="P24" i="5"/>
  <c r="P515" i="1"/>
  <c r="P516" i="1"/>
  <c r="P517" i="1"/>
  <c r="P518" i="1"/>
  <c r="S518" i="1" s="1"/>
  <c r="P519" i="1"/>
  <c r="S519" i="1" s="1"/>
  <c r="P520" i="1"/>
  <c r="S520" i="1" s="1"/>
  <c r="P521" i="1"/>
  <c r="S521" i="1" s="1"/>
  <c r="P522" i="1"/>
  <c r="S522" i="1" s="1"/>
  <c r="P523" i="1"/>
  <c r="P542" i="1"/>
  <c r="S542" i="1" s="1"/>
  <c r="P541" i="1"/>
  <c r="P543" i="1"/>
  <c r="S543" i="1" s="1"/>
  <c r="P544" i="1"/>
  <c r="P545" i="1"/>
  <c r="P546" i="1"/>
  <c r="S546" i="1" s="1"/>
  <c r="P547" i="1"/>
  <c r="S547" i="1" s="1"/>
  <c r="P527" i="1"/>
  <c r="S527" i="1" s="1"/>
  <c r="P528" i="1"/>
  <c r="P548" i="1"/>
  <c r="S548" i="1" s="1"/>
  <c r="P558" i="1"/>
  <c r="S558" i="1" s="1"/>
  <c r="P560" i="1"/>
  <c r="P557" i="1"/>
  <c r="S557" i="1" s="1"/>
  <c r="P559" i="1"/>
  <c r="S559" i="1" s="1"/>
  <c r="P529" i="1"/>
  <c r="S529" i="1" s="1"/>
  <c r="P562" i="1"/>
  <c r="P561" i="1"/>
  <c r="P563" i="1"/>
  <c r="S563" i="1" s="1"/>
  <c r="P564" i="1"/>
  <c r="S564" i="1" s="1"/>
  <c r="P552" i="1"/>
  <c r="S552" i="1" s="1"/>
  <c r="P530" i="1"/>
  <c r="S530" i="1" s="1"/>
  <c r="P565" i="1"/>
  <c r="P567" i="1"/>
  <c r="S567" i="1" s="1"/>
  <c r="P531" i="1"/>
  <c r="P566" i="1"/>
  <c r="S566" i="1" s="1"/>
  <c r="P568" i="1"/>
  <c r="P553" i="1"/>
  <c r="S553" i="1" s="1"/>
  <c r="P532" i="1"/>
  <c r="P569" i="1"/>
  <c r="P556" i="1"/>
  <c r="S556" i="1" s="1"/>
  <c r="P555" i="1"/>
  <c r="P576" i="1"/>
  <c r="S576" i="1" s="1"/>
  <c r="P533" i="1"/>
  <c r="S533" i="1" s="1"/>
  <c r="P491" i="1"/>
  <c r="S491" i="1" s="1"/>
  <c r="P492" i="1"/>
  <c r="P493" i="1"/>
  <c r="S493" i="1" s="1"/>
  <c r="P494" i="1"/>
  <c r="P495" i="1"/>
  <c r="S495" i="1" s="1"/>
  <c r="P496" i="1"/>
  <c r="P497" i="1"/>
  <c r="P498" i="1"/>
  <c r="P499" i="1"/>
  <c r="S499" i="1" s="1"/>
  <c r="P500" i="1"/>
  <c r="P501" i="1"/>
  <c r="P502" i="1"/>
  <c r="P503" i="1"/>
  <c r="P504" i="1"/>
  <c r="S504" i="1" s="1"/>
  <c r="P505" i="1"/>
  <c r="P506" i="1"/>
  <c r="S506" i="1" s="1"/>
  <c r="P507" i="1"/>
  <c r="P508" i="1"/>
  <c r="S508" i="1" s="1"/>
  <c r="P509" i="1"/>
  <c r="S509" i="1" s="1"/>
  <c r="P510" i="1"/>
  <c r="P511" i="1"/>
  <c r="P512" i="1"/>
  <c r="P513" i="1"/>
  <c r="S513" i="1" s="1"/>
  <c r="P514" i="1"/>
  <c r="S514" i="1" s="1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42" i="5"/>
  <c r="U38" i="5"/>
  <c r="U40" i="5"/>
  <c r="U41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103" i="5"/>
  <c r="U104" i="5"/>
  <c r="U105" i="5"/>
  <c r="U106" i="5"/>
  <c r="U107" i="5"/>
  <c r="U108" i="5"/>
  <c r="U109" i="5"/>
  <c r="U110" i="5"/>
  <c r="U111" i="5"/>
  <c r="U112" i="5"/>
  <c r="U113" i="5"/>
  <c r="U114" i="5"/>
  <c r="U115" i="5"/>
  <c r="U116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  <c r="U205" i="5"/>
  <c r="U206" i="5"/>
  <c r="U207" i="5"/>
  <c r="U208" i="5"/>
  <c r="U209" i="5"/>
  <c r="U210" i="5"/>
  <c r="U211" i="5"/>
  <c r="U212" i="5"/>
  <c r="U213" i="5"/>
  <c r="U214" i="5"/>
  <c r="U215" i="5"/>
  <c r="U216" i="5"/>
  <c r="U217" i="5"/>
  <c r="U218" i="5"/>
  <c r="U219" i="5"/>
  <c r="U220" i="5"/>
  <c r="U221" i="5"/>
  <c r="U222" i="5"/>
  <c r="U223" i="5"/>
  <c r="U224" i="5"/>
  <c r="U225" i="5"/>
  <c r="U226" i="5"/>
  <c r="U227" i="5"/>
  <c r="U228" i="5"/>
  <c r="U229" i="5"/>
  <c r="U230" i="5"/>
  <c r="U231" i="5"/>
  <c r="U232" i="5"/>
  <c r="U233" i="5"/>
  <c r="U234" i="5"/>
  <c r="U235" i="5"/>
  <c r="U236" i="5"/>
  <c r="U237" i="5"/>
  <c r="U238" i="5"/>
  <c r="U239" i="5"/>
  <c r="U240" i="5"/>
  <c r="U241" i="5"/>
  <c r="U242" i="5"/>
  <c r="U243" i="5"/>
  <c r="U244" i="5"/>
  <c r="U245" i="5"/>
  <c r="U246" i="5"/>
  <c r="U247" i="5"/>
  <c r="U248" i="5"/>
  <c r="U249" i="5"/>
  <c r="U250" i="5"/>
  <c r="U251" i="5"/>
  <c r="U252" i="5"/>
  <c r="U253" i="5"/>
  <c r="U254" i="5"/>
  <c r="U255" i="5"/>
  <c r="U256" i="5"/>
  <c r="U257" i="5"/>
  <c r="U258" i="5"/>
  <c r="U259" i="5"/>
  <c r="U260" i="5"/>
  <c r="U261" i="5"/>
  <c r="U262" i="5"/>
  <c r="U263" i="5"/>
  <c r="U264" i="5"/>
  <c r="U265" i="5"/>
  <c r="U266" i="5"/>
  <c r="U267" i="5"/>
  <c r="U268" i="5"/>
  <c r="U269" i="5"/>
  <c r="U270" i="5"/>
  <c r="U271" i="5"/>
  <c r="U272" i="5"/>
  <c r="U273" i="5"/>
  <c r="U274" i="5"/>
  <c r="U275" i="5"/>
  <c r="U276" i="5"/>
  <c r="U277" i="5"/>
  <c r="U278" i="5"/>
  <c r="U279" i="5"/>
  <c r="U280" i="5"/>
  <c r="U281" i="5"/>
  <c r="U282" i="5"/>
  <c r="U283" i="5"/>
  <c r="U284" i="5"/>
  <c r="U285" i="5"/>
  <c r="U286" i="5"/>
  <c r="U287" i="5"/>
  <c r="U288" i="5"/>
  <c r="U289" i="5"/>
  <c r="U290" i="5"/>
  <c r="U291" i="5"/>
  <c r="U292" i="5"/>
  <c r="U293" i="5"/>
  <c r="U294" i="5"/>
  <c r="U295" i="5"/>
  <c r="U296" i="5"/>
  <c r="U297" i="5"/>
  <c r="U298" i="5"/>
  <c r="U299" i="5"/>
  <c r="U300" i="5"/>
  <c r="U301" i="5"/>
  <c r="U302" i="5"/>
  <c r="U303" i="5"/>
  <c r="U304" i="5"/>
  <c r="U305" i="5"/>
  <c r="U306" i="5"/>
  <c r="U307" i="5"/>
  <c r="U308" i="5"/>
  <c r="U309" i="5"/>
  <c r="U310" i="5"/>
  <c r="U311" i="5"/>
  <c r="U312" i="5"/>
  <c r="U313" i="5"/>
  <c r="U314" i="5"/>
  <c r="U315" i="5"/>
  <c r="U316" i="5"/>
  <c r="U317" i="5"/>
  <c r="U318" i="5"/>
  <c r="U319" i="5"/>
  <c r="U320" i="5"/>
  <c r="U321" i="5"/>
  <c r="U322" i="5"/>
  <c r="U323" i="5"/>
  <c r="U324" i="5"/>
  <c r="U325" i="5"/>
  <c r="U326" i="5"/>
  <c r="U327" i="5"/>
  <c r="U328" i="5"/>
  <c r="U329" i="5"/>
  <c r="U330" i="5"/>
  <c r="U331" i="5"/>
  <c r="U332" i="5"/>
  <c r="U333" i="5"/>
  <c r="U334" i="5"/>
  <c r="U335" i="5"/>
  <c r="U336" i="5"/>
  <c r="U337" i="5"/>
  <c r="U338" i="5"/>
  <c r="U339" i="5"/>
  <c r="U340" i="5"/>
  <c r="U341" i="5"/>
  <c r="U342" i="5"/>
  <c r="U343" i="5"/>
  <c r="U344" i="5"/>
  <c r="U345" i="5"/>
  <c r="U346" i="5"/>
  <c r="U347" i="5"/>
  <c r="U348" i="5"/>
  <c r="U349" i="5"/>
  <c r="U350" i="5"/>
  <c r="U351" i="5"/>
  <c r="U352" i="5"/>
  <c r="U353" i="5"/>
  <c r="U354" i="5"/>
  <c r="U355" i="5"/>
  <c r="U356" i="5"/>
  <c r="U357" i="5"/>
  <c r="U358" i="5"/>
  <c r="U359" i="5"/>
  <c r="U360" i="5"/>
  <c r="U361" i="5"/>
  <c r="U362" i="5"/>
  <c r="U363" i="5"/>
  <c r="U364" i="5"/>
  <c r="U365" i="5"/>
  <c r="U366" i="5"/>
  <c r="U367" i="5"/>
  <c r="U368" i="5"/>
  <c r="U369" i="5"/>
  <c r="U370" i="5"/>
  <c r="U371" i="5"/>
  <c r="U372" i="5"/>
  <c r="U373" i="5"/>
  <c r="U374" i="5"/>
  <c r="U375" i="5"/>
  <c r="U376" i="5"/>
  <c r="U377" i="5"/>
  <c r="U378" i="5"/>
  <c r="U379" i="5"/>
  <c r="U380" i="5"/>
  <c r="U381" i="5"/>
  <c r="U382" i="5"/>
  <c r="U383" i="5"/>
  <c r="U384" i="5"/>
  <c r="U385" i="5"/>
  <c r="U386" i="5"/>
  <c r="U387" i="5"/>
  <c r="U388" i="5"/>
  <c r="U389" i="5"/>
  <c r="U390" i="5"/>
  <c r="U391" i="5"/>
  <c r="U392" i="5"/>
  <c r="U393" i="5"/>
  <c r="U394" i="5"/>
  <c r="U395" i="5"/>
  <c r="U396" i="5"/>
  <c r="U397" i="5"/>
  <c r="U398" i="5"/>
  <c r="U399" i="5"/>
  <c r="U400" i="5"/>
  <c r="U401" i="5"/>
  <c r="U402" i="5"/>
  <c r="U403" i="5"/>
  <c r="U404" i="5"/>
  <c r="U405" i="5"/>
  <c r="U406" i="5"/>
  <c r="U407" i="5"/>
  <c r="U408" i="5"/>
  <c r="U409" i="5"/>
  <c r="U410" i="5"/>
  <c r="U411" i="5"/>
  <c r="U412" i="5"/>
  <c r="U413" i="5"/>
  <c r="U414" i="5"/>
  <c r="U415" i="5"/>
  <c r="U416" i="5"/>
  <c r="U417" i="5"/>
  <c r="U418" i="5"/>
  <c r="U419" i="5"/>
  <c r="U420" i="5"/>
  <c r="U421" i="5"/>
  <c r="U422" i="5"/>
  <c r="U423" i="5"/>
  <c r="U424" i="5"/>
  <c r="U425" i="5"/>
  <c r="U426" i="5"/>
  <c r="U427" i="5"/>
  <c r="U428" i="5"/>
  <c r="U429" i="5"/>
  <c r="U430" i="5"/>
  <c r="U431" i="5"/>
  <c r="U432" i="5"/>
  <c r="U433" i="5"/>
  <c r="U434" i="5"/>
  <c r="U435" i="5"/>
  <c r="U436" i="5"/>
  <c r="U437" i="5"/>
  <c r="U438" i="5"/>
  <c r="U439" i="5"/>
  <c r="U440" i="5"/>
  <c r="U441" i="5"/>
  <c r="U442" i="5"/>
  <c r="U443" i="5"/>
  <c r="U444" i="5"/>
  <c r="U445" i="5"/>
  <c r="U446" i="5"/>
  <c r="U447" i="5"/>
  <c r="U448" i="5"/>
  <c r="U449" i="5"/>
  <c r="U450" i="5"/>
  <c r="U451" i="5"/>
  <c r="U452" i="5"/>
  <c r="U453" i="5"/>
  <c r="U454" i="5"/>
  <c r="U455" i="5"/>
  <c r="U456" i="5"/>
  <c r="U457" i="5"/>
  <c r="U458" i="5"/>
  <c r="U459" i="5"/>
  <c r="U460" i="5"/>
  <c r="U461" i="5"/>
  <c r="U462" i="5"/>
  <c r="U463" i="5"/>
  <c r="U464" i="5"/>
  <c r="U465" i="5"/>
  <c r="U466" i="5"/>
  <c r="U467" i="5"/>
  <c r="U468" i="5"/>
  <c r="U469" i="5"/>
  <c r="U470" i="5"/>
  <c r="U471" i="5"/>
  <c r="U472" i="5"/>
  <c r="U473" i="5"/>
  <c r="U474" i="5"/>
  <c r="U475" i="5"/>
  <c r="U476" i="5"/>
  <c r="U477" i="5"/>
  <c r="U478" i="5"/>
  <c r="U479" i="5"/>
  <c r="U480" i="5"/>
  <c r="U481" i="5"/>
  <c r="U482" i="5"/>
  <c r="U483" i="5"/>
  <c r="U5" i="5"/>
  <c r="P23" i="5"/>
  <c r="N23" i="5"/>
  <c r="P489" i="1"/>
  <c r="S489" i="1" s="1"/>
  <c r="P490" i="1"/>
  <c r="S490" i="1" s="1"/>
  <c r="P488" i="1"/>
  <c r="P487" i="1"/>
  <c r="P486" i="1"/>
  <c r="S486" i="1" s="1"/>
  <c r="P482" i="1"/>
  <c r="P483" i="1"/>
  <c r="P484" i="1"/>
  <c r="P485" i="1"/>
  <c r="S485" i="1" s="1"/>
  <c r="P481" i="1"/>
  <c r="S481" i="1" s="1"/>
  <c r="P22" i="5"/>
  <c r="N22" i="5"/>
  <c r="Q22" i="5" s="1"/>
  <c r="P21" i="5"/>
  <c r="N21" i="5"/>
  <c r="Q21" i="5" s="1"/>
  <c r="P468" i="1"/>
  <c r="P469" i="1"/>
  <c r="P470" i="1"/>
  <c r="S470" i="1" s="1"/>
  <c r="P471" i="1"/>
  <c r="S471" i="1" s="1"/>
  <c r="P472" i="1"/>
  <c r="P473" i="1"/>
  <c r="P474" i="1"/>
  <c r="P475" i="1"/>
  <c r="P476" i="1"/>
  <c r="S476" i="1" s="1"/>
  <c r="P477" i="1"/>
  <c r="P478" i="1"/>
  <c r="P479" i="1"/>
  <c r="P480" i="1"/>
  <c r="S480" i="1" s="1"/>
  <c r="P467" i="1"/>
  <c r="S467" i="1" s="1"/>
  <c r="P466" i="1"/>
  <c r="P465" i="1"/>
  <c r="P464" i="1"/>
  <c r="N19" i="5"/>
  <c r="N20" i="5"/>
  <c r="Q20" i="5" s="1"/>
  <c r="P20" i="5"/>
  <c r="P19" i="5"/>
  <c r="P463" i="1"/>
  <c r="P462" i="1"/>
  <c r="P461" i="1"/>
  <c r="P460" i="1"/>
  <c r="S460" i="1" s="1"/>
  <c r="P459" i="1"/>
  <c r="P458" i="1"/>
  <c r="P457" i="1"/>
  <c r="S457" i="1" s="1"/>
  <c r="P456" i="1"/>
  <c r="S456" i="1" s="1"/>
  <c r="P444" i="1"/>
  <c r="P445" i="1"/>
  <c r="S445" i="1" s="1"/>
  <c r="P446" i="1"/>
  <c r="P447" i="1"/>
  <c r="S447" i="1" s="1"/>
  <c r="P448" i="1"/>
  <c r="S448" i="1" s="1"/>
  <c r="P449" i="1"/>
  <c r="S449" i="1" s="1"/>
  <c r="P450" i="1"/>
  <c r="P451" i="1"/>
  <c r="P452" i="1"/>
  <c r="S452" i="1" s="1"/>
  <c r="P453" i="1"/>
  <c r="P454" i="1"/>
  <c r="P455" i="1"/>
  <c r="S455" i="1" s="1"/>
  <c r="P443" i="1"/>
  <c r="P442" i="1"/>
  <c r="P441" i="1"/>
  <c r="P440" i="1"/>
  <c r="S440" i="1" s="1"/>
  <c r="P439" i="1"/>
  <c r="P437" i="1"/>
  <c r="S437" i="1" s="1"/>
  <c r="P438" i="1"/>
  <c r="V426" i="1"/>
  <c r="V422" i="1"/>
  <c r="V288" i="1"/>
  <c r="R288" i="1"/>
  <c r="P288" i="1"/>
  <c r="S288" i="1" s="1"/>
  <c r="B10" i="6"/>
  <c r="C10" i="6" s="1"/>
  <c r="B9" i="6"/>
  <c r="C9" i="6" s="1"/>
  <c r="P348" i="1"/>
  <c r="P349" i="1"/>
  <c r="P350" i="1"/>
  <c r="S350" i="1" s="1"/>
  <c r="P351" i="1"/>
  <c r="P352" i="1"/>
  <c r="P353" i="1"/>
  <c r="S353" i="1" s="1"/>
  <c r="P354" i="1"/>
  <c r="P355" i="1"/>
  <c r="V336" i="1"/>
  <c r="R314" i="1"/>
  <c r="P399" i="1"/>
  <c r="P403" i="1"/>
  <c r="P402" i="1"/>
  <c r="P428" i="1"/>
  <c r="P406" i="1"/>
  <c r="P405" i="1"/>
  <c r="P404" i="1"/>
  <c r="P408" i="1"/>
  <c r="P409" i="1"/>
  <c r="P407" i="1"/>
  <c r="S407" i="1" s="1"/>
  <c r="P417" i="1"/>
  <c r="S417" i="1" s="1"/>
  <c r="P410" i="1"/>
  <c r="P418" i="1"/>
  <c r="P411" i="1"/>
  <c r="S411" i="1" s="1"/>
  <c r="P412" i="1"/>
  <c r="S412" i="1" s="1"/>
  <c r="P419" i="1"/>
  <c r="P414" i="1"/>
  <c r="P420" i="1"/>
  <c r="P413" i="1"/>
  <c r="P421" i="1"/>
  <c r="P415" i="1"/>
  <c r="S415" i="1" s="1"/>
  <c r="P416" i="1"/>
  <c r="S416" i="1" s="1"/>
  <c r="P432" i="1"/>
  <c r="P433" i="1"/>
  <c r="P434" i="1"/>
  <c r="P435" i="1"/>
  <c r="S435" i="1" s="1"/>
  <c r="P436" i="1"/>
  <c r="S436" i="1" s="1"/>
  <c r="P334" i="1"/>
  <c r="S334" i="1" s="1"/>
  <c r="P335" i="1"/>
  <c r="S335" i="1" s="1"/>
  <c r="P336" i="1"/>
  <c r="S336" i="1" s="1"/>
  <c r="P337" i="1"/>
  <c r="S337" i="1" s="1"/>
  <c r="P338" i="1"/>
  <c r="S338" i="1" s="1"/>
  <c r="P339" i="1"/>
  <c r="S339" i="1" s="1"/>
  <c r="P340" i="1"/>
  <c r="P341" i="1"/>
  <c r="S341" i="1" s="1"/>
  <c r="P342" i="1"/>
  <c r="S342" i="1" s="1"/>
  <c r="P343" i="1"/>
  <c r="P344" i="1"/>
  <c r="P345" i="1"/>
  <c r="S345" i="1" s="1"/>
  <c r="P346" i="1"/>
  <c r="P347" i="1"/>
  <c r="P356" i="1"/>
  <c r="P357" i="1"/>
  <c r="P358" i="1"/>
  <c r="P359" i="1"/>
  <c r="S359" i="1" s="1"/>
  <c r="P360" i="1"/>
  <c r="S360" i="1" s="1"/>
  <c r="P361" i="1"/>
  <c r="P362" i="1"/>
  <c r="S362" i="1" s="1"/>
  <c r="P363" i="1"/>
  <c r="P364" i="1"/>
  <c r="S364" i="1" s="1"/>
  <c r="P365" i="1"/>
  <c r="P366" i="1"/>
  <c r="P367" i="1"/>
  <c r="S367" i="1" s="1"/>
  <c r="P368" i="1"/>
  <c r="P369" i="1"/>
  <c r="S369" i="1" s="1"/>
  <c r="P370" i="1"/>
  <c r="S370" i="1" s="1"/>
  <c r="P371" i="1"/>
  <c r="S371" i="1" s="1"/>
  <c r="P372" i="1"/>
  <c r="P373" i="1"/>
  <c r="P374" i="1"/>
  <c r="S374" i="1" s="1"/>
  <c r="P375" i="1"/>
  <c r="P376" i="1"/>
  <c r="S376" i="1" s="1"/>
  <c r="P377" i="1"/>
  <c r="P378" i="1"/>
  <c r="P379" i="1"/>
  <c r="P380" i="1"/>
  <c r="P381" i="1"/>
  <c r="S381" i="1" s="1"/>
  <c r="P382" i="1"/>
  <c r="S382" i="1" s="1"/>
  <c r="P383" i="1"/>
  <c r="S383" i="1" s="1"/>
  <c r="P384" i="1"/>
  <c r="S384" i="1" s="1"/>
  <c r="P385" i="1"/>
  <c r="P386" i="1"/>
  <c r="S386" i="1" s="1"/>
  <c r="P387" i="1"/>
  <c r="P388" i="1"/>
  <c r="P389" i="1"/>
  <c r="P390" i="1"/>
  <c r="S390" i="1" s="1"/>
  <c r="P391" i="1"/>
  <c r="P392" i="1"/>
  <c r="P393" i="1"/>
  <c r="S393" i="1" s="1"/>
  <c r="P429" i="1"/>
  <c r="P430" i="1"/>
  <c r="P431" i="1"/>
  <c r="S431" i="1" s="1"/>
  <c r="P401" i="1"/>
  <c r="P427" i="1"/>
  <c r="P400" i="1"/>
  <c r="P395" i="1"/>
  <c r="P394" i="1"/>
  <c r="P398" i="1"/>
  <c r="P397" i="1"/>
  <c r="S397" i="1" s="1"/>
  <c r="P396" i="1"/>
  <c r="P423" i="1"/>
  <c r="S423" i="1" s="1"/>
  <c r="P424" i="1"/>
  <c r="P425" i="1"/>
  <c r="P422" i="1"/>
  <c r="P426" i="1"/>
  <c r="S426" i="1" s="1"/>
  <c r="P327" i="1"/>
  <c r="S327" i="1" s="1"/>
  <c r="P328" i="1"/>
  <c r="P329" i="1"/>
  <c r="S329" i="1" s="1"/>
  <c r="P330" i="1"/>
  <c r="P331" i="1"/>
  <c r="S331" i="1" s="1"/>
  <c r="P332" i="1"/>
  <c r="P333" i="1"/>
  <c r="S333" i="1" s="1"/>
  <c r="P326" i="1"/>
  <c r="P325" i="1"/>
  <c r="S325" i="1" s="1"/>
  <c r="P324" i="1"/>
  <c r="S324" i="1" s="1"/>
  <c r="P323" i="1"/>
  <c r="S323" i="1" s="1"/>
  <c r="P322" i="1"/>
  <c r="P321" i="1"/>
  <c r="S321" i="1" s="1"/>
  <c r="V6" i="1"/>
  <c r="V9" i="1"/>
  <c r="R313" i="1"/>
  <c r="R312" i="1"/>
  <c r="R311" i="1"/>
  <c r="R310" i="1"/>
  <c r="R309" i="1"/>
  <c r="P308" i="1"/>
  <c r="P309" i="1"/>
  <c r="P310" i="1"/>
  <c r="S310" i="1" s="1"/>
  <c r="P311" i="1"/>
  <c r="P312" i="1"/>
  <c r="S312" i="1" s="1"/>
  <c r="P313" i="1"/>
  <c r="S313" i="1" s="1"/>
  <c r="P314" i="1"/>
  <c r="P315" i="1"/>
  <c r="P316" i="1"/>
  <c r="S316" i="1" s="1"/>
  <c r="P317" i="1"/>
  <c r="P318" i="1"/>
  <c r="S318" i="1" s="1"/>
  <c r="P319" i="1"/>
  <c r="P320" i="1"/>
  <c r="S320" i="1" s="1"/>
  <c r="R308" i="1"/>
  <c r="R307" i="1"/>
  <c r="P307" i="1"/>
  <c r="S307" i="1" s="1"/>
  <c r="R306" i="1"/>
  <c r="P306" i="1"/>
  <c r="S306" i="1" s="1"/>
  <c r="R305" i="1"/>
  <c r="P305" i="1"/>
  <c r="R304" i="1"/>
  <c r="P304" i="1"/>
  <c r="S304" i="1" s="1"/>
  <c r="R303" i="1"/>
  <c r="P303" i="1"/>
  <c r="S303" i="1" s="1"/>
  <c r="R302" i="1"/>
  <c r="P302" i="1"/>
  <c r="S302" i="1" s="1"/>
  <c r="P301" i="1"/>
  <c r="P300" i="1"/>
  <c r="S300" i="1" s="1"/>
  <c r="P299" i="1"/>
  <c r="P298" i="1"/>
  <c r="P297" i="1"/>
  <c r="P296" i="1"/>
  <c r="P295" i="1"/>
  <c r="S295" i="1" s="1"/>
  <c r="P294" i="1"/>
  <c r="S294" i="1" s="1"/>
  <c r="R292" i="1"/>
  <c r="R293" i="1"/>
  <c r="R294" i="1"/>
  <c r="R295" i="1"/>
  <c r="R296" i="1"/>
  <c r="R297" i="1"/>
  <c r="R298" i="1"/>
  <c r="R299" i="1"/>
  <c r="R300" i="1"/>
  <c r="R301" i="1"/>
  <c r="R291" i="1"/>
  <c r="R290" i="1"/>
  <c r="R289" i="1"/>
  <c r="P289" i="1"/>
  <c r="S289" i="1" s="1"/>
  <c r="P290" i="1"/>
  <c r="P291" i="1"/>
  <c r="P292" i="1"/>
  <c r="P293" i="1"/>
  <c r="S293" i="1" s="1"/>
  <c r="R287" i="1"/>
  <c r="P287" i="1"/>
  <c r="R286" i="1"/>
  <c r="P286" i="1"/>
  <c r="R285" i="1"/>
  <c r="P285" i="1"/>
  <c r="R284" i="1"/>
  <c r="P284" i="1"/>
  <c r="R283" i="1"/>
  <c r="P283" i="1"/>
  <c r="P271" i="1"/>
  <c r="P272" i="1"/>
  <c r="S272" i="1" s="1"/>
  <c r="P273" i="1"/>
  <c r="P274" i="1"/>
  <c r="S274" i="1" s="1"/>
  <c r="P275" i="1"/>
  <c r="S275" i="1" s="1"/>
  <c r="P276" i="1"/>
  <c r="S276" i="1" s="1"/>
  <c r="P277" i="1"/>
  <c r="P278" i="1"/>
  <c r="P279" i="1"/>
  <c r="S279" i="1" s="1"/>
  <c r="P280" i="1"/>
  <c r="P281" i="1"/>
  <c r="S281" i="1" s="1"/>
  <c r="P282" i="1"/>
  <c r="S282" i="1" s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P244" i="1"/>
  <c r="P245" i="1"/>
  <c r="S245" i="1" s="1"/>
  <c r="P246" i="1"/>
  <c r="P247" i="1"/>
  <c r="P248" i="1"/>
  <c r="P249" i="1"/>
  <c r="P250" i="1"/>
  <c r="P251" i="1"/>
  <c r="S251" i="1" s="1"/>
  <c r="P252" i="1"/>
  <c r="S252" i="1" s="1"/>
  <c r="P253" i="1"/>
  <c r="S253" i="1" s="1"/>
  <c r="P254" i="1"/>
  <c r="P255" i="1"/>
  <c r="S255" i="1" s="1"/>
  <c r="P256" i="1"/>
  <c r="S256" i="1" s="1"/>
  <c r="P257" i="1"/>
  <c r="S257" i="1" s="1"/>
  <c r="P258" i="1"/>
  <c r="S258" i="1" s="1"/>
  <c r="P259" i="1"/>
  <c r="P260" i="1"/>
  <c r="S260" i="1" s="1"/>
  <c r="P261" i="1"/>
  <c r="S261" i="1" s="1"/>
  <c r="P262" i="1"/>
  <c r="P263" i="1"/>
  <c r="S263" i="1" s="1"/>
  <c r="P264" i="1"/>
  <c r="P265" i="1"/>
  <c r="S265" i="1" s="1"/>
  <c r="P266" i="1"/>
  <c r="P267" i="1"/>
  <c r="P268" i="1"/>
  <c r="S268" i="1" s="1"/>
  <c r="P269" i="1"/>
  <c r="S269" i="1" s="1"/>
  <c r="P270" i="1"/>
  <c r="P241" i="1"/>
  <c r="P242" i="1"/>
  <c r="S242" i="1" s="1"/>
  <c r="P243" i="1"/>
  <c r="P240" i="1"/>
  <c r="S240" i="1" s="1"/>
  <c r="P239" i="1"/>
  <c r="P238" i="1"/>
  <c r="S238" i="1" s="1"/>
  <c r="P237" i="1"/>
  <c r="P236" i="1"/>
  <c r="P235" i="1"/>
  <c r="P234" i="1"/>
  <c r="V859" i="1"/>
  <c r="V860" i="1"/>
  <c r="V861" i="1"/>
  <c r="V862" i="1"/>
  <c r="V863" i="1"/>
  <c r="P227" i="1"/>
  <c r="S227" i="1" s="1"/>
  <c r="P228" i="1"/>
  <c r="P229" i="1"/>
  <c r="P230" i="1"/>
  <c r="P231" i="1"/>
  <c r="P232" i="1"/>
  <c r="P233" i="1"/>
  <c r="S233" i="1" s="1"/>
  <c r="P226" i="1"/>
  <c r="S226" i="1" s="1"/>
  <c r="P225" i="1"/>
  <c r="S225" i="1" s="1"/>
  <c r="V173" i="1"/>
  <c r="P173" i="1"/>
  <c r="P206" i="1"/>
  <c r="S206" i="1" s="1"/>
  <c r="P221" i="1"/>
  <c r="P222" i="1"/>
  <c r="P223" i="1"/>
  <c r="S223" i="1" s="1"/>
  <c r="P224" i="1"/>
  <c r="P219" i="1"/>
  <c r="S219" i="1" s="1"/>
  <c r="P210" i="1"/>
  <c r="S210" i="1" s="1"/>
  <c r="P215" i="1"/>
  <c r="P217" i="1"/>
  <c r="P218" i="1"/>
  <c r="S218" i="1" s="1"/>
  <c r="P216" i="1"/>
  <c r="S216" i="1" s="1"/>
  <c r="P208" i="1"/>
  <c r="P195" i="1"/>
  <c r="P209" i="1"/>
  <c r="S209" i="1" s="1"/>
  <c r="P201" i="1"/>
  <c r="S201" i="1" s="1"/>
  <c r="P200" i="1"/>
  <c r="P207" i="1"/>
  <c r="S207" i="1" s="1"/>
  <c r="P205" i="1"/>
  <c r="P204" i="1"/>
  <c r="P194" i="1"/>
  <c r="P193" i="1"/>
  <c r="S193" i="1" s="1"/>
  <c r="P202" i="1"/>
  <c r="P211" i="1"/>
  <c r="P220" i="1"/>
  <c r="P203" i="1"/>
  <c r="P196" i="1"/>
  <c r="S196" i="1" s="1"/>
  <c r="P178" i="1"/>
  <c r="P198" i="1"/>
  <c r="P180" i="1"/>
  <c r="P181" i="1"/>
  <c r="P197" i="1"/>
  <c r="P199" i="1"/>
  <c r="S199" i="1" s="1"/>
  <c r="P192" i="1"/>
  <c r="P184" i="1"/>
  <c r="S184" i="1" s="1"/>
  <c r="P214" i="1"/>
  <c r="S214" i="1" s="1"/>
  <c r="P191" i="1"/>
  <c r="S191" i="1" s="1"/>
  <c r="P212" i="1"/>
  <c r="S212" i="1" s="1"/>
  <c r="P190" i="1"/>
  <c r="S190" i="1" s="1"/>
  <c r="P213" i="1"/>
  <c r="S213" i="1" s="1"/>
  <c r="P183" i="1"/>
  <c r="P149" i="1"/>
  <c r="P158" i="1"/>
  <c r="P171" i="1"/>
  <c r="P174" i="1"/>
  <c r="P157" i="1"/>
  <c r="P162" i="1"/>
  <c r="S162" i="1" s="1"/>
  <c r="P187" i="1"/>
  <c r="P170" i="1"/>
  <c r="P172" i="1"/>
  <c r="P175" i="1"/>
  <c r="P176" i="1"/>
  <c r="S176" i="1" s="1"/>
  <c r="P177" i="1"/>
  <c r="P161" i="1"/>
  <c r="S161" i="1" s="1"/>
  <c r="P179" i="1"/>
  <c r="S179" i="1" s="1"/>
  <c r="P182" i="1"/>
  <c r="S182" i="1" s="1"/>
  <c r="P185" i="1"/>
  <c r="P189" i="1"/>
  <c r="S189" i="1" s="1"/>
  <c r="P159" i="1"/>
  <c r="P147" i="1"/>
  <c r="S147" i="1" s="1"/>
  <c r="P148" i="1"/>
  <c r="S148" i="1" s="1"/>
  <c r="P186" i="1"/>
  <c r="S186" i="1" s="1"/>
  <c r="P188" i="1"/>
  <c r="P153" i="1"/>
  <c r="P154" i="1"/>
  <c r="S154" i="1" s="1"/>
  <c r="P144" i="1"/>
  <c r="S144" i="1" s="1"/>
  <c r="P145" i="1"/>
  <c r="S145" i="1" s="1"/>
  <c r="P146" i="1"/>
  <c r="S146" i="1" s="1"/>
  <c r="P155" i="1"/>
  <c r="S155" i="1" s="1"/>
  <c r="P160" i="1"/>
  <c r="P156" i="1"/>
  <c r="P151" i="1"/>
  <c r="P140" i="1"/>
  <c r="S140" i="1" s="1"/>
  <c r="P150" i="1"/>
  <c r="S150" i="1" s="1"/>
  <c r="P142" i="1"/>
  <c r="P152" i="1"/>
  <c r="P141" i="1"/>
  <c r="S141" i="1" s="1"/>
  <c r="P143" i="1"/>
  <c r="P169" i="1"/>
  <c r="S169" i="1" s="1"/>
  <c r="P125" i="1"/>
  <c r="P126" i="1"/>
  <c r="P127" i="1"/>
  <c r="P128" i="1"/>
  <c r="S128" i="1" s="1"/>
  <c r="P129" i="1"/>
  <c r="S129" i="1" s="1"/>
  <c r="P130" i="1"/>
  <c r="S130" i="1" s="1"/>
  <c r="P131" i="1"/>
  <c r="S131" i="1" s="1"/>
  <c r="P132" i="1"/>
  <c r="P133" i="1"/>
  <c r="P134" i="1"/>
  <c r="P135" i="1"/>
  <c r="P136" i="1"/>
  <c r="P137" i="1"/>
  <c r="P138" i="1"/>
  <c r="P139" i="1"/>
  <c r="S139" i="1" s="1"/>
  <c r="P168" i="1"/>
  <c r="S168" i="1" s="1"/>
  <c r="P163" i="1"/>
  <c r="S163" i="1" s="1"/>
  <c r="P164" i="1"/>
  <c r="S164" i="1" s="1"/>
  <c r="P167" i="1"/>
  <c r="P165" i="1"/>
  <c r="S165" i="1" s="1"/>
  <c r="P166" i="1"/>
  <c r="S166" i="1" s="1"/>
  <c r="P124" i="1"/>
  <c r="S124" i="1" s="1"/>
  <c r="P123" i="1"/>
  <c r="S123" i="1" s="1"/>
  <c r="V122" i="1"/>
  <c r="P122" i="1"/>
  <c r="S122" i="1" s="1"/>
  <c r="P121" i="1"/>
  <c r="S121" i="1" s="1"/>
  <c r="P120" i="1"/>
  <c r="S120" i="1" s="1"/>
  <c r="P119" i="1"/>
  <c r="P118" i="1"/>
  <c r="P117" i="1"/>
  <c r="P116" i="1"/>
  <c r="S116" i="1" s="1"/>
  <c r="P115" i="1"/>
  <c r="P114" i="1"/>
  <c r="P113" i="1"/>
  <c r="S113" i="1" s="1"/>
  <c r="P112" i="1"/>
  <c r="P111" i="1"/>
  <c r="S111" i="1" s="1"/>
  <c r="P110" i="1"/>
  <c r="P109" i="1"/>
  <c r="P102" i="1"/>
  <c r="S102" i="1" s="1"/>
  <c r="P103" i="1"/>
  <c r="S103" i="1" s="1"/>
  <c r="P104" i="1"/>
  <c r="P105" i="1"/>
  <c r="S105" i="1" s="1"/>
  <c r="P106" i="1"/>
  <c r="S106" i="1" s="1"/>
  <c r="P107" i="1"/>
  <c r="P108" i="1"/>
  <c r="P99" i="1"/>
  <c r="S99" i="1" s="1"/>
  <c r="P100" i="1"/>
  <c r="P101" i="1"/>
  <c r="S101" i="1" s="1"/>
  <c r="P98" i="1"/>
  <c r="S98" i="1" s="1"/>
  <c r="P97" i="1"/>
  <c r="P96" i="1"/>
  <c r="S96" i="1" s="1"/>
  <c r="P95" i="1"/>
  <c r="P88" i="1"/>
  <c r="S88" i="1" s="1"/>
  <c r="P93" i="1"/>
  <c r="P92" i="1"/>
  <c r="P77" i="1"/>
  <c r="P91" i="1"/>
  <c r="P64" i="1"/>
  <c r="S64" i="1" s="1"/>
  <c r="P63" i="1"/>
  <c r="P84" i="1"/>
  <c r="P85" i="1"/>
  <c r="S85" i="1" s="1"/>
  <c r="P62" i="1"/>
  <c r="S62" i="1" s="1"/>
  <c r="P80" i="1"/>
  <c r="P75" i="1"/>
  <c r="P79" i="1"/>
  <c r="P83" i="1"/>
  <c r="P82" i="1"/>
  <c r="P81" i="1"/>
  <c r="P86" i="1"/>
  <c r="P87" i="1"/>
  <c r="S87" i="1" s="1"/>
  <c r="P94" i="1"/>
  <c r="P60" i="1"/>
  <c r="S60" i="1" s="1"/>
  <c r="P59" i="1"/>
  <c r="S59" i="1" s="1"/>
  <c r="P78" i="1"/>
  <c r="P74" i="1"/>
  <c r="S74" i="1" s="1"/>
  <c r="P73" i="1"/>
  <c r="S73" i="1" s="1"/>
  <c r="P61" i="1"/>
  <c r="S61" i="1" s="1"/>
  <c r="P57" i="1"/>
  <c r="P90" i="1"/>
  <c r="S90" i="1" s="1"/>
  <c r="P71" i="1"/>
  <c r="P76" i="1"/>
  <c r="P58" i="1"/>
  <c r="P72" i="1"/>
  <c r="S72" i="1" s="1"/>
  <c r="V90" i="1"/>
  <c r="V71" i="1"/>
  <c r="V76" i="1"/>
  <c r="V58" i="1"/>
  <c r="V72" i="1"/>
  <c r="V57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P70" i="1"/>
  <c r="P69" i="1"/>
  <c r="P56" i="1"/>
  <c r="S56" i="1" s="1"/>
  <c r="P55" i="1"/>
  <c r="P65" i="1"/>
  <c r="S65" i="1" s="1"/>
  <c r="P66" i="1"/>
  <c r="S66" i="1" s="1"/>
  <c r="P67" i="1"/>
  <c r="P68" i="1"/>
  <c r="P89" i="1"/>
  <c r="S89" i="1" s="1"/>
  <c r="V70" i="1"/>
  <c r="V69" i="1"/>
  <c r="V56" i="1"/>
  <c r="V55" i="1"/>
  <c r="V65" i="1"/>
  <c r="V66" i="1"/>
  <c r="V67" i="1"/>
  <c r="V68" i="1"/>
  <c r="V89" i="1"/>
  <c r="R38" i="1"/>
  <c r="N6" i="1"/>
  <c r="P6" i="1" s="1"/>
  <c r="O6" i="1"/>
  <c r="V13" i="1"/>
  <c r="R6" i="1"/>
  <c r="N7" i="1"/>
  <c r="P7" i="1" s="1"/>
  <c r="O7" i="1"/>
  <c r="R7" i="1"/>
  <c r="V7" i="1"/>
  <c r="N8" i="1"/>
  <c r="P8" i="1" s="1"/>
  <c r="O8" i="1"/>
  <c r="R8" i="1"/>
  <c r="V8" i="1"/>
  <c r="O9" i="1"/>
  <c r="P9" i="1"/>
  <c r="R9" i="1"/>
  <c r="O10" i="1"/>
  <c r="P10" i="1"/>
  <c r="S10" i="1" s="1"/>
  <c r="R10" i="1"/>
  <c r="V10" i="1"/>
  <c r="O11" i="1"/>
  <c r="P11" i="1"/>
  <c r="S11" i="1" s="1"/>
  <c r="R11" i="1"/>
  <c r="V11" i="1"/>
  <c r="P12" i="1"/>
  <c r="R12" i="1"/>
  <c r="V12" i="1"/>
  <c r="O13" i="1"/>
  <c r="P13" i="1"/>
  <c r="S13" i="1" s="1"/>
  <c r="R13" i="1"/>
  <c r="O14" i="1"/>
  <c r="P14" i="1"/>
  <c r="S14" i="1" s="1"/>
  <c r="R14" i="1"/>
  <c r="V14" i="1"/>
  <c r="P15" i="1"/>
  <c r="S15" i="1" s="1"/>
  <c r="R15" i="1"/>
  <c r="V15" i="1"/>
  <c r="P16" i="1"/>
  <c r="S16" i="1" s="1"/>
  <c r="R16" i="1"/>
  <c r="V16" i="1"/>
  <c r="P17" i="1"/>
  <c r="S17" i="1" s="1"/>
  <c r="R17" i="1"/>
  <c r="V17" i="1"/>
  <c r="P18" i="1"/>
  <c r="S18" i="1" s="1"/>
  <c r="R18" i="1"/>
  <c r="V18" i="1"/>
  <c r="P19" i="1"/>
  <c r="R19" i="1"/>
  <c r="V19" i="1"/>
  <c r="P20" i="1"/>
  <c r="S20" i="1" s="1"/>
  <c r="R20" i="1"/>
  <c r="V20" i="1"/>
  <c r="P21" i="1"/>
  <c r="R21" i="1"/>
  <c r="V21" i="1"/>
  <c r="P22" i="1"/>
  <c r="R22" i="1"/>
  <c r="V22" i="1"/>
  <c r="P23" i="1"/>
  <c r="S23" i="1" s="1"/>
  <c r="R23" i="1"/>
  <c r="V23" i="1"/>
  <c r="P24" i="1"/>
  <c r="R24" i="1"/>
  <c r="V24" i="1"/>
  <c r="P25" i="1"/>
  <c r="S25" i="1" s="1"/>
  <c r="R25" i="1"/>
  <c r="V25" i="1"/>
  <c r="P26" i="1"/>
  <c r="R26" i="1"/>
  <c r="V26" i="1"/>
  <c r="P27" i="1"/>
  <c r="R27" i="1"/>
  <c r="V27" i="1"/>
  <c r="P28" i="1"/>
  <c r="R28" i="1"/>
  <c r="V28" i="1"/>
  <c r="P29" i="1"/>
  <c r="R29" i="1"/>
  <c r="V29" i="1"/>
  <c r="P30" i="1"/>
  <c r="R30" i="1"/>
  <c r="V30" i="1"/>
  <c r="P31" i="1"/>
  <c r="R31" i="1"/>
  <c r="V31" i="1"/>
  <c r="P32" i="1"/>
  <c r="S32" i="1" s="1"/>
  <c r="R32" i="1"/>
  <c r="V32" i="1"/>
  <c r="P33" i="1"/>
  <c r="R33" i="1"/>
  <c r="V33" i="1"/>
  <c r="P34" i="1"/>
  <c r="S34" i="1" s="1"/>
  <c r="R34" i="1"/>
  <c r="V34" i="1"/>
  <c r="P35" i="1"/>
  <c r="S35" i="1" s="1"/>
  <c r="R35" i="1"/>
  <c r="V35" i="1"/>
  <c r="P36" i="1"/>
  <c r="R36" i="1"/>
  <c r="V36" i="1"/>
  <c r="P37" i="1"/>
  <c r="R37" i="1"/>
  <c r="V37" i="1"/>
  <c r="P38" i="1"/>
  <c r="S38" i="1" s="1"/>
  <c r="V38" i="1"/>
  <c r="P39" i="1"/>
  <c r="S39" i="1" s="1"/>
  <c r="R39" i="1"/>
  <c r="V39" i="1"/>
  <c r="P40" i="1"/>
  <c r="R40" i="1"/>
  <c r="V40" i="1"/>
  <c r="P41" i="1"/>
  <c r="R41" i="1"/>
  <c r="V41" i="1"/>
  <c r="P42" i="1"/>
  <c r="R42" i="1"/>
  <c r="V42" i="1"/>
  <c r="P43" i="1"/>
  <c r="S43" i="1" s="1"/>
  <c r="R43" i="1"/>
  <c r="V43" i="1"/>
  <c r="P44" i="1"/>
  <c r="R44" i="1"/>
  <c r="V44" i="1"/>
  <c r="P45" i="1"/>
  <c r="R45" i="1"/>
  <c r="V45" i="1"/>
  <c r="P46" i="1"/>
  <c r="R46" i="1"/>
  <c r="V46" i="1"/>
  <c r="P47" i="1"/>
  <c r="V47" i="1"/>
  <c r="P48" i="1"/>
  <c r="S48" i="1" s="1"/>
  <c r="V48" i="1"/>
  <c r="P49" i="1"/>
  <c r="V49" i="1"/>
  <c r="P50" i="1"/>
  <c r="S50" i="1" s="1"/>
  <c r="V50" i="1"/>
  <c r="P51" i="1"/>
  <c r="S51" i="1" s="1"/>
  <c r="V51" i="1"/>
  <c r="P52" i="1"/>
  <c r="V52" i="1"/>
  <c r="P53" i="1"/>
  <c r="V53" i="1"/>
  <c r="P54" i="1"/>
  <c r="V54" i="1"/>
  <c r="V60" i="1"/>
  <c r="V59" i="1"/>
  <c r="V78" i="1"/>
  <c r="V74" i="1"/>
  <c r="V73" i="1"/>
  <c r="V61" i="1"/>
  <c r="V77" i="1"/>
  <c r="V91" i="1"/>
  <c r="V64" i="1"/>
  <c r="V63" i="1"/>
  <c r="V84" i="1"/>
  <c r="V85" i="1"/>
  <c r="V62" i="1"/>
  <c r="V80" i="1"/>
  <c r="V75" i="1"/>
  <c r="V79" i="1"/>
  <c r="V83" i="1"/>
  <c r="V82" i="1"/>
  <c r="V81" i="1"/>
  <c r="V86" i="1"/>
  <c r="V87" i="1"/>
  <c r="V94" i="1"/>
  <c r="V92" i="1"/>
  <c r="V93" i="1"/>
  <c r="V88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68" i="1"/>
  <c r="V163" i="1"/>
  <c r="V164" i="1"/>
  <c r="V167" i="1"/>
  <c r="V165" i="1"/>
  <c r="V166" i="1"/>
  <c r="V169" i="1"/>
  <c r="V143" i="1"/>
  <c r="V141" i="1"/>
  <c r="V152" i="1"/>
  <c r="V142" i="1"/>
  <c r="V150" i="1"/>
  <c r="V140" i="1"/>
  <c r="V151" i="1"/>
  <c r="V156" i="1"/>
  <c r="V160" i="1"/>
  <c r="V155" i="1"/>
  <c r="V146" i="1"/>
  <c r="V145" i="1"/>
  <c r="V144" i="1"/>
  <c r="V154" i="1"/>
  <c r="V153" i="1"/>
  <c r="V188" i="1"/>
  <c r="V186" i="1"/>
  <c r="V148" i="1"/>
  <c r="V147" i="1"/>
  <c r="V159" i="1"/>
  <c r="V149" i="1"/>
  <c r="V158" i="1"/>
  <c r="V171" i="1"/>
  <c r="V174" i="1"/>
  <c r="V157" i="1"/>
  <c r="V162" i="1"/>
  <c r="V187" i="1"/>
  <c r="V170" i="1"/>
  <c r="V172" i="1"/>
  <c r="V175" i="1"/>
  <c r="V176" i="1"/>
  <c r="V177" i="1"/>
  <c r="V161" i="1"/>
  <c r="V179" i="1"/>
  <c r="V184" i="1"/>
  <c r="V214" i="1"/>
  <c r="V191" i="1"/>
  <c r="V212" i="1"/>
  <c r="V190" i="1"/>
  <c r="V213" i="1"/>
  <c r="V183" i="1"/>
  <c r="V182" i="1"/>
  <c r="V185" i="1"/>
  <c r="V189" i="1"/>
  <c r="V192" i="1"/>
  <c r="V199" i="1"/>
  <c r="V197" i="1"/>
  <c r="V181" i="1"/>
  <c r="V180" i="1"/>
  <c r="V198" i="1"/>
  <c r="V178" i="1"/>
  <c r="V196" i="1"/>
  <c r="V203" i="1"/>
  <c r="V201" i="1"/>
  <c r="V200" i="1"/>
  <c r="V207" i="1"/>
  <c r="V205" i="1"/>
  <c r="V204" i="1"/>
  <c r="V194" i="1"/>
  <c r="V193" i="1"/>
  <c r="V202" i="1"/>
  <c r="V211" i="1"/>
  <c r="V220" i="1"/>
  <c r="V219" i="1"/>
  <c r="V210" i="1"/>
  <c r="V215" i="1"/>
  <c r="V217" i="1"/>
  <c r="V218" i="1"/>
  <c r="V216" i="1"/>
  <c r="V208" i="1"/>
  <c r="V195" i="1"/>
  <c r="V209" i="1"/>
  <c r="V206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429" i="1"/>
  <c r="V430" i="1"/>
  <c r="V431" i="1"/>
  <c r="V401" i="1"/>
  <c r="V427" i="1"/>
  <c r="V400" i="1"/>
  <c r="V395" i="1"/>
  <c r="V394" i="1"/>
  <c r="V398" i="1"/>
  <c r="V397" i="1"/>
  <c r="V396" i="1"/>
  <c r="V423" i="1"/>
  <c r="V424" i="1"/>
  <c r="V425" i="1"/>
  <c r="V399" i="1"/>
  <c r="V403" i="1"/>
  <c r="V402" i="1"/>
  <c r="V428" i="1"/>
  <c r="V406" i="1"/>
  <c r="V405" i="1"/>
  <c r="V404" i="1"/>
  <c r="V408" i="1"/>
  <c r="V409" i="1"/>
  <c r="V407" i="1"/>
  <c r="V417" i="1"/>
  <c r="V410" i="1"/>
  <c r="V418" i="1"/>
  <c r="V411" i="1"/>
  <c r="V412" i="1"/>
  <c r="V419" i="1"/>
  <c r="V414" i="1"/>
  <c r="V420" i="1"/>
  <c r="V413" i="1"/>
  <c r="V421" i="1"/>
  <c r="V415" i="1"/>
  <c r="V416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42" i="1"/>
  <c r="V541" i="1"/>
  <c r="V543" i="1"/>
  <c r="V544" i="1"/>
  <c r="V545" i="1"/>
  <c r="V546" i="1"/>
  <c r="V547" i="1"/>
  <c r="V527" i="1"/>
  <c r="V528" i="1"/>
  <c r="V548" i="1"/>
  <c r="V558" i="1"/>
  <c r="V560" i="1"/>
  <c r="V557" i="1"/>
  <c r="V559" i="1"/>
  <c r="V529" i="1"/>
  <c r="V562" i="1"/>
  <c r="V561" i="1"/>
  <c r="V563" i="1"/>
  <c r="V564" i="1"/>
  <c r="V552" i="1"/>
  <c r="V530" i="1"/>
  <c r="V565" i="1"/>
  <c r="V567" i="1"/>
  <c r="V531" i="1"/>
  <c r="V566" i="1"/>
  <c r="V568" i="1"/>
  <c r="V553" i="1"/>
  <c r="V532" i="1"/>
  <c r="V569" i="1"/>
  <c r="V556" i="1"/>
  <c r="V555" i="1"/>
  <c r="V576" i="1"/>
  <c r="V533" i="1"/>
  <c r="V540" i="1"/>
  <c r="V534" i="1"/>
  <c r="V572" i="1"/>
  <c r="V573" i="1"/>
  <c r="V570" i="1"/>
  <c r="V571" i="1"/>
  <c r="V574" i="1"/>
  <c r="V535" i="1"/>
  <c r="V554" i="1"/>
  <c r="V538" i="1"/>
  <c r="V539" i="1"/>
  <c r="V577" i="1"/>
  <c r="V536" i="1"/>
  <c r="V537" i="1"/>
  <c r="V575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5" i="1"/>
  <c r="V666" i="1"/>
  <c r="V667" i="1"/>
  <c r="V668" i="1"/>
  <c r="V669" i="1"/>
  <c r="V670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7" i="1"/>
  <c r="V728" i="1"/>
  <c r="V729" i="1"/>
  <c r="V730" i="1"/>
  <c r="V731" i="1"/>
  <c r="V732" i="1"/>
  <c r="V726" i="1"/>
  <c r="V733" i="1"/>
  <c r="V734" i="1"/>
  <c r="V735" i="1"/>
  <c r="V736" i="1"/>
  <c r="V737" i="1"/>
  <c r="V738" i="1"/>
  <c r="V739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6" i="1"/>
  <c r="V817" i="1"/>
  <c r="V818" i="1"/>
  <c r="V819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79" i="1"/>
  <c r="V880" i="1"/>
  <c r="V881" i="1"/>
  <c r="V842" i="1"/>
  <c r="V843" i="1"/>
  <c r="V844" i="1"/>
  <c r="V845" i="1"/>
  <c r="V846" i="1"/>
  <c r="V847" i="1"/>
  <c r="V882" i="1"/>
  <c r="V883" i="1"/>
  <c r="V884" i="1"/>
  <c r="V885" i="1"/>
  <c r="V886" i="1"/>
  <c r="V887" i="1"/>
  <c r="V864" i="1"/>
  <c r="V865" i="1"/>
  <c r="V888" i="1"/>
  <c r="V889" i="1"/>
  <c r="V892" i="1"/>
  <c r="V890" i="1"/>
  <c r="V867" i="1"/>
  <c r="V874" i="1"/>
  <c r="V866" i="1"/>
  <c r="V898" i="1"/>
  <c r="V899" i="1"/>
  <c r="V893" i="1"/>
  <c r="V902" i="1"/>
  <c r="V900" i="1"/>
  <c r="V901" i="1"/>
  <c r="V903" i="1"/>
  <c r="V875" i="1"/>
  <c r="V869" i="1"/>
  <c r="V868" i="1"/>
  <c r="V894" i="1"/>
  <c r="V905" i="1"/>
  <c r="V904" i="1"/>
  <c r="V876" i="1"/>
  <c r="V878" i="1"/>
  <c r="V871" i="1"/>
  <c r="V895" i="1"/>
  <c r="V877" i="1"/>
  <c r="V906" i="1"/>
  <c r="V870" i="1"/>
  <c r="V896" i="1"/>
  <c r="V873" i="1"/>
  <c r="V891" i="1"/>
  <c r="V907" i="1"/>
  <c r="V897" i="1"/>
  <c r="V872" i="1"/>
  <c r="V908" i="1"/>
  <c r="V914" i="1"/>
  <c r="V915" i="1"/>
  <c r="V916" i="1"/>
  <c r="V909" i="1"/>
  <c r="V910" i="1"/>
  <c r="V911" i="1"/>
  <c r="V912" i="1"/>
  <c r="V917" i="1"/>
  <c r="V918" i="1"/>
  <c r="V919" i="1"/>
  <c r="P483" i="5"/>
  <c r="N483" i="5"/>
  <c r="P482" i="5"/>
  <c r="N482" i="5"/>
  <c r="Q482" i="5" s="1"/>
  <c r="J482" i="5" s="1"/>
  <c r="P481" i="5"/>
  <c r="N481" i="5"/>
  <c r="P480" i="5"/>
  <c r="N480" i="5"/>
  <c r="I480" i="5" s="1"/>
  <c r="P479" i="5"/>
  <c r="N479" i="5"/>
  <c r="I479" i="5" s="1"/>
  <c r="P478" i="5"/>
  <c r="N478" i="5"/>
  <c r="I478" i="5" s="1"/>
  <c r="P477" i="5"/>
  <c r="N477" i="5"/>
  <c r="I477" i="5" s="1"/>
  <c r="P476" i="5"/>
  <c r="N476" i="5"/>
  <c r="I476" i="5" s="1"/>
  <c r="P475" i="5"/>
  <c r="N475" i="5"/>
  <c r="I475" i="5" s="1"/>
  <c r="P474" i="5"/>
  <c r="N474" i="5"/>
  <c r="P473" i="5"/>
  <c r="N473" i="5"/>
  <c r="I473" i="5" s="1"/>
  <c r="P472" i="5"/>
  <c r="N472" i="5"/>
  <c r="I472" i="5" s="1"/>
  <c r="P471" i="5"/>
  <c r="N471" i="5"/>
  <c r="I471" i="5" s="1"/>
  <c r="P470" i="5"/>
  <c r="N470" i="5"/>
  <c r="I470" i="5" s="1"/>
  <c r="P469" i="5"/>
  <c r="N469" i="5"/>
  <c r="Q469" i="5" s="1"/>
  <c r="J469" i="5" s="1"/>
  <c r="P468" i="5"/>
  <c r="N468" i="5"/>
  <c r="Q468" i="5" s="1"/>
  <c r="J468" i="5" s="1"/>
  <c r="P467" i="5"/>
  <c r="N467" i="5"/>
  <c r="Q467" i="5" s="1"/>
  <c r="J467" i="5" s="1"/>
  <c r="P466" i="5"/>
  <c r="N466" i="5"/>
  <c r="Q466" i="5" s="1"/>
  <c r="J466" i="5" s="1"/>
  <c r="P465" i="5"/>
  <c r="N465" i="5"/>
  <c r="Q465" i="5" s="1"/>
  <c r="J465" i="5" s="1"/>
  <c r="P464" i="5"/>
  <c r="N464" i="5"/>
  <c r="I464" i="5" s="1"/>
  <c r="P463" i="5"/>
  <c r="N463" i="5"/>
  <c r="Q463" i="5" s="1"/>
  <c r="J463" i="5" s="1"/>
  <c r="P462" i="5"/>
  <c r="N462" i="5"/>
  <c r="Q462" i="5" s="1"/>
  <c r="J462" i="5" s="1"/>
  <c r="P461" i="5"/>
  <c r="N461" i="5"/>
  <c r="I461" i="5" s="1"/>
  <c r="P460" i="5"/>
  <c r="N460" i="5"/>
  <c r="Q460" i="5" s="1"/>
  <c r="J460" i="5" s="1"/>
  <c r="P459" i="5"/>
  <c r="N459" i="5"/>
  <c r="Q459" i="5" s="1"/>
  <c r="J459" i="5" s="1"/>
  <c r="P458" i="5"/>
  <c r="N458" i="5"/>
  <c r="I458" i="5" s="1"/>
  <c r="P457" i="5"/>
  <c r="N457" i="5"/>
  <c r="Q457" i="5" s="1"/>
  <c r="J457" i="5" s="1"/>
  <c r="P456" i="5"/>
  <c r="N456" i="5"/>
  <c r="I456" i="5" s="1"/>
  <c r="P455" i="5"/>
  <c r="N455" i="5"/>
  <c r="I455" i="5" s="1"/>
  <c r="P454" i="5"/>
  <c r="N454" i="5"/>
  <c r="Q454" i="5" s="1"/>
  <c r="J454" i="5" s="1"/>
  <c r="P453" i="5"/>
  <c r="N453" i="5"/>
  <c r="I453" i="5" s="1"/>
  <c r="P452" i="5"/>
  <c r="N452" i="5"/>
  <c r="I452" i="5" s="1"/>
  <c r="P451" i="5"/>
  <c r="N451" i="5"/>
  <c r="I451" i="5" s="1"/>
  <c r="P450" i="5"/>
  <c r="N450" i="5"/>
  <c r="P449" i="5"/>
  <c r="N449" i="5"/>
  <c r="I449" i="5" s="1"/>
  <c r="P448" i="5"/>
  <c r="N448" i="5"/>
  <c r="Q448" i="5" s="1"/>
  <c r="J448" i="5" s="1"/>
  <c r="P447" i="5"/>
  <c r="N447" i="5"/>
  <c r="I447" i="5" s="1"/>
  <c r="P446" i="5"/>
  <c r="N446" i="5"/>
  <c r="P445" i="5"/>
  <c r="N445" i="5"/>
  <c r="I445" i="5" s="1"/>
  <c r="P444" i="5"/>
  <c r="N444" i="5"/>
  <c r="I444" i="5" s="1"/>
  <c r="P443" i="5"/>
  <c r="N443" i="5"/>
  <c r="I443" i="5" s="1"/>
  <c r="P442" i="5"/>
  <c r="N442" i="5"/>
  <c r="I442" i="5" s="1"/>
  <c r="P441" i="5"/>
  <c r="N441" i="5"/>
  <c r="P440" i="5"/>
  <c r="N440" i="5"/>
  <c r="I440" i="5" s="1"/>
  <c r="P439" i="5"/>
  <c r="N439" i="5"/>
  <c r="I439" i="5" s="1"/>
  <c r="P438" i="5"/>
  <c r="N438" i="5"/>
  <c r="I438" i="5" s="1"/>
  <c r="P437" i="5"/>
  <c r="N437" i="5"/>
  <c r="Q437" i="5" s="1"/>
  <c r="J437" i="5" s="1"/>
  <c r="P436" i="5"/>
  <c r="N436" i="5"/>
  <c r="Q436" i="5" s="1"/>
  <c r="J436" i="5" s="1"/>
  <c r="P435" i="5"/>
  <c r="N435" i="5"/>
  <c r="I435" i="5" s="1"/>
  <c r="P434" i="5"/>
  <c r="N434" i="5"/>
  <c r="I434" i="5" s="1"/>
  <c r="P433" i="5"/>
  <c r="N433" i="5"/>
  <c r="I433" i="5" s="1"/>
  <c r="P432" i="5"/>
  <c r="N432" i="5"/>
  <c r="I432" i="5" s="1"/>
  <c r="P431" i="5"/>
  <c r="N431" i="5"/>
  <c r="Q431" i="5" s="1"/>
  <c r="J431" i="5" s="1"/>
  <c r="P430" i="5"/>
  <c r="N430" i="5"/>
  <c r="I430" i="5" s="1"/>
  <c r="P429" i="5"/>
  <c r="N429" i="5"/>
  <c r="I429" i="5" s="1"/>
  <c r="P428" i="5"/>
  <c r="N428" i="5"/>
  <c r="P427" i="5"/>
  <c r="N427" i="5"/>
  <c r="I427" i="5" s="1"/>
  <c r="P426" i="5"/>
  <c r="N426" i="5"/>
  <c r="P425" i="5"/>
  <c r="N425" i="5"/>
  <c r="Q425" i="5" s="1"/>
  <c r="J425" i="5" s="1"/>
  <c r="P424" i="5"/>
  <c r="N424" i="5"/>
  <c r="Q424" i="5" s="1"/>
  <c r="J424" i="5" s="1"/>
  <c r="P423" i="5"/>
  <c r="N423" i="5"/>
  <c r="Q423" i="5" s="1"/>
  <c r="J423" i="5" s="1"/>
  <c r="P422" i="5"/>
  <c r="N422" i="5"/>
  <c r="I422" i="5" s="1"/>
  <c r="P421" i="5"/>
  <c r="N421" i="5"/>
  <c r="Q421" i="5" s="1"/>
  <c r="J421" i="5" s="1"/>
  <c r="P420" i="5"/>
  <c r="N420" i="5"/>
  <c r="I420" i="5" s="1"/>
  <c r="P419" i="5"/>
  <c r="N419" i="5"/>
  <c r="P418" i="5"/>
  <c r="N418" i="5"/>
  <c r="I418" i="5" s="1"/>
  <c r="P417" i="5"/>
  <c r="N417" i="5"/>
  <c r="P416" i="5"/>
  <c r="N416" i="5"/>
  <c r="I416" i="5" s="1"/>
  <c r="P415" i="5"/>
  <c r="N415" i="5"/>
  <c r="Q415" i="5" s="1"/>
  <c r="J415" i="5" s="1"/>
  <c r="P414" i="5"/>
  <c r="N414" i="5"/>
  <c r="I414" i="5" s="1"/>
  <c r="P413" i="5"/>
  <c r="N413" i="5"/>
  <c r="Q413" i="5" s="1"/>
  <c r="J413" i="5" s="1"/>
  <c r="P412" i="5"/>
  <c r="N412" i="5"/>
  <c r="I412" i="5" s="1"/>
  <c r="P411" i="5"/>
  <c r="N411" i="5"/>
  <c r="Q411" i="5" s="1"/>
  <c r="J411" i="5" s="1"/>
  <c r="P410" i="5"/>
  <c r="N410" i="5"/>
  <c r="Q410" i="5" s="1"/>
  <c r="J410" i="5" s="1"/>
  <c r="P409" i="5"/>
  <c r="N409" i="5"/>
  <c r="I409" i="5" s="1"/>
  <c r="P408" i="5"/>
  <c r="N408" i="5"/>
  <c r="Q408" i="5" s="1"/>
  <c r="J408" i="5" s="1"/>
  <c r="P407" i="5"/>
  <c r="N407" i="5"/>
  <c r="I407" i="5" s="1"/>
  <c r="P406" i="5"/>
  <c r="N406" i="5"/>
  <c r="Q406" i="5" s="1"/>
  <c r="J406" i="5" s="1"/>
  <c r="P405" i="5"/>
  <c r="N405" i="5"/>
  <c r="Q405" i="5" s="1"/>
  <c r="J405" i="5" s="1"/>
  <c r="P404" i="5"/>
  <c r="N404" i="5"/>
  <c r="Q404" i="5" s="1"/>
  <c r="J404" i="5" s="1"/>
  <c r="P403" i="5"/>
  <c r="N403" i="5"/>
  <c r="Q403" i="5" s="1"/>
  <c r="J403" i="5" s="1"/>
  <c r="P402" i="5"/>
  <c r="N402" i="5"/>
  <c r="I402" i="5" s="1"/>
  <c r="P401" i="5"/>
  <c r="N401" i="5"/>
  <c r="Q401" i="5" s="1"/>
  <c r="J401" i="5" s="1"/>
  <c r="P400" i="5"/>
  <c r="N400" i="5"/>
  <c r="I400" i="5" s="1"/>
  <c r="P399" i="5"/>
  <c r="N399" i="5"/>
  <c r="Q399" i="5" s="1"/>
  <c r="J399" i="5" s="1"/>
  <c r="P398" i="5"/>
  <c r="N398" i="5"/>
  <c r="I398" i="5" s="1"/>
  <c r="P397" i="5"/>
  <c r="N397" i="5"/>
  <c r="P396" i="5"/>
  <c r="N396" i="5"/>
  <c r="I396" i="5" s="1"/>
  <c r="P395" i="5"/>
  <c r="N395" i="5"/>
  <c r="Q395" i="5" s="1"/>
  <c r="J395" i="5" s="1"/>
  <c r="P394" i="5"/>
  <c r="N394" i="5"/>
  <c r="Q394" i="5" s="1"/>
  <c r="J394" i="5" s="1"/>
  <c r="P393" i="5"/>
  <c r="N393" i="5"/>
  <c r="I393" i="5" s="1"/>
  <c r="P392" i="5"/>
  <c r="N392" i="5"/>
  <c r="I392" i="5" s="1"/>
  <c r="P391" i="5"/>
  <c r="N391" i="5"/>
  <c r="Q391" i="5" s="1"/>
  <c r="J391" i="5" s="1"/>
  <c r="P390" i="5"/>
  <c r="N390" i="5"/>
  <c r="Q390" i="5" s="1"/>
  <c r="J390" i="5" s="1"/>
  <c r="P389" i="5"/>
  <c r="N389" i="5"/>
  <c r="I389" i="5" s="1"/>
  <c r="P388" i="5"/>
  <c r="N388" i="5"/>
  <c r="Q388" i="5" s="1"/>
  <c r="J388" i="5" s="1"/>
  <c r="P387" i="5"/>
  <c r="N387" i="5"/>
  <c r="Q387" i="5" s="1"/>
  <c r="J387" i="5" s="1"/>
  <c r="P386" i="5"/>
  <c r="N386" i="5"/>
  <c r="P385" i="5"/>
  <c r="N385" i="5"/>
  <c r="I385" i="5" s="1"/>
  <c r="P384" i="5"/>
  <c r="N384" i="5"/>
  <c r="I384" i="5" s="1"/>
  <c r="P383" i="5"/>
  <c r="N383" i="5"/>
  <c r="I383" i="5" s="1"/>
  <c r="P382" i="5"/>
  <c r="N382" i="5"/>
  <c r="I382" i="5" s="1"/>
  <c r="P381" i="5"/>
  <c r="N381" i="5"/>
  <c r="Q381" i="5" s="1"/>
  <c r="J381" i="5" s="1"/>
  <c r="P380" i="5"/>
  <c r="N380" i="5"/>
  <c r="Q380" i="5" s="1"/>
  <c r="J380" i="5" s="1"/>
  <c r="P379" i="5"/>
  <c r="N379" i="5"/>
  <c r="P378" i="5"/>
  <c r="N378" i="5"/>
  <c r="Q378" i="5" s="1"/>
  <c r="J378" i="5" s="1"/>
  <c r="P377" i="5"/>
  <c r="N377" i="5"/>
  <c r="I377" i="5" s="1"/>
  <c r="P376" i="5"/>
  <c r="N376" i="5"/>
  <c r="I376" i="5" s="1"/>
  <c r="P375" i="5"/>
  <c r="N375" i="5"/>
  <c r="P374" i="5"/>
  <c r="N374" i="5"/>
  <c r="I374" i="5" s="1"/>
  <c r="P373" i="5"/>
  <c r="N373" i="5"/>
  <c r="P372" i="5"/>
  <c r="N372" i="5"/>
  <c r="I372" i="5" s="1"/>
  <c r="P371" i="5"/>
  <c r="N371" i="5"/>
  <c r="Q371" i="5" s="1"/>
  <c r="J371" i="5" s="1"/>
  <c r="P370" i="5"/>
  <c r="N370" i="5"/>
  <c r="Q370" i="5" s="1"/>
  <c r="J370" i="5" s="1"/>
  <c r="P369" i="5"/>
  <c r="N369" i="5"/>
  <c r="Q369" i="5" s="1"/>
  <c r="J369" i="5" s="1"/>
  <c r="P368" i="5"/>
  <c r="N368" i="5"/>
  <c r="Q368" i="5" s="1"/>
  <c r="J368" i="5" s="1"/>
  <c r="P367" i="5"/>
  <c r="N367" i="5"/>
  <c r="Q367" i="5" s="1"/>
  <c r="J367" i="5" s="1"/>
  <c r="P366" i="5"/>
  <c r="N366" i="5"/>
  <c r="I366" i="5" s="1"/>
  <c r="P365" i="5"/>
  <c r="N365" i="5"/>
  <c r="I365" i="5" s="1"/>
  <c r="P364" i="5"/>
  <c r="N364" i="5"/>
  <c r="I364" i="5" s="1"/>
  <c r="P363" i="5"/>
  <c r="N363" i="5"/>
  <c r="I363" i="5" s="1"/>
  <c r="P362" i="5"/>
  <c r="N362" i="5"/>
  <c r="P361" i="5"/>
  <c r="N361" i="5"/>
  <c r="Q361" i="5" s="1"/>
  <c r="J361" i="5" s="1"/>
  <c r="P360" i="5"/>
  <c r="N360" i="5"/>
  <c r="I360" i="5" s="1"/>
  <c r="P359" i="5"/>
  <c r="N359" i="5"/>
  <c r="I359" i="5" s="1"/>
  <c r="P358" i="5"/>
  <c r="N358" i="5"/>
  <c r="P357" i="5"/>
  <c r="N357" i="5"/>
  <c r="Q357" i="5" s="1"/>
  <c r="J357" i="5" s="1"/>
  <c r="P356" i="5"/>
  <c r="N356" i="5"/>
  <c r="P355" i="5"/>
  <c r="N355" i="5"/>
  <c r="Q355" i="5" s="1"/>
  <c r="J355" i="5" s="1"/>
  <c r="P354" i="5"/>
  <c r="N354" i="5"/>
  <c r="I354" i="5" s="1"/>
  <c r="P353" i="5"/>
  <c r="N353" i="5"/>
  <c r="Q353" i="5" s="1"/>
  <c r="J353" i="5" s="1"/>
  <c r="P352" i="5"/>
  <c r="N352" i="5"/>
  <c r="I352" i="5" s="1"/>
  <c r="P351" i="5"/>
  <c r="N351" i="5"/>
  <c r="Q351" i="5" s="1"/>
  <c r="J351" i="5" s="1"/>
  <c r="P350" i="5"/>
  <c r="N350" i="5"/>
  <c r="Q350" i="5" s="1"/>
  <c r="J350" i="5" s="1"/>
  <c r="P349" i="5"/>
  <c r="N349" i="5"/>
  <c r="Q349" i="5" s="1"/>
  <c r="J349" i="5" s="1"/>
  <c r="P348" i="5"/>
  <c r="N348" i="5"/>
  <c r="I348" i="5" s="1"/>
  <c r="P347" i="5"/>
  <c r="N347" i="5"/>
  <c r="Q347" i="5" s="1"/>
  <c r="J347" i="5" s="1"/>
  <c r="P346" i="5"/>
  <c r="N346" i="5"/>
  <c r="P345" i="5"/>
  <c r="N345" i="5"/>
  <c r="I345" i="5" s="1"/>
  <c r="P344" i="5"/>
  <c r="N344" i="5"/>
  <c r="Q344" i="5" s="1"/>
  <c r="J344" i="5" s="1"/>
  <c r="P343" i="5"/>
  <c r="N343" i="5"/>
  <c r="Q343" i="5" s="1"/>
  <c r="J343" i="5" s="1"/>
  <c r="P342" i="5"/>
  <c r="N342" i="5"/>
  <c r="P341" i="5"/>
  <c r="N341" i="5"/>
  <c r="I341" i="5" s="1"/>
  <c r="P340" i="5"/>
  <c r="N340" i="5"/>
  <c r="Q340" i="5" s="1"/>
  <c r="J340" i="5" s="1"/>
  <c r="P339" i="5"/>
  <c r="N339" i="5"/>
  <c r="I339" i="5" s="1"/>
  <c r="P338" i="5"/>
  <c r="N338" i="5"/>
  <c r="I338" i="5" s="1"/>
  <c r="P337" i="5"/>
  <c r="N337" i="5"/>
  <c r="Q337" i="5" s="1"/>
  <c r="J337" i="5" s="1"/>
  <c r="P336" i="5"/>
  <c r="N336" i="5"/>
  <c r="I336" i="5" s="1"/>
  <c r="P335" i="5"/>
  <c r="N335" i="5"/>
  <c r="I335" i="5" s="1"/>
  <c r="P334" i="5"/>
  <c r="N334" i="5"/>
  <c r="Q334" i="5" s="1"/>
  <c r="J334" i="5" s="1"/>
  <c r="P333" i="5"/>
  <c r="N333" i="5"/>
  <c r="I333" i="5" s="1"/>
  <c r="P332" i="5"/>
  <c r="N332" i="5"/>
  <c r="I332" i="5" s="1"/>
  <c r="P331" i="5"/>
  <c r="N331" i="5"/>
  <c r="Q331" i="5" s="1"/>
  <c r="J331" i="5" s="1"/>
  <c r="P330" i="5"/>
  <c r="N330" i="5"/>
  <c r="I330" i="5" s="1"/>
  <c r="P329" i="5"/>
  <c r="N329" i="5"/>
  <c r="I329" i="5" s="1"/>
  <c r="P328" i="5"/>
  <c r="N328" i="5"/>
  <c r="I328" i="5" s="1"/>
  <c r="P327" i="5"/>
  <c r="N327" i="5"/>
  <c r="Q327" i="5" s="1"/>
  <c r="J327" i="5" s="1"/>
  <c r="P326" i="5"/>
  <c r="N326" i="5"/>
  <c r="I326" i="5" s="1"/>
  <c r="P325" i="5"/>
  <c r="N325" i="5"/>
  <c r="I325" i="5" s="1"/>
  <c r="P324" i="5"/>
  <c r="N324" i="5"/>
  <c r="Q324" i="5" s="1"/>
  <c r="J324" i="5" s="1"/>
  <c r="P323" i="5"/>
  <c r="N323" i="5"/>
  <c r="P322" i="5"/>
  <c r="N322" i="5"/>
  <c r="Q322" i="5" s="1"/>
  <c r="J322" i="5" s="1"/>
  <c r="P321" i="5"/>
  <c r="N321" i="5"/>
  <c r="Q321" i="5" s="1"/>
  <c r="J321" i="5" s="1"/>
  <c r="P320" i="5"/>
  <c r="N320" i="5"/>
  <c r="I320" i="5" s="1"/>
  <c r="P319" i="5"/>
  <c r="N319" i="5"/>
  <c r="I319" i="5" s="1"/>
  <c r="P318" i="5"/>
  <c r="N318" i="5"/>
  <c r="I318" i="5" s="1"/>
  <c r="P317" i="5"/>
  <c r="N317" i="5"/>
  <c r="Q317" i="5" s="1"/>
  <c r="J317" i="5" s="1"/>
  <c r="P316" i="5"/>
  <c r="N316" i="5"/>
  <c r="Q316" i="5" s="1"/>
  <c r="J316" i="5" s="1"/>
  <c r="P315" i="5"/>
  <c r="N315" i="5"/>
  <c r="Q315" i="5" s="1"/>
  <c r="J315" i="5" s="1"/>
  <c r="P314" i="5"/>
  <c r="N314" i="5"/>
  <c r="Q314" i="5" s="1"/>
  <c r="J314" i="5" s="1"/>
  <c r="P313" i="5"/>
  <c r="N313" i="5"/>
  <c r="I313" i="5" s="1"/>
  <c r="P312" i="5"/>
  <c r="N312" i="5"/>
  <c r="Q312" i="5" s="1"/>
  <c r="J312" i="5" s="1"/>
  <c r="P311" i="5"/>
  <c r="N311" i="5"/>
  <c r="I311" i="5" s="1"/>
  <c r="P310" i="5"/>
  <c r="N310" i="5"/>
  <c r="I310" i="5" s="1"/>
  <c r="P309" i="5"/>
  <c r="N309" i="5"/>
  <c r="Q309" i="5" s="1"/>
  <c r="J309" i="5" s="1"/>
  <c r="P308" i="5"/>
  <c r="N308" i="5"/>
  <c r="P307" i="5"/>
  <c r="N307" i="5"/>
  <c r="Q307" i="5" s="1"/>
  <c r="J307" i="5" s="1"/>
  <c r="P306" i="5"/>
  <c r="N306" i="5"/>
  <c r="I306" i="5" s="1"/>
  <c r="P305" i="5"/>
  <c r="N305" i="5"/>
  <c r="P304" i="5"/>
  <c r="N304" i="5"/>
  <c r="I304" i="5" s="1"/>
  <c r="P303" i="5"/>
  <c r="N303" i="5"/>
  <c r="I303" i="5" s="1"/>
  <c r="P302" i="5"/>
  <c r="N302" i="5"/>
  <c r="I302" i="5" s="1"/>
  <c r="P301" i="5"/>
  <c r="N301" i="5"/>
  <c r="I301" i="5" s="1"/>
  <c r="P300" i="5"/>
  <c r="N300" i="5"/>
  <c r="Q300" i="5" s="1"/>
  <c r="J300" i="5" s="1"/>
  <c r="P299" i="5"/>
  <c r="N299" i="5"/>
  <c r="Q299" i="5" s="1"/>
  <c r="J299" i="5" s="1"/>
  <c r="P298" i="5"/>
  <c r="N298" i="5"/>
  <c r="P297" i="5"/>
  <c r="N297" i="5"/>
  <c r="P296" i="5"/>
  <c r="N296" i="5"/>
  <c r="Q296" i="5" s="1"/>
  <c r="J296" i="5" s="1"/>
  <c r="P295" i="5"/>
  <c r="N295" i="5"/>
  <c r="P294" i="5"/>
  <c r="N294" i="5"/>
  <c r="Q294" i="5" s="1"/>
  <c r="J294" i="5" s="1"/>
  <c r="P293" i="5"/>
  <c r="N293" i="5"/>
  <c r="Q293" i="5" s="1"/>
  <c r="J293" i="5" s="1"/>
  <c r="P292" i="5"/>
  <c r="N292" i="5"/>
  <c r="I292" i="5" s="1"/>
  <c r="P291" i="5"/>
  <c r="N291" i="5"/>
  <c r="Q291" i="5" s="1"/>
  <c r="J291" i="5" s="1"/>
  <c r="P290" i="5"/>
  <c r="N290" i="5"/>
  <c r="P289" i="5"/>
  <c r="N289" i="5"/>
  <c r="I289" i="5" s="1"/>
  <c r="P288" i="5"/>
  <c r="N288" i="5"/>
  <c r="P287" i="5"/>
  <c r="N287" i="5"/>
  <c r="Q287" i="5" s="1"/>
  <c r="J287" i="5" s="1"/>
  <c r="P286" i="5"/>
  <c r="N286" i="5"/>
  <c r="Q286" i="5" s="1"/>
  <c r="J286" i="5" s="1"/>
  <c r="P285" i="5"/>
  <c r="N285" i="5"/>
  <c r="I285" i="5" s="1"/>
  <c r="P284" i="5"/>
  <c r="N284" i="5"/>
  <c r="I284" i="5" s="1"/>
  <c r="P283" i="5"/>
  <c r="N283" i="5"/>
  <c r="P282" i="5"/>
  <c r="N282" i="5"/>
  <c r="I282" i="5" s="1"/>
  <c r="P281" i="5"/>
  <c r="N281" i="5"/>
  <c r="Q281" i="5" s="1"/>
  <c r="J281" i="5" s="1"/>
  <c r="P280" i="5"/>
  <c r="N280" i="5"/>
  <c r="Q280" i="5" s="1"/>
  <c r="J280" i="5" s="1"/>
  <c r="P279" i="5"/>
  <c r="N279" i="5"/>
  <c r="Q279" i="5" s="1"/>
  <c r="J279" i="5" s="1"/>
  <c r="P278" i="5"/>
  <c r="N278" i="5"/>
  <c r="Q278" i="5" s="1"/>
  <c r="J278" i="5" s="1"/>
  <c r="P277" i="5"/>
  <c r="N277" i="5"/>
  <c r="I277" i="5" s="1"/>
  <c r="P276" i="5"/>
  <c r="N276" i="5"/>
  <c r="I276" i="5" s="1"/>
  <c r="P275" i="5"/>
  <c r="N275" i="5"/>
  <c r="I275" i="5" s="1"/>
  <c r="P274" i="5"/>
  <c r="N274" i="5"/>
  <c r="I274" i="5" s="1"/>
  <c r="P273" i="5"/>
  <c r="N273" i="5"/>
  <c r="Q273" i="5" s="1"/>
  <c r="J273" i="5" s="1"/>
  <c r="P272" i="5"/>
  <c r="N272" i="5"/>
  <c r="P271" i="5"/>
  <c r="N271" i="5"/>
  <c r="I271" i="5" s="1"/>
  <c r="P270" i="5"/>
  <c r="N270" i="5"/>
  <c r="I270" i="5" s="1"/>
  <c r="P269" i="5"/>
  <c r="N269" i="5"/>
  <c r="Q269" i="5" s="1"/>
  <c r="J269" i="5" s="1"/>
  <c r="P268" i="5"/>
  <c r="N268" i="5"/>
  <c r="Q268" i="5" s="1"/>
  <c r="J268" i="5" s="1"/>
  <c r="P267" i="5"/>
  <c r="N267" i="5"/>
  <c r="I267" i="5" s="1"/>
  <c r="P266" i="5"/>
  <c r="N266" i="5"/>
  <c r="Q266" i="5" s="1"/>
  <c r="J266" i="5" s="1"/>
  <c r="P265" i="5"/>
  <c r="N265" i="5"/>
  <c r="P264" i="5"/>
  <c r="N264" i="5"/>
  <c r="Q264" i="5" s="1"/>
  <c r="J264" i="5" s="1"/>
  <c r="P263" i="5"/>
  <c r="N263" i="5"/>
  <c r="P262" i="5"/>
  <c r="N262" i="5"/>
  <c r="Q262" i="5" s="1"/>
  <c r="J262" i="5" s="1"/>
  <c r="P261" i="5"/>
  <c r="N261" i="5"/>
  <c r="I261" i="5" s="1"/>
  <c r="P260" i="5"/>
  <c r="N260" i="5"/>
  <c r="Q260" i="5" s="1"/>
  <c r="J260" i="5" s="1"/>
  <c r="P259" i="5"/>
  <c r="N259" i="5"/>
  <c r="I259" i="5" s="1"/>
  <c r="P258" i="5"/>
  <c r="N258" i="5"/>
  <c r="Q258" i="5" s="1"/>
  <c r="J258" i="5" s="1"/>
  <c r="P257" i="5"/>
  <c r="N257" i="5"/>
  <c r="Q257" i="5" s="1"/>
  <c r="J257" i="5" s="1"/>
  <c r="P256" i="5"/>
  <c r="N256" i="5"/>
  <c r="Q256" i="5" s="1"/>
  <c r="J256" i="5" s="1"/>
  <c r="P255" i="5"/>
  <c r="N255" i="5"/>
  <c r="I255" i="5" s="1"/>
  <c r="P254" i="5"/>
  <c r="N254" i="5"/>
  <c r="I254" i="5" s="1"/>
  <c r="P253" i="5"/>
  <c r="N253" i="5"/>
  <c r="Q253" i="5" s="1"/>
  <c r="J253" i="5" s="1"/>
  <c r="P252" i="5"/>
  <c r="N252" i="5"/>
  <c r="I252" i="5" s="1"/>
  <c r="P251" i="5"/>
  <c r="N251" i="5"/>
  <c r="P250" i="5"/>
  <c r="N250" i="5"/>
  <c r="Q250" i="5" s="1"/>
  <c r="J250" i="5" s="1"/>
  <c r="P249" i="5"/>
  <c r="N249" i="5"/>
  <c r="I249" i="5" s="1"/>
  <c r="P248" i="5"/>
  <c r="N248" i="5"/>
  <c r="Q248" i="5" s="1"/>
  <c r="J248" i="5" s="1"/>
  <c r="P247" i="5"/>
  <c r="N247" i="5"/>
  <c r="I247" i="5" s="1"/>
  <c r="P246" i="5"/>
  <c r="N246" i="5"/>
  <c r="Q246" i="5" s="1"/>
  <c r="J246" i="5" s="1"/>
  <c r="P245" i="5"/>
  <c r="N245" i="5"/>
  <c r="Q245" i="5" s="1"/>
  <c r="J245" i="5" s="1"/>
  <c r="P244" i="5"/>
  <c r="N244" i="5"/>
  <c r="I244" i="5" s="1"/>
  <c r="P243" i="5"/>
  <c r="N243" i="5"/>
  <c r="Q243" i="5" s="1"/>
  <c r="J243" i="5" s="1"/>
  <c r="P242" i="5"/>
  <c r="N242" i="5"/>
  <c r="I242" i="5" s="1"/>
  <c r="P241" i="5"/>
  <c r="N241" i="5"/>
  <c r="I241" i="5" s="1"/>
  <c r="P240" i="5"/>
  <c r="N240" i="5"/>
  <c r="I240" i="5" s="1"/>
  <c r="P239" i="5"/>
  <c r="N239" i="5"/>
  <c r="I239" i="5" s="1"/>
  <c r="P238" i="5"/>
  <c r="N238" i="5"/>
  <c r="P237" i="5"/>
  <c r="N237" i="5"/>
  <c r="Q237" i="5" s="1"/>
  <c r="J237" i="5" s="1"/>
  <c r="P236" i="5"/>
  <c r="N236" i="5"/>
  <c r="I236" i="5" s="1"/>
  <c r="P235" i="5"/>
  <c r="N235" i="5"/>
  <c r="I235" i="5" s="1"/>
  <c r="P234" i="5"/>
  <c r="N234" i="5"/>
  <c r="P233" i="5"/>
  <c r="N233" i="5"/>
  <c r="I233" i="5" s="1"/>
  <c r="P232" i="5"/>
  <c r="N232" i="5"/>
  <c r="Q232" i="5" s="1"/>
  <c r="J232" i="5" s="1"/>
  <c r="P231" i="5"/>
  <c r="N231" i="5"/>
  <c r="I231" i="5" s="1"/>
  <c r="P230" i="5"/>
  <c r="N230" i="5"/>
  <c r="Q230" i="5" s="1"/>
  <c r="J230" i="5" s="1"/>
  <c r="P229" i="5"/>
  <c r="N229" i="5"/>
  <c r="Q229" i="5" s="1"/>
  <c r="J229" i="5" s="1"/>
  <c r="P228" i="5"/>
  <c r="N228" i="5"/>
  <c r="I228" i="5" s="1"/>
  <c r="P227" i="5"/>
  <c r="N227" i="5"/>
  <c r="I227" i="5" s="1"/>
  <c r="P226" i="5"/>
  <c r="N226" i="5"/>
  <c r="I226" i="5" s="1"/>
  <c r="P225" i="5"/>
  <c r="N225" i="5"/>
  <c r="I225" i="5" s="1"/>
  <c r="P224" i="5"/>
  <c r="N224" i="5"/>
  <c r="Q224" i="5" s="1"/>
  <c r="J224" i="5" s="1"/>
  <c r="P223" i="5"/>
  <c r="N223" i="5"/>
  <c r="I223" i="5" s="1"/>
  <c r="P222" i="5"/>
  <c r="N222" i="5"/>
  <c r="Q222" i="5" s="1"/>
  <c r="J222" i="5" s="1"/>
  <c r="P221" i="5"/>
  <c r="N221" i="5"/>
  <c r="I221" i="5" s="1"/>
  <c r="P220" i="5"/>
  <c r="N220" i="5"/>
  <c r="I220" i="5" s="1"/>
  <c r="P219" i="5"/>
  <c r="N219" i="5"/>
  <c r="Q219" i="5" s="1"/>
  <c r="J219" i="5" s="1"/>
  <c r="P218" i="5"/>
  <c r="N218" i="5"/>
  <c r="Q218" i="5" s="1"/>
  <c r="J218" i="5" s="1"/>
  <c r="P217" i="5"/>
  <c r="N217" i="5"/>
  <c r="Q217" i="5" s="1"/>
  <c r="J217" i="5" s="1"/>
  <c r="P216" i="5"/>
  <c r="N216" i="5"/>
  <c r="Q216" i="5" s="1"/>
  <c r="J216" i="5" s="1"/>
  <c r="P215" i="5"/>
  <c r="N215" i="5"/>
  <c r="I215" i="5" s="1"/>
  <c r="P214" i="5"/>
  <c r="N214" i="5"/>
  <c r="Q214" i="5" s="1"/>
  <c r="J214" i="5" s="1"/>
  <c r="P213" i="5"/>
  <c r="N213" i="5"/>
  <c r="Q213" i="5" s="1"/>
  <c r="J213" i="5" s="1"/>
  <c r="P212" i="5"/>
  <c r="N212" i="5"/>
  <c r="I212" i="5" s="1"/>
  <c r="P211" i="5"/>
  <c r="N211" i="5"/>
  <c r="Q211" i="5" s="1"/>
  <c r="J211" i="5" s="1"/>
  <c r="P210" i="5"/>
  <c r="N210" i="5"/>
  <c r="Q210" i="5" s="1"/>
  <c r="J210" i="5" s="1"/>
  <c r="P209" i="5"/>
  <c r="N209" i="5"/>
  <c r="I209" i="5" s="1"/>
  <c r="P208" i="5"/>
  <c r="N208" i="5"/>
  <c r="I208" i="5" s="1"/>
  <c r="P207" i="5"/>
  <c r="N207" i="5"/>
  <c r="Q207" i="5" s="1"/>
  <c r="J207" i="5" s="1"/>
  <c r="P206" i="5"/>
  <c r="N206" i="5"/>
  <c r="Q206" i="5" s="1"/>
  <c r="J206" i="5" s="1"/>
  <c r="P205" i="5"/>
  <c r="N205" i="5"/>
  <c r="P204" i="5"/>
  <c r="N204" i="5"/>
  <c r="I204" i="5" s="1"/>
  <c r="P203" i="5"/>
  <c r="N203" i="5"/>
  <c r="I203" i="5" s="1"/>
  <c r="P202" i="5"/>
  <c r="N202" i="5"/>
  <c r="I202" i="5" s="1"/>
  <c r="P201" i="5"/>
  <c r="N201" i="5"/>
  <c r="Q201" i="5" s="1"/>
  <c r="J201" i="5" s="1"/>
  <c r="P200" i="5"/>
  <c r="N200" i="5"/>
  <c r="Q200" i="5" s="1"/>
  <c r="J200" i="5" s="1"/>
  <c r="P199" i="5"/>
  <c r="N199" i="5"/>
  <c r="Q199" i="5" s="1"/>
  <c r="J199" i="5" s="1"/>
  <c r="P198" i="5"/>
  <c r="N198" i="5"/>
  <c r="Q198" i="5" s="1"/>
  <c r="J198" i="5" s="1"/>
  <c r="P197" i="5"/>
  <c r="N197" i="5"/>
  <c r="I197" i="5" s="1"/>
  <c r="P196" i="5"/>
  <c r="N196" i="5"/>
  <c r="I196" i="5" s="1"/>
  <c r="P195" i="5"/>
  <c r="N195" i="5"/>
  <c r="Q195" i="5" s="1"/>
  <c r="J195" i="5" s="1"/>
  <c r="P194" i="5"/>
  <c r="N194" i="5"/>
  <c r="I194" i="5" s="1"/>
  <c r="P193" i="5"/>
  <c r="N193" i="5"/>
  <c r="Q193" i="5" s="1"/>
  <c r="J193" i="5" s="1"/>
  <c r="P192" i="5"/>
  <c r="N192" i="5"/>
  <c r="Q192" i="5" s="1"/>
  <c r="J192" i="5" s="1"/>
  <c r="P191" i="5"/>
  <c r="N191" i="5"/>
  <c r="Q191" i="5" s="1"/>
  <c r="J191" i="5" s="1"/>
  <c r="P190" i="5"/>
  <c r="N190" i="5"/>
  <c r="I190" i="5" s="1"/>
  <c r="P189" i="5"/>
  <c r="N189" i="5"/>
  <c r="P188" i="5"/>
  <c r="N188" i="5"/>
  <c r="Q188" i="5" s="1"/>
  <c r="J188" i="5" s="1"/>
  <c r="P187" i="5"/>
  <c r="N187" i="5"/>
  <c r="I187" i="5" s="1"/>
  <c r="P186" i="5"/>
  <c r="N186" i="5"/>
  <c r="I186" i="5" s="1"/>
  <c r="P185" i="5"/>
  <c r="N185" i="5"/>
  <c r="I185" i="5" s="1"/>
  <c r="P184" i="5"/>
  <c r="N184" i="5"/>
  <c r="I184" i="5" s="1"/>
  <c r="P183" i="5"/>
  <c r="N183" i="5"/>
  <c r="I183" i="5" s="1"/>
  <c r="P182" i="5"/>
  <c r="N182" i="5"/>
  <c r="I182" i="5" s="1"/>
  <c r="P181" i="5"/>
  <c r="N181" i="5"/>
  <c r="Q181" i="5" s="1"/>
  <c r="J181" i="5" s="1"/>
  <c r="P180" i="5"/>
  <c r="N180" i="5"/>
  <c r="P179" i="5"/>
  <c r="N179" i="5"/>
  <c r="Q179" i="5" s="1"/>
  <c r="J179" i="5" s="1"/>
  <c r="P178" i="5"/>
  <c r="N178" i="5"/>
  <c r="I178" i="5" s="1"/>
  <c r="P177" i="5"/>
  <c r="N177" i="5"/>
  <c r="I177" i="5" s="1"/>
  <c r="P176" i="5"/>
  <c r="N176" i="5"/>
  <c r="Q176" i="5" s="1"/>
  <c r="J176" i="5" s="1"/>
  <c r="P175" i="5"/>
  <c r="N175" i="5"/>
  <c r="Q175" i="5" s="1"/>
  <c r="J175" i="5" s="1"/>
  <c r="P174" i="5"/>
  <c r="N174" i="5"/>
  <c r="P173" i="5"/>
  <c r="N173" i="5"/>
  <c r="Q173" i="5" s="1"/>
  <c r="J173" i="5" s="1"/>
  <c r="P172" i="5"/>
  <c r="N172" i="5"/>
  <c r="Q172" i="5" s="1"/>
  <c r="J172" i="5" s="1"/>
  <c r="P171" i="5"/>
  <c r="N171" i="5"/>
  <c r="I171" i="5" s="1"/>
  <c r="P170" i="5"/>
  <c r="N170" i="5"/>
  <c r="I170" i="5" s="1"/>
  <c r="P169" i="5"/>
  <c r="N169" i="5"/>
  <c r="I169" i="5" s="1"/>
  <c r="P168" i="5"/>
  <c r="N168" i="5"/>
  <c r="I168" i="5" s="1"/>
  <c r="P167" i="5"/>
  <c r="N167" i="5"/>
  <c r="Q167" i="5" s="1"/>
  <c r="J167" i="5" s="1"/>
  <c r="P166" i="5"/>
  <c r="N166" i="5"/>
  <c r="I166" i="5" s="1"/>
  <c r="P165" i="5"/>
  <c r="N165" i="5"/>
  <c r="I165" i="5" s="1"/>
  <c r="P164" i="5"/>
  <c r="N164" i="5"/>
  <c r="Q164" i="5" s="1"/>
  <c r="J164" i="5" s="1"/>
  <c r="P163" i="5"/>
  <c r="N163" i="5"/>
  <c r="I163" i="5" s="1"/>
  <c r="P162" i="5"/>
  <c r="N162" i="5"/>
  <c r="I162" i="5" s="1"/>
  <c r="P161" i="5"/>
  <c r="N161" i="5"/>
  <c r="Q161" i="5" s="1"/>
  <c r="J161" i="5" s="1"/>
  <c r="P160" i="5"/>
  <c r="N160" i="5"/>
  <c r="Q160" i="5" s="1"/>
  <c r="J160" i="5" s="1"/>
  <c r="P159" i="5"/>
  <c r="N159" i="5"/>
  <c r="Q159" i="5" s="1"/>
  <c r="J159" i="5" s="1"/>
  <c r="P158" i="5"/>
  <c r="N158" i="5"/>
  <c r="Q158" i="5" s="1"/>
  <c r="J158" i="5" s="1"/>
  <c r="P157" i="5"/>
  <c r="N157" i="5"/>
  <c r="P156" i="5"/>
  <c r="N156" i="5"/>
  <c r="Q156" i="5" s="1"/>
  <c r="J156" i="5" s="1"/>
  <c r="P155" i="5"/>
  <c r="N155" i="5"/>
  <c r="Q155" i="5" s="1"/>
  <c r="J155" i="5" s="1"/>
  <c r="P154" i="5"/>
  <c r="N154" i="5"/>
  <c r="Q154" i="5" s="1"/>
  <c r="J154" i="5" s="1"/>
  <c r="P153" i="5"/>
  <c r="N153" i="5"/>
  <c r="Q153" i="5" s="1"/>
  <c r="J153" i="5" s="1"/>
  <c r="P152" i="5"/>
  <c r="N152" i="5"/>
  <c r="Q152" i="5" s="1"/>
  <c r="J152" i="5" s="1"/>
  <c r="P151" i="5"/>
  <c r="N151" i="5"/>
  <c r="Q151" i="5" s="1"/>
  <c r="J151" i="5" s="1"/>
  <c r="P150" i="5"/>
  <c r="N150" i="5"/>
  <c r="Q150" i="5" s="1"/>
  <c r="J150" i="5" s="1"/>
  <c r="P149" i="5"/>
  <c r="N149" i="5"/>
  <c r="Q149" i="5" s="1"/>
  <c r="J149" i="5" s="1"/>
  <c r="P148" i="5"/>
  <c r="N148" i="5"/>
  <c r="Q148" i="5" s="1"/>
  <c r="J148" i="5" s="1"/>
  <c r="P147" i="5"/>
  <c r="N147" i="5"/>
  <c r="I147" i="5" s="1"/>
  <c r="P146" i="5"/>
  <c r="N146" i="5"/>
  <c r="I146" i="5" s="1"/>
  <c r="P145" i="5"/>
  <c r="N145" i="5"/>
  <c r="I145" i="5" s="1"/>
  <c r="P144" i="5"/>
  <c r="N144" i="5"/>
  <c r="Q144" i="5" s="1"/>
  <c r="J144" i="5" s="1"/>
  <c r="P143" i="5"/>
  <c r="N143" i="5"/>
  <c r="Q143" i="5" s="1"/>
  <c r="J143" i="5" s="1"/>
  <c r="P142" i="5"/>
  <c r="N142" i="5"/>
  <c r="I142" i="5" s="1"/>
  <c r="P141" i="5"/>
  <c r="N141" i="5"/>
  <c r="I141" i="5" s="1"/>
  <c r="P140" i="5"/>
  <c r="N140" i="5"/>
  <c r="I140" i="5" s="1"/>
  <c r="P139" i="5"/>
  <c r="N139" i="5"/>
  <c r="I139" i="5" s="1"/>
  <c r="P138" i="5"/>
  <c r="N138" i="5"/>
  <c r="I138" i="5" s="1"/>
  <c r="P137" i="5"/>
  <c r="N137" i="5"/>
  <c r="Q137" i="5" s="1"/>
  <c r="J137" i="5" s="1"/>
  <c r="P136" i="5"/>
  <c r="N136" i="5"/>
  <c r="Q136" i="5" s="1"/>
  <c r="J136" i="5" s="1"/>
  <c r="P135" i="5"/>
  <c r="N135" i="5"/>
  <c r="I135" i="5" s="1"/>
  <c r="P134" i="5"/>
  <c r="N134" i="5"/>
  <c r="I134" i="5" s="1"/>
  <c r="P133" i="5"/>
  <c r="N133" i="5"/>
  <c r="Q133" i="5" s="1"/>
  <c r="J133" i="5" s="1"/>
  <c r="P132" i="5"/>
  <c r="N132" i="5"/>
  <c r="I132" i="5" s="1"/>
  <c r="P131" i="5"/>
  <c r="N131" i="5"/>
  <c r="I131" i="5" s="1"/>
  <c r="P130" i="5"/>
  <c r="N130" i="5"/>
  <c r="Q130" i="5" s="1"/>
  <c r="J130" i="5" s="1"/>
  <c r="P129" i="5"/>
  <c r="N129" i="5"/>
  <c r="Q129" i="5" s="1"/>
  <c r="J129" i="5" s="1"/>
  <c r="P128" i="5"/>
  <c r="N128" i="5"/>
  <c r="Q128" i="5" s="1"/>
  <c r="J128" i="5" s="1"/>
  <c r="P127" i="5"/>
  <c r="N127" i="5"/>
  <c r="I127" i="5" s="1"/>
  <c r="P126" i="5"/>
  <c r="N126" i="5"/>
  <c r="Q126" i="5" s="1"/>
  <c r="J126" i="5" s="1"/>
  <c r="P125" i="5"/>
  <c r="N125" i="5"/>
  <c r="Q125" i="5" s="1"/>
  <c r="J125" i="5" s="1"/>
  <c r="P124" i="5"/>
  <c r="N124" i="5"/>
  <c r="Q124" i="5" s="1"/>
  <c r="J124" i="5" s="1"/>
  <c r="P123" i="5"/>
  <c r="N123" i="5"/>
  <c r="I123" i="5" s="1"/>
  <c r="P122" i="5"/>
  <c r="N122" i="5"/>
  <c r="I122" i="5" s="1"/>
  <c r="P121" i="5"/>
  <c r="N121" i="5"/>
  <c r="Q121" i="5" s="1"/>
  <c r="J121" i="5" s="1"/>
  <c r="P120" i="5"/>
  <c r="N120" i="5"/>
  <c r="Q120" i="5" s="1"/>
  <c r="J120" i="5" s="1"/>
  <c r="P119" i="5"/>
  <c r="N119" i="5"/>
  <c r="Q119" i="5" s="1"/>
  <c r="J119" i="5" s="1"/>
  <c r="P118" i="5"/>
  <c r="N118" i="5"/>
  <c r="Q118" i="5" s="1"/>
  <c r="J118" i="5" s="1"/>
  <c r="P117" i="5"/>
  <c r="N117" i="5"/>
  <c r="P116" i="5"/>
  <c r="N116" i="5"/>
  <c r="Q116" i="5" s="1"/>
  <c r="J116" i="5" s="1"/>
  <c r="P115" i="5"/>
  <c r="N115" i="5"/>
  <c r="Q115" i="5" s="1"/>
  <c r="J115" i="5" s="1"/>
  <c r="P114" i="5"/>
  <c r="N114" i="5"/>
  <c r="Q114" i="5" s="1"/>
  <c r="J114" i="5" s="1"/>
  <c r="P113" i="5"/>
  <c r="N113" i="5"/>
  <c r="Q113" i="5" s="1"/>
  <c r="J113" i="5" s="1"/>
  <c r="P112" i="5"/>
  <c r="N112" i="5"/>
  <c r="I112" i="5" s="1"/>
  <c r="P111" i="5"/>
  <c r="N111" i="5"/>
  <c r="Q111" i="5" s="1"/>
  <c r="J111" i="5" s="1"/>
  <c r="P110" i="5"/>
  <c r="N110" i="5"/>
  <c r="P109" i="5"/>
  <c r="N109" i="5"/>
  <c r="Q109" i="5" s="1"/>
  <c r="P108" i="5"/>
  <c r="N108" i="5"/>
  <c r="P107" i="5"/>
  <c r="N107" i="5"/>
  <c r="Q107" i="5" s="1"/>
  <c r="P106" i="5"/>
  <c r="N106" i="5"/>
  <c r="Q106" i="5" s="1"/>
  <c r="P105" i="5"/>
  <c r="N105" i="5"/>
  <c r="Q105" i="5" s="1"/>
  <c r="P104" i="5"/>
  <c r="N104" i="5"/>
  <c r="P103" i="5"/>
  <c r="N103" i="5"/>
  <c r="P102" i="5"/>
  <c r="N102" i="5"/>
  <c r="Q102" i="5" s="1"/>
  <c r="P101" i="5"/>
  <c r="N101" i="5"/>
  <c r="Q101" i="5" s="1"/>
  <c r="P100" i="5"/>
  <c r="N100" i="5"/>
  <c r="P99" i="5"/>
  <c r="N99" i="5"/>
  <c r="P98" i="5"/>
  <c r="N98" i="5"/>
  <c r="P97" i="5"/>
  <c r="N97" i="5"/>
  <c r="Q97" i="5" s="1"/>
  <c r="P96" i="5"/>
  <c r="N96" i="5"/>
  <c r="Q96" i="5" s="1"/>
  <c r="P95" i="5"/>
  <c r="N95" i="5"/>
  <c r="Q95" i="5" s="1"/>
  <c r="P94" i="5"/>
  <c r="N94" i="5"/>
  <c r="Q94" i="5" s="1"/>
  <c r="P93" i="5"/>
  <c r="N93" i="5"/>
  <c r="P92" i="5"/>
  <c r="N92" i="5"/>
  <c r="Q92" i="5" s="1"/>
  <c r="P91" i="5"/>
  <c r="N91" i="5"/>
  <c r="P90" i="5"/>
  <c r="N90" i="5"/>
  <c r="Q90" i="5" s="1"/>
  <c r="P89" i="5"/>
  <c r="N89" i="5"/>
  <c r="P88" i="5"/>
  <c r="N88" i="5"/>
  <c r="Q88" i="5" s="1"/>
  <c r="P87" i="5"/>
  <c r="N87" i="5"/>
  <c r="P86" i="5"/>
  <c r="N86" i="5"/>
  <c r="Q86" i="5" s="1"/>
  <c r="P85" i="5"/>
  <c r="N85" i="5"/>
  <c r="Q85" i="5" s="1"/>
  <c r="P84" i="5"/>
  <c r="N84" i="5"/>
  <c r="P83" i="5"/>
  <c r="N83" i="5"/>
  <c r="P82" i="5"/>
  <c r="N82" i="5"/>
  <c r="Q82" i="5" s="1"/>
  <c r="P81" i="5"/>
  <c r="N81" i="5"/>
  <c r="P80" i="5"/>
  <c r="N80" i="5"/>
  <c r="Q80" i="5" s="1"/>
  <c r="Q79" i="5"/>
  <c r="P78" i="5"/>
  <c r="N78" i="5"/>
  <c r="P77" i="5"/>
  <c r="Q77" i="5"/>
  <c r="P76" i="5"/>
  <c r="N76" i="5"/>
  <c r="P75" i="5"/>
  <c r="N75" i="5"/>
  <c r="Q75" i="5" s="1"/>
  <c r="P74" i="5"/>
  <c r="N74" i="5"/>
  <c r="P73" i="5"/>
  <c r="N73" i="5"/>
  <c r="P72" i="5"/>
  <c r="N72" i="5"/>
  <c r="Q72" i="5" s="1"/>
  <c r="P71" i="5"/>
  <c r="N71" i="5"/>
  <c r="Q71" i="5" s="1"/>
  <c r="P70" i="5"/>
  <c r="N70" i="5"/>
  <c r="P69" i="5"/>
  <c r="N69" i="5"/>
  <c r="Q69" i="5" s="1"/>
  <c r="P68" i="5"/>
  <c r="N68" i="5"/>
  <c r="Q68" i="5" s="1"/>
  <c r="P67" i="5"/>
  <c r="N67" i="5"/>
  <c r="Q67" i="5" s="1"/>
  <c r="P66" i="5"/>
  <c r="N66" i="5"/>
  <c r="Q66" i="5" s="1"/>
  <c r="P65" i="5"/>
  <c r="N65" i="5"/>
  <c r="Q65" i="5" s="1"/>
  <c r="Q282" i="5"/>
  <c r="J282" i="5" s="1"/>
  <c r="I404" i="5"/>
  <c r="Q332" i="5"/>
  <c r="J332" i="5" s="1"/>
  <c r="Q64" i="5"/>
  <c r="Q464" i="5"/>
  <c r="J464" i="5" s="1"/>
  <c r="Q59" i="5"/>
  <c r="Q360" i="5"/>
  <c r="J360" i="5" s="1"/>
  <c r="Q43" i="5"/>
  <c r="Q33" i="5"/>
  <c r="Q38" i="5"/>
  <c r="Q19" i="5"/>
  <c r="Q29" i="5"/>
  <c r="Q34" i="5"/>
  <c r="Q63" i="5"/>
  <c r="Q42" i="5"/>
  <c r="Q318" i="5" l="1"/>
  <c r="J318" i="5" s="1"/>
  <c r="I482" i="5"/>
  <c r="Q402" i="5"/>
  <c r="J402" i="5" s="1"/>
  <c r="Q400" i="5"/>
  <c r="J400" i="5" s="1"/>
  <c r="I462" i="5"/>
  <c r="Q458" i="5"/>
  <c r="J458" i="5" s="1"/>
  <c r="I448" i="5"/>
  <c r="Q354" i="5"/>
  <c r="J354" i="5" s="1"/>
  <c r="Q456" i="5"/>
  <c r="J456" i="5" s="1"/>
  <c r="Q376" i="5"/>
  <c r="J376" i="5" s="1"/>
  <c r="I390" i="5"/>
  <c r="Q444" i="5"/>
  <c r="J444" i="5" s="1"/>
  <c r="Q478" i="5"/>
  <c r="J478" i="5" s="1"/>
  <c r="S52" i="1"/>
  <c r="Q434" i="5"/>
  <c r="J434" i="5" s="1"/>
  <c r="Q398" i="5"/>
  <c r="J398" i="5" s="1"/>
  <c r="Q320" i="5"/>
  <c r="J320" i="5" s="1"/>
  <c r="I436" i="5"/>
  <c r="I368" i="5"/>
  <c r="Q452" i="5"/>
  <c r="J452" i="5" s="1"/>
  <c r="V4" i="1"/>
  <c r="I213" i="5"/>
  <c r="I193" i="5"/>
  <c r="I195" i="5"/>
  <c r="Q197" i="5"/>
  <c r="J197" i="5" s="1"/>
  <c r="Q185" i="5"/>
  <c r="J185" i="5" s="1"/>
  <c r="I191" i="5"/>
  <c r="I181" i="5"/>
  <c r="I214" i="5"/>
  <c r="Q146" i="5"/>
  <c r="J146" i="5" s="1"/>
  <c r="I172" i="5"/>
  <c r="I279" i="5"/>
  <c r="I309" i="5"/>
  <c r="I114" i="5"/>
  <c r="Q333" i="5"/>
  <c r="J333" i="5" s="1"/>
  <c r="Q277" i="5"/>
  <c r="J277" i="5" s="1"/>
  <c r="I253" i="5"/>
  <c r="Q178" i="5"/>
  <c r="J178" i="5" s="1"/>
  <c r="Q110" i="5"/>
  <c r="Q170" i="5"/>
  <c r="J170" i="5" s="1"/>
  <c r="Q335" i="5"/>
  <c r="J335" i="5" s="1"/>
  <c r="I176" i="5"/>
  <c r="I343" i="5"/>
  <c r="Q473" i="5"/>
  <c r="J473" i="5" s="1"/>
  <c r="I126" i="5"/>
  <c r="Q477" i="5"/>
  <c r="J477" i="5" s="1"/>
  <c r="Q52" i="5"/>
  <c r="Q142" i="5"/>
  <c r="J142" i="5" s="1"/>
  <c r="Q348" i="5"/>
  <c r="J348" i="5" s="1"/>
  <c r="Q329" i="5"/>
  <c r="J329" i="5" s="1"/>
  <c r="I158" i="5"/>
  <c r="Q223" i="5"/>
  <c r="J223" i="5" s="1"/>
  <c r="Q259" i="5"/>
  <c r="J259" i="5" s="1"/>
  <c r="I152" i="5"/>
  <c r="I331" i="5"/>
  <c r="Q325" i="5"/>
  <c r="J325" i="5" s="1"/>
  <c r="I347" i="5"/>
  <c r="I315" i="5"/>
  <c r="I327" i="5"/>
  <c r="Q127" i="5"/>
  <c r="J127" i="5" s="1"/>
  <c r="Q140" i="5"/>
  <c r="J140" i="5" s="1"/>
  <c r="I317" i="5"/>
  <c r="I154" i="5"/>
  <c r="Q98" i="5"/>
  <c r="Q100" i="5"/>
  <c r="Q93" i="5"/>
  <c r="Q87" i="5"/>
  <c r="Q228" i="5"/>
  <c r="J228" i="5" s="1"/>
  <c r="Q53" i="5"/>
  <c r="I218" i="5"/>
  <c r="I300" i="5"/>
  <c r="Q89" i="5"/>
  <c r="Q326" i="5"/>
  <c r="J326" i="5" s="1"/>
  <c r="Q396" i="5"/>
  <c r="J396" i="5" s="1"/>
  <c r="Q330" i="5"/>
  <c r="J330" i="5" s="1"/>
  <c r="Q440" i="5"/>
  <c r="J440" i="5" s="1"/>
  <c r="Q416" i="5"/>
  <c r="J416" i="5" s="1"/>
  <c r="I454" i="5"/>
  <c r="Q292" i="5"/>
  <c r="J292" i="5" s="1"/>
  <c r="Q438" i="5"/>
  <c r="J438" i="5" s="1"/>
  <c r="I394" i="5"/>
  <c r="Q442" i="5"/>
  <c r="J442" i="5" s="1"/>
  <c r="Q183" i="5"/>
  <c r="J183" i="5" s="1"/>
  <c r="I467" i="5"/>
  <c r="I378" i="5"/>
  <c r="I406" i="5"/>
  <c r="I250" i="5"/>
  <c r="I408" i="5"/>
  <c r="Q147" i="5"/>
  <c r="J147" i="5" s="1"/>
  <c r="Q432" i="5"/>
  <c r="J432" i="5" s="1"/>
  <c r="Q25" i="5"/>
  <c r="Q123" i="5"/>
  <c r="J123" i="5" s="1"/>
  <c r="I355" i="5"/>
  <c r="I125" i="5"/>
  <c r="Q471" i="5"/>
  <c r="J471" i="5" s="1"/>
  <c r="I118" i="5"/>
  <c r="Q47" i="5"/>
  <c r="I334" i="5"/>
  <c r="I173" i="5"/>
  <c r="I314" i="5"/>
  <c r="Q252" i="5"/>
  <c r="J252" i="5" s="1"/>
  <c r="I316" i="5"/>
  <c r="Q284" i="5"/>
  <c r="J284" i="5" s="1"/>
  <c r="I128" i="5"/>
  <c r="I469" i="5"/>
  <c r="Q165" i="5"/>
  <c r="J165" i="5" s="1"/>
  <c r="I159" i="5"/>
  <c r="Q449" i="5"/>
  <c r="J449" i="5" s="1"/>
  <c r="I294" i="5"/>
  <c r="Q202" i="5"/>
  <c r="J202" i="5" s="1"/>
  <c r="I437" i="5"/>
  <c r="I121" i="5"/>
  <c r="I257" i="5"/>
  <c r="Q163" i="5"/>
  <c r="J163" i="5" s="1"/>
  <c r="Q455" i="5"/>
  <c r="J455" i="5" s="1"/>
  <c r="I371" i="5"/>
  <c r="Q385" i="5"/>
  <c r="J385" i="5" s="1"/>
  <c r="I124" i="5"/>
  <c r="I167" i="5"/>
  <c r="I395" i="5"/>
  <c r="Q225" i="5"/>
  <c r="J225" i="5" s="1"/>
  <c r="I217" i="5"/>
  <c r="I350" i="5"/>
  <c r="I411" i="5"/>
  <c r="Q235" i="5"/>
  <c r="J235" i="5" s="1"/>
  <c r="Q476" i="5"/>
  <c r="J476" i="5" s="1"/>
  <c r="I413" i="5"/>
  <c r="Q169" i="5"/>
  <c r="J169" i="5" s="1"/>
  <c r="I150" i="5"/>
  <c r="I293" i="5"/>
  <c r="I273" i="5"/>
  <c r="I237" i="5"/>
  <c r="Q451" i="5"/>
  <c r="J451" i="5" s="1"/>
  <c r="I463" i="5"/>
  <c r="I156" i="5"/>
  <c r="I367" i="5"/>
  <c r="Q132" i="5"/>
  <c r="J132" i="5" s="1"/>
  <c r="I421" i="5"/>
  <c r="I381" i="5"/>
  <c r="I307" i="5"/>
  <c r="Q377" i="5"/>
  <c r="J377" i="5" s="1"/>
  <c r="Q275" i="5"/>
  <c r="J275" i="5" s="1"/>
  <c r="I148" i="5"/>
  <c r="I199" i="5"/>
  <c r="I130" i="5"/>
  <c r="Q276" i="5"/>
  <c r="J276" i="5" s="1"/>
  <c r="Q61" i="5"/>
  <c r="Q221" i="5"/>
  <c r="J221" i="5" s="1"/>
  <c r="Q255" i="5"/>
  <c r="J255" i="5" s="1"/>
  <c r="I425" i="5"/>
  <c r="Q227" i="5"/>
  <c r="J227" i="5" s="1"/>
  <c r="I431" i="5"/>
  <c r="Q134" i="5"/>
  <c r="J134" i="5" s="1"/>
  <c r="Q461" i="5"/>
  <c r="J461" i="5" s="1"/>
  <c r="Q208" i="5"/>
  <c r="J208" i="5" s="1"/>
  <c r="Q231" i="5"/>
  <c r="J231" i="5" s="1"/>
  <c r="I161" i="5"/>
  <c r="I415" i="5"/>
  <c r="I465" i="5"/>
  <c r="Q239" i="5"/>
  <c r="J239" i="5" s="1"/>
  <c r="Q104" i="5"/>
  <c r="Q427" i="5"/>
  <c r="J427" i="5" s="1"/>
  <c r="Q138" i="5"/>
  <c r="J138" i="5" s="1"/>
  <c r="Q407" i="5"/>
  <c r="J407" i="5" s="1"/>
  <c r="Q83" i="5"/>
  <c r="I144" i="5"/>
  <c r="I136" i="5"/>
  <c r="Q171" i="5"/>
  <c r="J171" i="5" s="1"/>
  <c r="I387" i="5"/>
  <c r="I229" i="5"/>
  <c r="Q480" i="5"/>
  <c r="J480" i="5" s="1"/>
  <c r="Q122" i="5"/>
  <c r="J122" i="5" s="1"/>
  <c r="Q215" i="5"/>
  <c r="J215" i="5" s="1"/>
  <c r="Q328" i="5"/>
  <c r="J328" i="5" s="1"/>
  <c r="Q363" i="5"/>
  <c r="J363" i="5" s="1"/>
  <c r="Q472" i="5"/>
  <c r="J472" i="5" s="1"/>
  <c r="Q366" i="5"/>
  <c r="J366" i="5" s="1"/>
  <c r="Q54" i="5"/>
  <c r="Q196" i="5"/>
  <c r="J196" i="5" s="1"/>
  <c r="Q359" i="5"/>
  <c r="J359" i="5" s="1"/>
  <c r="Q364" i="5"/>
  <c r="J364" i="5" s="1"/>
  <c r="I349" i="5"/>
  <c r="Q112" i="5"/>
  <c r="J112" i="5" s="1"/>
  <c r="I324" i="5"/>
  <c r="Q190" i="5"/>
  <c r="J190" i="5" s="1"/>
  <c r="I248" i="5"/>
  <c r="Q240" i="5"/>
  <c r="J240" i="5" s="1"/>
  <c r="Q374" i="5"/>
  <c r="J374" i="5" s="1"/>
  <c r="I370" i="5"/>
  <c r="I291" i="5"/>
  <c r="I116" i="5"/>
  <c r="I423" i="5"/>
  <c r="Q108" i="5"/>
  <c r="I120" i="5"/>
  <c r="Q186" i="5"/>
  <c r="J186" i="5" s="1"/>
  <c r="Q372" i="5"/>
  <c r="J372" i="5" s="1"/>
  <c r="Q306" i="5"/>
  <c r="J306" i="5" s="1"/>
  <c r="Q41" i="5"/>
  <c r="Q27" i="5"/>
  <c r="I246" i="5"/>
  <c r="I299" i="5"/>
  <c r="I380" i="5"/>
  <c r="Q182" i="5"/>
  <c r="J182" i="5" s="1"/>
  <c r="I153" i="5"/>
  <c r="Q244" i="5"/>
  <c r="J244" i="5" s="1"/>
  <c r="Q301" i="5"/>
  <c r="J301" i="5" s="1"/>
  <c r="Q84" i="5"/>
  <c r="Q429" i="5"/>
  <c r="J429" i="5" s="1"/>
  <c r="Q303" i="5"/>
  <c r="J303" i="5" s="1"/>
  <c r="I230" i="5"/>
  <c r="Q242" i="5"/>
  <c r="J242" i="5" s="1"/>
  <c r="Q220" i="5"/>
  <c r="J220" i="5" s="1"/>
  <c r="I268" i="5"/>
  <c r="Q70" i="5"/>
  <c r="I129" i="5"/>
  <c r="I281" i="5"/>
  <c r="Q420" i="5"/>
  <c r="J420" i="5" s="1"/>
  <c r="Q418" i="5"/>
  <c r="J418" i="5" s="1"/>
  <c r="Q435" i="5"/>
  <c r="J435" i="5" s="1"/>
  <c r="I192" i="5"/>
  <c r="Q319" i="5"/>
  <c r="J319" i="5" s="1"/>
  <c r="I410" i="5"/>
  <c r="Q212" i="5"/>
  <c r="J212" i="5" s="1"/>
  <c r="Q382" i="5"/>
  <c r="J382" i="5" s="1"/>
  <c r="Q409" i="5"/>
  <c r="J409" i="5" s="1"/>
  <c r="I287" i="5"/>
  <c r="I164" i="5"/>
  <c r="I216" i="5"/>
  <c r="Q204" i="5"/>
  <c r="J204" i="5" s="1"/>
  <c r="Q365" i="5"/>
  <c r="J365" i="5" s="1"/>
  <c r="I210" i="5"/>
  <c r="I198" i="5"/>
  <c r="Q479" i="5"/>
  <c r="J479" i="5" s="1"/>
  <c r="I296" i="5"/>
  <c r="Q453" i="5"/>
  <c r="J453" i="5" s="1"/>
  <c r="Q168" i="5"/>
  <c r="J168" i="5" s="1"/>
  <c r="I260" i="5"/>
  <c r="Q345" i="5"/>
  <c r="J345" i="5" s="1"/>
  <c r="I111" i="5"/>
  <c r="I312" i="5"/>
  <c r="Q447" i="5"/>
  <c r="J447" i="5" s="1"/>
  <c r="Q310" i="5"/>
  <c r="J310" i="5" s="1"/>
  <c r="I133" i="5"/>
  <c r="I468" i="5"/>
  <c r="Q274" i="5"/>
  <c r="J274" i="5" s="1"/>
  <c r="Q352" i="5"/>
  <c r="J352" i="5" s="1"/>
  <c r="Q336" i="5"/>
  <c r="J336" i="5" s="1"/>
  <c r="Q145" i="5"/>
  <c r="J145" i="5" s="1"/>
  <c r="Q393" i="5"/>
  <c r="J393" i="5" s="1"/>
  <c r="Q389" i="5"/>
  <c r="J389" i="5" s="1"/>
  <c r="Q414" i="5"/>
  <c r="J414" i="5" s="1"/>
  <c r="Q412" i="5"/>
  <c r="J412" i="5" s="1"/>
  <c r="I457" i="5"/>
  <c r="Q141" i="5"/>
  <c r="J141" i="5" s="1"/>
  <c r="I179" i="5"/>
  <c r="Q439" i="5"/>
  <c r="J439" i="5" s="1"/>
  <c r="Q135" i="5"/>
  <c r="J135" i="5" s="1"/>
  <c r="Q341" i="5"/>
  <c r="J341" i="5" s="1"/>
  <c r="I160" i="5"/>
  <c r="I361" i="5"/>
  <c r="Q241" i="5"/>
  <c r="J241" i="5" s="1"/>
  <c r="I113" i="5"/>
  <c r="I369" i="5"/>
  <c r="I115" i="5"/>
  <c r="I459" i="5"/>
  <c r="I258" i="5"/>
  <c r="I200" i="5"/>
  <c r="I262" i="5"/>
  <c r="Q339" i="5"/>
  <c r="J339" i="5" s="1"/>
  <c r="I321" i="5"/>
  <c r="Q384" i="5"/>
  <c r="J384" i="5" s="1"/>
  <c r="I391" i="5"/>
  <c r="Q131" i="5"/>
  <c r="J131" i="5" s="1"/>
  <c r="Q433" i="5"/>
  <c r="J433" i="5" s="1"/>
  <c r="I151" i="5"/>
  <c r="I206" i="5"/>
  <c r="Q470" i="5"/>
  <c r="J470" i="5" s="1"/>
  <c r="I337" i="5"/>
  <c r="Q81" i="5"/>
  <c r="Q430" i="5"/>
  <c r="J430" i="5" s="1"/>
  <c r="Q311" i="5"/>
  <c r="J311" i="5" s="1"/>
  <c r="I280" i="5"/>
  <c r="Q37" i="5"/>
  <c r="Q35" i="5"/>
  <c r="Q32" i="5"/>
  <c r="I340" i="5"/>
  <c r="Q302" i="5"/>
  <c r="J302" i="5" s="1"/>
  <c r="I256" i="5"/>
  <c r="I357" i="5"/>
  <c r="I466" i="5"/>
  <c r="I175" i="5"/>
  <c r="Q443" i="5"/>
  <c r="J443" i="5" s="1"/>
  <c r="Q203" i="5"/>
  <c r="J203" i="5" s="1"/>
  <c r="I344" i="5"/>
  <c r="Q289" i="5"/>
  <c r="J289" i="5" s="1"/>
  <c r="I224" i="5"/>
  <c r="Q139" i="5"/>
  <c r="J139" i="5" s="1"/>
  <c r="Q445" i="5"/>
  <c r="J445" i="5" s="1"/>
  <c r="Q184" i="5"/>
  <c r="J184" i="5" s="1"/>
  <c r="Q99" i="5"/>
  <c r="Q254" i="5"/>
  <c r="J254" i="5" s="1"/>
  <c r="Q392" i="5"/>
  <c r="J392" i="5" s="1"/>
  <c r="I245" i="5"/>
  <c r="I143" i="5"/>
  <c r="Q249" i="5"/>
  <c r="J249" i="5" s="1"/>
  <c r="Q226" i="5"/>
  <c r="J226" i="5" s="1"/>
  <c r="I232" i="5"/>
  <c r="Q166" i="5"/>
  <c r="J166" i="5" s="1"/>
  <c r="Q209" i="5"/>
  <c r="J209" i="5" s="1"/>
  <c r="I219" i="5"/>
  <c r="Q475" i="5"/>
  <c r="J475" i="5" s="1"/>
  <c r="Q28" i="5"/>
  <c r="Q49" i="5"/>
  <c r="I188" i="5"/>
  <c r="Q271" i="5"/>
  <c r="J271" i="5" s="1"/>
  <c r="I137" i="5"/>
  <c r="I269" i="5"/>
  <c r="I201" i="5"/>
  <c r="Q23" i="5"/>
  <c r="I211" i="5"/>
  <c r="I207" i="5"/>
  <c r="I155" i="5"/>
  <c r="I119" i="5"/>
  <c r="Q422" i="5"/>
  <c r="J422" i="5" s="1"/>
  <c r="I149" i="5"/>
  <c r="Q177" i="5"/>
  <c r="J177" i="5" s="1"/>
  <c r="Q313" i="5"/>
  <c r="J313" i="5" s="1"/>
  <c r="Q194" i="5"/>
  <c r="J194" i="5" s="1"/>
  <c r="Q383" i="5"/>
  <c r="J383" i="5" s="1"/>
  <c r="Q338" i="5"/>
  <c r="J338" i="5" s="1"/>
  <c r="Q285" i="5"/>
  <c r="J285" i="5" s="1"/>
  <c r="I403" i="5"/>
  <c r="I243" i="5"/>
  <c r="I266" i="5"/>
  <c r="Q247" i="5"/>
  <c r="J247" i="5" s="1"/>
  <c r="I322" i="5"/>
  <c r="I405" i="5"/>
  <c r="I278" i="5"/>
  <c r="Q265" i="5"/>
  <c r="J265" i="5" s="1"/>
  <c r="I265" i="5"/>
  <c r="I379" i="5"/>
  <c r="Q379" i="5"/>
  <c r="J379" i="5" s="1"/>
  <c r="I441" i="5"/>
  <c r="Q441" i="5"/>
  <c r="J441" i="5" s="1"/>
  <c r="I351" i="5"/>
  <c r="Q117" i="5"/>
  <c r="J117" i="5" s="1"/>
  <c r="I117" i="5"/>
  <c r="Q205" i="5"/>
  <c r="J205" i="5" s="1"/>
  <c r="I205" i="5"/>
  <c r="Q238" i="5"/>
  <c r="J238" i="5" s="1"/>
  <c r="I238" i="5"/>
  <c r="Q342" i="5"/>
  <c r="J342" i="5" s="1"/>
  <c r="I342" i="5"/>
  <c r="I346" i="5"/>
  <c r="Q346" i="5"/>
  <c r="J346" i="5" s="1"/>
  <c r="I362" i="5"/>
  <c r="Q362" i="5"/>
  <c r="J362" i="5" s="1"/>
  <c r="Q426" i="5"/>
  <c r="J426" i="5" s="1"/>
  <c r="I426" i="5"/>
  <c r="Q428" i="5"/>
  <c r="J428" i="5" s="1"/>
  <c r="I428" i="5"/>
  <c r="I474" i="5"/>
  <c r="Q474" i="5"/>
  <c r="J474" i="5" s="1"/>
  <c r="Q40" i="5"/>
  <c r="Q103" i="5"/>
  <c r="Q180" i="5"/>
  <c r="J180" i="5" s="1"/>
  <c r="I180" i="5"/>
  <c r="I283" i="5"/>
  <c r="Q283" i="5"/>
  <c r="J283" i="5" s="1"/>
  <c r="I373" i="5"/>
  <c r="Q373" i="5"/>
  <c r="J373" i="5" s="1"/>
  <c r="I481" i="5"/>
  <c r="Q481" i="5"/>
  <c r="J481" i="5" s="1"/>
  <c r="Q162" i="5"/>
  <c r="J162" i="5" s="1"/>
  <c r="I222" i="5"/>
  <c r="I399" i="5"/>
  <c r="Q157" i="5"/>
  <c r="J157" i="5" s="1"/>
  <c r="I157" i="5"/>
  <c r="Q234" i="5"/>
  <c r="J234" i="5" s="1"/>
  <c r="I234" i="5"/>
  <c r="Q187" i="5"/>
  <c r="J187" i="5" s="1"/>
  <c r="Q233" i="5"/>
  <c r="J233" i="5" s="1"/>
  <c r="I286" i="5"/>
  <c r="Q270" i="5"/>
  <c r="J270" i="5" s="1"/>
  <c r="Q76" i="5"/>
  <c r="Q78" i="5"/>
  <c r="Q91" i="5"/>
  <c r="I174" i="5"/>
  <c r="Q174" i="5"/>
  <c r="J174" i="5" s="1"/>
  <c r="I251" i="5"/>
  <c r="Q251" i="5"/>
  <c r="J251" i="5" s="1"/>
  <c r="Q295" i="5"/>
  <c r="J295" i="5" s="1"/>
  <c r="I295" i="5"/>
  <c r="Q297" i="5"/>
  <c r="J297" i="5" s="1"/>
  <c r="I297" i="5"/>
  <c r="I308" i="5"/>
  <c r="Q308" i="5"/>
  <c r="J308" i="5" s="1"/>
  <c r="I417" i="5"/>
  <c r="Q417" i="5"/>
  <c r="J417" i="5" s="1"/>
  <c r="I419" i="5"/>
  <c r="Q419" i="5"/>
  <c r="J419" i="5" s="1"/>
  <c r="Q36" i="5"/>
  <c r="I263" i="5"/>
  <c r="Q263" i="5"/>
  <c r="J263" i="5" s="1"/>
  <c r="Q375" i="5"/>
  <c r="J375" i="5" s="1"/>
  <c r="I375" i="5"/>
  <c r="I397" i="5"/>
  <c r="Q397" i="5"/>
  <c r="J397" i="5" s="1"/>
  <c r="I483" i="5"/>
  <c r="Q483" i="5"/>
  <c r="J483" i="5" s="1"/>
  <c r="Q261" i="5"/>
  <c r="J261" i="5" s="1"/>
  <c r="Q267" i="5"/>
  <c r="J267" i="5" s="1"/>
  <c r="Q189" i="5"/>
  <c r="J189" i="5" s="1"/>
  <c r="I189" i="5"/>
  <c r="Q272" i="5"/>
  <c r="J272" i="5" s="1"/>
  <c r="I272" i="5"/>
  <c r="Q288" i="5"/>
  <c r="J288" i="5" s="1"/>
  <c r="I288" i="5"/>
  <c r="I290" i="5"/>
  <c r="Q290" i="5"/>
  <c r="J290" i="5" s="1"/>
  <c r="I305" i="5"/>
  <c r="Q305" i="5"/>
  <c r="J305" i="5" s="1"/>
  <c r="Q323" i="5"/>
  <c r="J323" i="5" s="1"/>
  <c r="I323" i="5"/>
  <c r="Q356" i="5"/>
  <c r="J356" i="5" s="1"/>
  <c r="I356" i="5"/>
  <c r="Q358" i="5"/>
  <c r="J358" i="5" s="1"/>
  <c r="I358" i="5"/>
  <c r="I386" i="5"/>
  <c r="Q386" i="5"/>
  <c r="J386" i="5" s="1"/>
  <c r="I446" i="5"/>
  <c r="Q446" i="5"/>
  <c r="J446" i="5" s="1"/>
  <c r="I450" i="5"/>
  <c r="Q450" i="5"/>
  <c r="J450" i="5" s="1"/>
  <c r="Q39" i="5"/>
  <c r="I388" i="5"/>
  <c r="Q60" i="5"/>
  <c r="Q74" i="5"/>
  <c r="Q73" i="5"/>
  <c r="S645" i="1"/>
  <c r="S296" i="1"/>
  <c r="Q236" i="5"/>
  <c r="J236" i="5" s="1"/>
  <c r="Q304" i="5"/>
  <c r="J304" i="5" s="1"/>
  <c r="I264" i="5"/>
  <c r="I298" i="5"/>
  <c r="Q298" i="5"/>
  <c r="J298" i="5" s="1"/>
  <c r="I353" i="5"/>
  <c r="I401" i="5"/>
  <c r="I424" i="5"/>
  <c r="I460" i="5"/>
  <c r="S477" i="1"/>
  <c r="S203" i="1"/>
  <c r="S76" i="1"/>
  <c r="S183" i="1"/>
  <c r="S83" i="1"/>
  <c r="S422" i="1"/>
  <c r="S356" i="1"/>
  <c r="S388" i="1"/>
  <c r="S515" i="1"/>
  <c r="S545" i="1"/>
  <c r="S561" i="1"/>
  <c r="S63" i="1"/>
  <c r="S501" i="1"/>
  <c r="S404" i="1"/>
  <c r="S28" i="1"/>
  <c r="S153" i="1"/>
  <c r="S24" i="1"/>
  <c r="S8" i="1"/>
  <c r="S67" i="1"/>
  <c r="S639" i="1"/>
  <c r="S79" i="1"/>
  <c r="S838" i="1"/>
  <c r="S754" i="1"/>
  <c r="S607" i="1"/>
  <c r="S232" i="1"/>
  <c r="S536" i="1"/>
  <c r="S36" i="1"/>
  <c r="S599" i="1"/>
  <c r="S744" i="1"/>
  <c r="S686" i="1"/>
  <c r="S723" i="1"/>
  <c r="S402" i="1"/>
  <c r="S361" i="1"/>
  <c r="S160" i="1"/>
  <c r="S785" i="1"/>
  <c r="S249" i="1"/>
  <c r="S689" i="1"/>
  <c r="S389" i="1"/>
  <c r="S284" i="1"/>
  <c r="S385" i="1"/>
  <c r="S473" i="1"/>
  <c r="S464" i="1"/>
  <c r="S413" i="1"/>
  <c r="S833" i="1"/>
  <c r="S590" i="1"/>
  <c r="S482" i="1"/>
  <c r="S860" i="1"/>
  <c r="S180" i="1"/>
  <c r="S575" i="1"/>
  <c r="S280" i="1"/>
  <c r="S377" i="1"/>
  <c r="S681" i="1"/>
  <c r="S637" i="1"/>
  <c r="S830" i="1"/>
  <c r="S619" i="1"/>
  <c r="S812" i="1"/>
  <c r="S605" i="1"/>
  <c r="S834" i="1"/>
  <c r="S879" i="1"/>
  <c r="S734" i="1"/>
  <c r="S80" i="1"/>
  <c r="S442" i="1"/>
  <c r="S69" i="1"/>
  <c r="S115" i="1"/>
  <c r="S408" i="1"/>
  <c r="S271" i="1"/>
  <c r="S277" i="1"/>
  <c r="S883" i="1"/>
  <c r="S887" i="1"/>
  <c r="S850" i="1"/>
  <c r="S314" i="1"/>
  <c r="S439" i="1"/>
  <c r="S826" i="1"/>
  <c r="S711" i="1"/>
  <c r="S845" i="1"/>
  <c r="S620" i="1"/>
  <c r="S630" i="1"/>
  <c r="S433" i="1"/>
  <c r="S40" i="1"/>
  <c r="S97" i="1"/>
  <c r="S7" i="1"/>
  <c r="S21" i="1"/>
  <c r="S71" i="1"/>
  <c r="S494" i="1"/>
  <c r="S749" i="1"/>
  <c r="S759" i="1"/>
  <c r="S114" i="1"/>
  <c r="S41" i="1"/>
  <c r="S836" i="1"/>
  <c r="S574" i="1"/>
  <c r="S241" i="1"/>
  <c r="S488" i="1"/>
  <c r="S837" i="1"/>
  <c r="S502" i="1"/>
  <c r="S526" i="1"/>
  <c r="S788" i="1"/>
  <c r="S851" i="1"/>
  <c r="S572" i="1"/>
  <c r="S461" i="1"/>
  <c r="S398" i="1"/>
  <c r="S580" i="1"/>
  <c r="S800" i="1"/>
  <c r="S766" i="1"/>
  <c r="S133" i="1"/>
  <c r="S524" i="1"/>
  <c r="S108" i="1"/>
  <c r="S763" i="1"/>
  <c r="S627" i="1"/>
  <c r="S308" i="1"/>
  <c r="S592" i="1"/>
  <c r="S840" i="1"/>
  <c r="S231" i="1"/>
  <c r="S262" i="1"/>
  <c r="S498" i="1"/>
  <c r="S424" i="1"/>
  <c r="S652" i="1"/>
  <c r="S510" i="1"/>
  <c r="S828" i="1"/>
  <c r="S366" i="1"/>
  <c r="S266" i="1"/>
  <c r="S31" i="1"/>
  <c r="S290" i="1"/>
  <c r="S68" i="1"/>
  <c r="S246" i="1"/>
  <c r="S55" i="1"/>
  <c r="S202" i="1"/>
  <c r="S142" i="1"/>
  <c r="S158" i="1"/>
  <c r="S175" i="1"/>
  <c r="S27" i="1"/>
  <c r="S221" i="1"/>
  <c r="S136" i="1"/>
  <c r="S511" i="1"/>
  <c r="S137" i="1"/>
  <c r="S118" i="1"/>
  <c r="S531" i="1"/>
  <c r="S239" i="1"/>
  <c r="S152" i="1"/>
  <c r="S678" i="1"/>
  <c r="S578" i="1"/>
  <c r="S278" i="1"/>
  <c r="S636" i="1"/>
  <c r="S211" i="1"/>
  <c r="S532" i="1"/>
  <c r="S662" i="1"/>
  <c r="S610" i="1"/>
  <c r="S110" i="1"/>
  <c r="S768" i="1"/>
  <c r="S810" i="1"/>
  <c r="S692" i="1"/>
  <c r="S758" i="1"/>
  <c r="S848" i="1"/>
  <c r="S104" i="1"/>
  <c r="S178" i="1"/>
  <c r="S298" i="1"/>
  <c r="S606" i="1"/>
  <c r="S235" i="1"/>
  <c r="S9" i="1"/>
  <c r="S259" i="1"/>
  <c r="S53" i="1"/>
  <c r="S309" i="1"/>
  <c r="S125" i="1"/>
  <c r="S197" i="1"/>
  <c r="S762" i="1"/>
  <c r="S885" i="1"/>
  <c r="S654" i="1"/>
  <c r="S685" i="1"/>
  <c r="S400" i="1"/>
  <c r="S42" i="1"/>
  <c r="S171" i="1"/>
  <c r="S746" i="1"/>
  <c r="S151" i="1"/>
  <c r="S718" i="1"/>
  <c r="S598" i="1"/>
  <c r="S537" i="1"/>
  <c r="S633" i="1"/>
  <c r="S726" i="1"/>
  <c r="S770" i="1"/>
  <c r="S858" i="1"/>
  <c r="S698" i="1"/>
  <c r="S702" i="1"/>
  <c r="S170" i="1"/>
  <c r="S443" i="1"/>
  <c r="S247" i="1"/>
  <c r="S468" i="1"/>
  <c r="S900" i="1"/>
  <c r="S869" i="1"/>
  <c r="S215" i="1"/>
  <c r="S626" i="1"/>
  <c r="S554" i="1"/>
  <c r="S664" i="1"/>
  <c r="S91" i="1"/>
  <c r="S752" i="1"/>
  <c r="S827" i="1"/>
  <c r="S351" i="1"/>
  <c r="S463" i="1"/>
  <c r="S795" i="1"/>
  <c r="S517" i="1"/>
  <c r="S600" i="1"/>
  <c r="S890" i="1"/>
  <c r="S237" i="1"/>
  <c r="S134" i="1"/>
  <c r="S332" i="1"/>
  <c r="S291" i="1"/>
  <c r="S45" i="1"/>
  <c r="S603" i="1"/>
  <c r="S465" i="1"/>
  <c r="S224" i="1"/>
  <c r="S126" i="1"/>
  <c r="S813" i="1"/>
  <c r="S84" i="1"/>
  <c r="S243" i="1"/>
  <c r="S228" i="1"/>
  <c r="S861" i="1"/>
  <c r="S625" i="1"/>
  <c r="S82" i="1"/>
  <c r="S270" i="1"/>
  <c r="S706" i="1"/>
  <c r="S420" i="1"/>
  <c r="S570" i="1"/>
  <c r="S479" i="1"/>
  <c r="S446" i="1"/>
  <c r="S535" i="1"/>
  <c r="S694" i="1"/>
  <c r="S26" i="1"/>
  <c r="S340" i="1"/>
  <c r="S285" i="1"/>
  <c r="S680" i="1"/>
  <c r="S149" i="1"/>
  <c r="S655" i="1"/>
  <c r="S107" i="1"/>
  <c r="S824" i="1"/>
  <c r="S905" i="1"/>
  <c r="S875" i="1"/>
  <c r="S902" i="1"/>
  <c r="S866" i="1"/>
  <c r="S892" i="1"/>
  <c r="S185" i="1"/>
  <c r="S305" i="1"/>
  <c r="S807" i="1"/>
  <c r="S405" i="1"/>
  <c r="S854" i="1"/>
  <c r="S441" i="1"/>
  <c r="S250" i="1"/>
  <c r="S77" i="1"/>
  <c r="S30" i="1"/>
  <c r="S157" i="1"/>
  <c r="S379" i="1"/>
  <c r="S234" i="1"/>
  <c r="S363" i="1"/>
  <c r="S721" i="1"/>
  <c r="S782" i="1"/>
  <c r="S821" i="1"/>
  <c r="S901" i="1"/>
  <c r="S867" i="1"/>
  <c r="S454" i="1"/>
  <c r="S78" i="1"/>
  <c r="S651" i="1"/>
  <c r="S544" i="1"/>
  <c r="S503" i="1"/>
  <c r="S659" i="1"/>
  <c r="S487" i="1"/>
  <c r="S894" i="1"/>
  <c r="S903" i="1"/>
  <c r="S893" i="1"/>
  <c r="S874" i="1"/>
  <c r="S889" i="1"/>
  <c r="S44" i="1"/>
  <c r="S37" i="1"/>
  <c r="S29" i="1"/>
  <c r="S81" i="1"/>
  <c r="S75" i="1"/>
  <c r="S167" i="1"/>
  <c r="S181" i="1"/>
  <c r="S173" i="1"/>
  <c r="S322" i="1"/>
  <c r="S330" i="1"/>
  <c r="S451" i="1"/>
  <c r="S512" i="1"/>
  <c r="S565" i="1"/>
  <c r="S595" i="1"/>
  <c r="S745" i="1"/>
  <c r="S832" i="1"/>
  <c r="S808" i="1"/>
  <c r="S862" i="1"/>
  <c r="S93" i="1"/>
  <c r="S159" i="1"/>
  <c r="S286" i="1"/>
  <c r="S425" i="1"/>
  <c r="S365" i="1"/>
  <c r="S419" i="1"/>
  <c r="S410" i="1"/>
  <c r="S462" i="1"/>
  <c r="S474" i="1"/>
  <c r="S469" i="1"/>
  <c r="S573" i="1"/>
  <c r="S657" i="1"/>
  <c r="S649" i="1"/>
  <c r="S700" i="1"/>
  <c r="S696" i="1"/>
  <c r="S719" i="1"/>
  <c r="S760" i="1"/>
  <c r="S783" i="1"/>
  <c r="S780" i="1"/>
  <c r="S776" i="1"/>
  <c r="S773" i="1"/>
  <c r="S829" i="1"/>
  <c r="S822" i="1"/>
  <c r="S818" i="1"/>
  <c r="S19" i="1"/>
  <c r="S100" i="1"/>
  <c r="S174" i="1"/>
  <c r="S217" i="1"/>
  <c r="S267" i="1"/>
  <c r="S297" i="1"/>
  <c r="S301" i="1"/>
  <c r="S396" i="1"/>
  <c r="S395" i="1"/>
  <c r="S346" i="1"/>
  <c r="S409" i="1"/>
  <c r="S406" i="1"/>
  <c r="S399" i="1"/>
  <c r="S354" i="1"/>
  <c r="S348" i="1"/>
  <c r="S483" i="1"/>
  <c r="S584" i="1"/>
  <c r="S587" i="1"/>
  <c r="S647" i="1"/>
  <c r="S672" i="1"/>
  <c r="S668" i="1"/>
  <c r="S716" i="1"/>
  <c r="S712" i="1"/>
  <c r="S793" i="1"/>
  <c r="S789" i="1"/>
  <c r="S802" i="1"/>
  <c r="S814" i="1"/>
  <c r="S820" i="1"/>
  <c r="S856" i="1"/>
  <c r="S244" i="1"/>
  <c r="S94" i="1"/>
  <c r="S569" i="1"/>
  <c r="S492" i="1"/>
  <c r="S432" i="1"/>
  <c r="S33" i="1"/>
  <c r="S112" i="1"/>
  <c r="S326" i="1"/>
  <c r="S368" i="1"/>
  <c r="S459" i="1"/>
  <c r="S500" i="1"/>
  <c r="S496" i="1"/>
  <c r="S568" i="1"/>
  <c r="S534" i="1"/>
  <c r="S632" i="1"/>
  <c r="S707" i="1"/>
  <c r="S742" i="1"/>
  <c r="S119" i="1"/>
  <c r="S188" i="1"/>
  <c r="S204" i="1"/>
  <c r="S236" i="1"/>
  <c r="S248" i="1"/>
  <c r="S22" i="1"/>
  <c r="S6" i="1"/>
  <c r="S58" i="1"/>
  <c r="S57" i="1"/>
  <c r="S95" i="1"/>
  <c r="S109" i="1"/>
  <c r="S192" i="1"/>
  <c r="S222" i="1"/>
  <c r="S264" i="1"/>
  <c r="S254" i="1"/>
  <c r="S319" i="1"/>
  <c r="S401" i="1"/>
  <c r="S429" i="1"/>
  <c r="S391" i="1"/>
  <c r="S387" i="1"/>
  <c r="S375" i="1"/>
  <c r="S343" i="1"/>
  <c r="S523" i="1"/>
  <c r="S608" i="1"/>
  <c r="S604" i="1"/>
  <c r="S617" i="1"/>
  <c r="S644" i="1"/>
  <c r="S750" i="1"/>
  <c r="S747" i="1"/>
  <c r="S767" i="1"/>
  <c r="S764" i="1"/>
  <c r="S846" i="1"/>
  <c r="S835" i="1"/>
  <c r="S811" i="1"/>
  <c r="S865" i="1"/>
  <c r="S127" i="1"/>
  <c r="S143" i="1"/>
  <c r="S135" i="1"/>
  <c r="S187" i="1"/>
  <c r="S229" i="1"/>
  <c r="S372" i="1"/>
  <c r="S732" i="1"/>
  <c r="S132" i="1"/>
  <c r="S230" i="1"/>
  <c r="S47" i="1"/>
  <c r="S328" i="1"/>
  <c r="S86" i="1"/>
  <c r="S194" i="1"/>
  <c r="S430" i="1"/>
  <c r="S200" i="1"/>
  <c r="S177" i="1"/>
  <c r="S475" i="1"/>
  <c r="S292" i="1"/>
  <c r="S787" i="1"/>
  <c r="S195" i="1"/>
  <c r="S458" i="1"/>
  <c r="S863" i="1"/>
  <c r="S635" i="1"/>
  <c r="S373" i="1"/>
  <c r="S505" i="1"/>
  <c r="S394" i="1"/>
  <c r="S484" i="1"/>
  <c r="S472" i="1"/>
  <c r="S54" i="1"/>
  <c r="S427" i="1"/>
  <c r="S347" i="1"/>
  <c r="S344" i="1"/>
  <c r="S679" i="1"/>
  <c r="S49" i="1"/>
  <c r="S740" i="1"/>
  <c r="S311" i="1"/>
  <c r="S352" i="1"/>
  <c r="S697" i="1"/>
  <c r="S618" i="1"/>
  <c r="S588" i="1"/>
  <c r="S713" i="1"/>
  <c r="S358" i="1"/>
  <c r="S805" i="1"/>
  <c r="S355" i="1"/>
  <c r="S403" i="1"/>
  <c r="S704" i="1"/>
  <c r="S478" i="1"/>
  <c r="S392" i="1"/>
  <c r="S669" i="1"/>
  <c r="S562" i="1"/>
  <c r="S684" i="1"/>
  <c r="S70" i="1"/>
  <c r="S884" i="1"/>
  <c r="S786" i="1"/>
  <c r="S205" i="1"/>
  <c r="S825" i="1"/>
  <c r="S317" i="1"/>
  <c r="S208" i="1"/>
  <c r="S772" i="1"/>
  <c r="S852" i="1"/>
  <c r="S555" i="1"/>
  <c r="S857" i="1"/>
  <c r="S156" i="1"/>
  <c r="S683" i="1"/>
  <c r="S560" i="1"/>
  <c r="S138" i="1"/>
  <c r="S671" i="1"/>
  <c r="S453" i="1"/>
  <c r="S172" i="1"/>
  <c r="S421" i="1"/>
  <c r="S220" i="1"/>
  <c r="S414" i="1"/>
  <c r="S882" i="1"/>
  <c r="S801" i="1"/>
  <c r="S434" i="1"/>
  <c r="S663" i="1"/>
  <c r="S516" i="1"/>
  <c r="S839" i="1"/>
  <c r="S728" i="1"/>
  <c r="S703" i="1"/>
  <c r="S733" i="1"/>
  <c r="S803" i="1"/>
  <c r="S497" i="1"/>
  <c r="S273" i="1"/>
  <c r="S777" i="1"/>
  <c r="S299" i="1"/>
  <c r="S12" i="1"/>
  <c r="S380" i="1"/>
  <c r="S378" i="1"/>
  <c r="S357" i="1"/>
  <c r="S428" i="1"/>
  <c r="S349" i="1"/>
  <c r="S466" i="1"/>
  <c r="S541" i="1"/>
  <c r="S602" i="1"/>
  <c r="S674" i="1"/>
  <c r="S690" i="1"/>
  <c r="S691" i="1"/>
  <c r="S705" i="1"/>
  <c r="S731" i="1"/>
  <c r="S736" i="1"/>
  <c r="S753" i="1"/>
  <c r="S796" i="1"/>
  <c r="S791" i="1"/>
  <c r="S880" i="1"/>
  <c r="S198" i="1"/>
  <c r="S507" i="1"/>
  <c r="S438" i="1"/>
  <c r="S450" i="1"/>
  <c r="S315" i="1"/>
  <c r="S418" i="1"/>
  <c r="S624" i="1"/>
  <c r="S444" i="1"/>
  <c r="S46" i="1"/>
  <c r="S117" i="1"/>
  <c r="S798" i="1"/>
  <c r="S92" i="1"/>
  <c r="S842" i="1"/>
  <c r="S855" i="1"/>
  <c r="S287" i="1"/>
  <c r="S666" i="1"/>
  <c r="S283" i="1"/>
  <c r="S779" i="1"/>
  <c r="S528" i="1"/>
  <c r="K4" i="1" l="1"/>
  <c r="S4" i="1"/>
  <c r="Q3" i="5"/>
  <c r="J3" i="5"/>
  <c r="L4" i="1"/>
</calcChain>
</file>

<file path=xl/comments1.xml><?xml version="1.0" encoding="utf-8"?>
<comments xmlns="http://schemas.openxmlformats.org/spreadsheetml/2006/main">
  <authors>
    <author>Carlos Flores</author>
    <author>dell</author>
    <author>tc={EBB5237E-40A9-4725-869E-CC47196FED41}</author>
    <author>tc={E050C505-01A6-4F59-8E44-E19E6A9AF641}</author>
    <author>tc={407E00ED-C153-456C-B52F-4E6AB2C56423}</author>
  </authors>
  <commentList>
    <comment ref="W5" authorId="0" shapeId="0">
      <text>
        <r>
          <rPr>
            <b/>
            <sz val="9"/>
            <color indexed="81"/>
            <rFont val="Tahoma"/>
            <family val="2"/>
          </rPr>
          <t>Carlos Flores:</t>
        </r>
        <r>
          <rPr>
            <sz val="9"/>
            <color indexed="81"/>
            <rFont val="Tahoma"/>
            <family val="2"/>
          </rPr>
          <t xml:space="preserve">
Kilos ingresados en sistema</t>
        </r>
      </text>
    </comment>
    <comment ref="B100" authorId="1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EN SISTEMA ES 1938</t>
        </r>
      </text>
    </comment>
    <comment ref="B194" authorId="1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EN SISTEMA ES 22013
</t>
        </r>
      </text>
    </comment>
    <comment ref="B93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Gd fisica 2969</t>
        </r>
      </text>
    </comment>
    <comment ref="B1295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el N° 8266</t>
        </r>
      </text>
    </comment>
    <comment ref="B1903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GD real 3640</t>
        </r>
      </text>
    </comment>
  </commentList>
</comments>
</file>

<file path=xl/sharedStrings.xml><?xml version="1.0" encoding="utf-8"?>
<sst xmlns="http://schemas.openxmlformats.org/spreadsheetml/2006/main" count="10485" uniqueCount="381">
  <si>
    <t>Control De Extracción</t>
  </si>
  <si>
    <t xml:space="preserve"> </t>
  </si>
  <si>
    <t xml:space="preserve">Fecha </t>
  </si>
  <si>
    <t>Nº de guia</t>
  </si>
  <si>
    <t xml:space="preserve">Equipo </t>
  </si>
  <si>
    <t xml:space="preserve">Tipo De Cosecha </t>
  </si>
  <si>
    <t xml:space="preserve">Variedad  </t>
  </si>
  <si>
    <t xml:space="preserve">Tolva </t>
  </si>
  <si>
    <t xml:space="preserve">Kg Aceituna </t>
  </si>
  <si>
    <t xml:space="preserve">Kg de Aceite </t>
  </si>
  <si>
    <t xml:space="preserve">Lts de Aceite </t>
  </si>
  <si>
    <t>% G.S.H.</t>
  </si>
  <si>
    <t>% G.S.O.L</t>
  </si>
  <si>
    <t>% G.I.(KG/KG)</t>
  </si>
  <si>
    <t>HUMEDAD</t>
  </si>
  <si>
    <t>% G.S.S.</t>
  </si>
  <si>
    <t>% G.I. (KG/LT)</t>
  </si>
  <si>
    <t>% G.S.O NIR</t>
  </si>
  <si>
    <t>Total general</t>
  </si>
  <si>
    <t>(Todas)</t>
  </si>
  <si>
    <t>Datos</t>
  </si>
  <si>
    <t xml:space="preserve"> Kg Aceituna.</t>
  </si>
  <si>
    <t xml:space="preserve"> % G.S.H.</t>
  </si>
  <si>
    <t>% G.S.O NIR.</t>
  </si>
  <si>
    <t xml:space="preserve"> % G.I.(KG/KG).</t>
  </si>
  <si>
    <t>Sector</t>
  </si>
  <si>
    <t>SOXHLET</t>
  </si>
  <si>
    <t>FOSS</t>
  </si>
  <si>
    <t>% G.I. (KG/LT).</t>
  </si>
  <si>
    <t>Promedio de HUMEDAD</t>
  </si>
  <si>
    <t>OBSERVACIÓN</t>
  </si>
  <si>
    <t>Daños de Heladas, Plagas, enfermedades, otros.</t>
  </si>
  <si>
    <t>Transporte</t>
  </si>
  <si>
    <t>3.1</t>
  </si>
  <si>
    <t>Laboratorio</t>
  </si>
  <si>
    <t>Traceone</t>
  </si>
  <si>
    <t>Lts Aceite</t>
  </si>
  <si>
    <t>Kg Aceituna Cosechados</t>
  </si>
  <si>
    <t>Desv. Porcentual (%)</t>
  </si>
  <si>
    <t xml:space="preserve">Localizacion </t>
  </si>
  <si>
    <t>Datos de cuadratura Aceite Campaña 2019</t>
  </si>
  <si>
    <t>FISICO</t>
  </si>
  <si>
    <t>DESV.</t>
  </si>
  <si>
    <t>CONTROL TICKET</t>
  </si>
  <si>
    <t>Graneles/semana</t>
  </si>
  <si>
    <t>Litros Acumulados Graneles</t>
  </si>
  <si>
    <t>Litros Acumulados Traceone</t>
  </si>
  <si>
    <t>Desv. Trace-Bodega (lts)/Semana</t>
  </si>
  <si>
    <t xml:space="preserve">Desv. Acumulada </t>
  </si>
  <si>
    <t>AJUSTE SIST</t>
  </si>
  <si>
    <t>C</t>
  </si>
  <si>
    <t>MECANICA</t>
  </si>
  <si>
    <t>KORONEIKI</t>
  </si>
  <si>
    <t>D</t>
  </si>
  <si>
    <t>A</t>
  </si>
  <si>
    <t>ARBEQUINA</t>
  </si>
  <si>
    <t>CAMION</t>
  </si>
  <si>
    <t>E</t>
  </si>
  <si>
    <t>B</t>
  </si>
  <si>
    <t>AÑO 2020</t>
  </si>
  <si>
    <t>MANUAL</t>
  </si>
  <si>
    <t>12% ESCAMA SOBRE FRUTA</t>
  </si>
  <si>
    <t>1982 A</t>
  </si>
  <si>
    <t>RESUMEN CAMPAÑA 2020</t>
  </si>
  <si>
    <t>F</t>
  </si>
  <si>
    <t>Promedio de % G.S.S.</t>
  </si>
  <si>
    <t>G</t>
  </si>
  <si>
    <t xml:space="preserve"> % G.S.S.</t>
  </si>
  <si>
    <t>49.75</t>
  </si>
  <si>
    <t xml:space="preserve">D </t>
  </si>
  <si>
    <t xml:space="preserve"> B</t>
  </si>
  <si>
    <t xml:space="preserve">B </t>
  </si>
  <si>
    <t>ARBOSANA</t>
  </si>
  <si>
    <t>Etapa</t>
  </si>
  <si>
    <t>48.61</t>
  </si>
  <si>
    <t>39.62</t>
  </si>
  <si>
    <t>Cuartel</t>
  </si>
  <si>
    <t>Descripción</t>
  </si>
  <si>
    <t>Equipo</t>
  </si>
  <si>
    <t>Área</t>
  </si>
  <si>
    <t>Campaña</t>
  </si>
  <si>
    <t>Estado</t>
  </si>
  <si>
    <t>CUA0001</t>
  </si>
  <si>
    <t>ETA001</t>
  </si>
  <si>
    <t>CUARTEL</t>
  </si>
  <si>
    <t>PRO</t>
  </si>
  <si>
    <t>EQU001</t>
  </si>
  <si>
    <t>CUA0002</t>
  </si>
  <si>
    <t>CUA0003</t>
  </si>
  <si>
    <t>CUA0004</t>
  </si>
  <si>
    <t>CUA0005</t>
  </si>
  <si>
    <t>EQU002</t>
  </si>
  <si>
    <t>CUA0006</t>
  </si>
  <si>
    <t>CUA0007</t>
  </si>
  <si>
    <t>CUA0008</t>
  </si>
  <si>
    <t>CUA0009</t>
  </si>
  <si>
    <t>EQU003</t>
  </si>
  <si>
    <t>CUA0013</t>
  </si>
  <si>
    <t>EQU004</t>
  </si>
  <si>
    <t>CUA0014</t>
  </si>
  <si>
    <t>CUA0015</t>
  </si>
  <si>
    <t>CUA0016</t>
  </si>
  <si>
    <t>CUA0017</t>
  </si>
  <si>
    <t>CUA0018</t>
  </si>
  <si>
    <t>EQU005</t>
  </si>
  <si>
    <t>CUA0019</t>
  </si>
  <si>
    <t>CUA0020</t>
  </si>
  <si>
    <t>CUA0021</t>
  </si>
  <si>
    <t>CUA0022</t>
  </si>
  <si>
    <t>EQU006</t>
  </si>
  <si>
    <t>CUA0023</t>
  </si>
  <si>
    <t>CUA0024</t>
  </si>
  <si>
    <t>CUA0025</t>
  </si>
  <si>
    <t>CUA0026</t>
  </si>
  <si>
    <t>EQU007</t>
  </si>
  <si>
    <t>CUA0027</t>
  </si>
  <si>
    <t>CUA0028</t>
  </si>
  <si>
    <t>CUA0029</t>
  </si>
  <si>
    <t>CUA0030</t>
  </si>
  <si>
    <t>EQU008</t>
  </si>
  <si>
    <t>CUA0031</t>
  </si>
  <si>
    <t>CUA0032</t>
  </si>
  <si>
    <t>CUA0033</t>
  </si>
  <si>
    <t>CUA0034</t>
  </si>
  <si>
    <t>ETA002</t>
  </si>
  <si>
    <t>EQU012</t>
  </si>
  <si>
    <t>CUA0035</t>
  </si>
  <si>
    <t>CUA0038</t>
  </si>
  <si>
    <t>EQU013</t>
  </si>
  <si>
    <t>CUA0039</t>
  </si>
  <si>
    <t>CUA0040</t>
  </si>
  <si>
    <t>CUA0041</t>
  </si>
  <si>
    <t>CUA0042</t>
  </si>
  <si>
    <t>EQU014</t>
  </si>
  <si>
    <t>CUA0043</t>
  </si>
  <si>
    <t>CUA0044</t>
  </si>
  <si>
    <t>CUA0045</t>
  </si>
  <si>
    <t>CUA0050</t>
  </si>
  <si>
    <t>EQU019</t>
  </si>
  <si>
    <t>CUA0051</t>
  </si>
  <si>
    <t>CUA0052</t>
  </si>
  <si>
    <t>CUA0053</t>
  </si>
  <si>
    <t>CUA0054</t>
  </si>
  <si>
    <t>EQU020</t>
  </si>
  <si>
    <t>CUA0055</t>
  </si>
  <si>
    <t>CUA0056</t>
  </si>
  <si>
    <t>CUA0057</t>
  </si>
  <si>
    <t>CUA0058</t>
  </si>
  <si>
    <t>CUA0059</t>
  </si>
  <si>
    <t>EQU021</t>
  </si>
  <si>
    <t>CUA0060</t>
  </si>
  <si>
    <t>CUA0061</t>
  </si>
  <si>
    <t>CUA0062</t>
  </si>
  <si>
    <t>CUA0063</t>
  </si>
  <si>
    <t>EQU022</t>
  </si>
  <si>
    <t>CUA0064</t>
  </si>
  <si>
    <t>CUA0065</t>
  </si>
  <si>
    <t>CUA0066</t>
  </si>
  <si>
    <t>CUA0067</t>
  </si>
  <si>
    <t>ETA003</t>
  </si>
  <si>
    <t>9B</t>
  </si>
  <si>
    <t>EQU043</t>
  </si>
  <si>
    <t>CUA0068</t>
  </si>
  <si>
    <t>CUA0069</t>
  </si>
  <si>
    <t>CUA0070</t>
  </si>
  <si>
    <t>9A</t>
  </si>
  <si>
    <t>EQU009</t>
  </si>
  <si>
    <t>CUA0071</t>
  </si>
  <si>
    <t>CUA0072</t>
  </si>
  <si>
    <t>EQU010</t>
  </si>
  <si>
    <t>CUA0073</t>
  </si>
  <si>
    <t>CUA0074</t>
  </si>
  <si>
    <t>CUA0075</t>
  </si>
  <si>
    <t>CUA0076</t>
  </si>
  <si>
    <t>EQU011</t>
  </si>
  <si>
    <t>CUA0077</t>
  </si>
  <si>
    <t>CUA0078</t>
  </si>
  <si>
    <t>CUA0079</t>
  </si>
  <si>
    <t>CUA0080</t>
  </si>
  <si>
    <t>CUA0081</t>
  </si>
  <si>
    <t>EQU016</t>
  </si>
  <si>
    <t>CUA0082</t>
  </si>
  <si>
    <t>CUA0083</t>
  </si>
  <si>
    <t>CUA0085</t>
  </si>
  <si>
    <t>EQU017</t>
  </si>
  <si>
    <t>CUA0087</t>
  </si>
  <si>
    <t>CUA0089</t>
  </si>
  <si>
    <t>EQU018</t>
  </si>
  <si>
    <t>CUA0090</t>
  </si>
  <si>
    <t>CUA0092</t>
  </si>
  <si>
    <t>CUA0093</t>
  </si>
  <si>
    <t>EQU023</t>
  </si>
  <si>
    <t>CUA0094</t>
  </si>
  <si>
    <t>CUA0095</t>
  </si>
  <si>
    <t>CUA0096</t>
  </si>
  <si>
    <t>CUA0098</t>
  </si>
  <si>
    <t>EQU024</t>
  </si>
  <si>
    <t>CUA0099</t>
  </si>
  <si>
    <t>CUA0100</t>
  </si>
  <si>
    <t>CUA0101</t>
  </si>
  <si>
    <t>EQU025</t>
  </si>
  <si>
    <t>CUA0102</t>
  </si>
  <si>
    <t>CUA0103</t>
  </si>
  <si>
    <t>CUA0104</t>
  </si>
  <si>
    <t>CUA0105</t>
  </si>
  <si>
    <t>EQU026</t>
  </si>
  <si>
    <t>CUA0106</t>
  </si>
  <si>
    <t>CUA0107</t>
  </si>
  <si>
    <t>CUA0108</t>
  </si>
  <si>
    <t>CUA0109</t>
  </si>
  <si>
    <t>EQU027</t>
  </si>
  <si>
    <t>CUA0110</t>
  </si>
  <si>
    <t>CUA0111</t>
  </si>
  <si>
    <t>CUA0112</t>
  </si>
  <si>
    <t>CUA0113</t>
  </si>
  <si>
    <t>EQU028</t>
  </si>
  <si>
    <t>CUA0114</t>
  </si>
  <si>
    <t>CUA0115</t>
  </si>
  <si>
    <t>CUA0116</t>
  </si>
  <si>
    <t>CUA0117</t>
  </si>
  <si>
    <t>ETA004</t>
  </si>
  <si>
    <t>EQU029</t>
  </si>
  <si>
    <t>CUA0118</t>
  </si>
  <si>
    <t>CUA0119</t>
  </si>
  <si>
    <t>CUA0120</t>
  </si>
  <si>
    <t>CUA0121</t>
  </si>
  <si>
    <t>CUA0122</t>
  </si>
  <si>
    <t>CUA0123</t>
  </si>
  <si>
    <t>CUA0124</t>
  </si>
  <si>
    <t>EQU030</t>
  </si>
  <si>
    <t>CUA0125</t>
  </si>
  <si>
    <t>CUA0126</t>
  </si>
  <si>
    <t>CUA0127</t>
  </si>
  <si>
    <t>CUA0128</t>
  </si>
  <si>
    <t>CUA0129</t>
  </si>
  <si>
    <t>CUA0130</t>
  </si>
  <si>
    <t>CUA0131</t>
  </si>
  <si>
    <t>EQU031</t>
  </si>
  <si>
    <t>CUA0132</t>
  </si>
  <si>
    <t>CUA0133</t>
  </si>
  <si>
    <t>CUA0134</t>
  </si>
  <si>
    <t>CUA0135</t>
  </si>
  <si>
    <t>CUA0136</t>
  </si>
  <si>
    <t>CUA0137</t>
  </si>
  <si>
    <t>CUA0138</t>
  </si>
  <si>
    <t>ETA005</t>
  </si>
  <si>
    <t>EQU032</t>
  </si>
  <si>
    <t>CUA0139</t>
  </si>
  <si>
    <t>CUA0140</t>
  </si>
  <si>
    <t>CUA0141</t>
  </si>
  <si>
    <t>CUA0142</t>
  </si>
  <si>
    <t>EQU033</t>
  </si>
  <si>
    <t>CUA0143</t>
  </si>
  <si>
    <t>CUA0144</t>
  </si>
  <si>
    <t>CUA0145</t>
  </si>
  <si>
    <t>CUA0146</t>
  </si>
  <si>
    <t>EQU034</t>
  </si>
  <si>
    <t>CUA0147</t>
  </si>
  <si>
    <t>CUA0148</t>
  </si>
  <si>
    <t>CUA0149</t>
  </si>
  <si>
    <t>CUA0150</t>
  </si>
  <si>
    <t>EQU035</t>
  </si>
  <si>
    <t>CUA0151</t>
  </si>
  <si>
    <t>CUA0152</t>
  </si>
  <si>
    <t>CUA0153</t>
  </si>
  <si>
    <t>CUA0154</t>
  </si>
  <si>
    <t>CUA0155</t>
  </si>
  <si>
    <t>EQU036</t>
  </si>
  <si>
    <t>CUA0156</t>
  </si>
  <si>
    <t>CUA0157</t>
  </si>
  <si>
    <t>CUA0158</t>
  </si>
  <si>
    <t>CUA0159</t>
  </si>
  <si>
    <t>CUA0160</t>
  </si>
  <si>
    <t>EQU037</t>
  </si>
  <si>
    <t>CUA0161</t>
  </si>
  <si>
    <t>CUA0162</t>
  </si>
  <si>
    <t>CUA0163</t>
  </si>
  <si>
    <t>CUA0164</t>
  </si>
  <si>
    <t>CUA0165</t>
  </si>
  <si>
    <t>ETA006</t>
  </si>
  <si>
    <t>EQU038</t>
  </si>
  <si>
    <t>CUA0166</t>
  </si>
  <si>
    <t>CUA0167</t>
  </si>
  <si>
    <t>CUA0168</t>
  </si>
  <si>
    <t>CUA0169</t>
  </si>
  <si>
    <t>EQU039</t>
  </si>
  <si>
    <t>CUA0170</t>
  </si>
  <si>
    <t>Olivo</t>
  </si>
  <si>
    <t>CUA0010</t>
  </si>
  <si>
    <t>CUA0011</t>
  </si>
  <si>
    <t>CUA0036</t>
  </si>
  <si>
    <t>CUA0037</t>
  </si>
  <si>
    <t>CUA0046</t>
  </si>
  <si>
    <t>CUA0047</t>
  </si>
  <si>
    <t>CUA0048</t>
  </si>
  <si>
    <t>CUA0049</t>
  </si>
  <si>
    <t>CUA0084</t>
  </si>
  <si>
    <t>CUA0097</t>
  </si>
  <si>
    <t>CUA0171</t>
  </si>
  <si>
    <t>CUA0172</t>
  </si>
  <si>
    <t>CUA0173</t>
  </si>
  <si>
    <t>CUA0174</t>
  </si>
  <si>
    <t>CUA0175</t>
  </si>
  <si>
    <t>CUA0176</t>
  </si>
  <si>
    <t>CUA0177</t>
  </si>
  <si>
    <t>CUA0178</t>
  </si>
  <si>
    <t>CUA0179</t>
  </si>
  <si>
    <t>CUA0180</t>
  </si>
  <si>
    <t>CUA0181</t>
  </si>
  <si>
    <t>CUA0182</t>
  </si>
  <si>
    <t>CUA0183</t>
  </si>
  <si>
    <t>CUA0184</t>
  </si>
  <si>
    <t>CUA0185</t>
  </si>
  <si>
    <t>CUA0186</t>
  </si>
  <si>
    <t>CUA0187</t>
  </si>
  <si>
    <t>3B</t>
  </si>
  <si>
    <t>3C</t>
  </si>
  <si>
    <t>12C</t>
  </si>
  <si>
    <t>12D</t>
  </si>
  <si>
    <t>15A</t>
  </si>
  <si>
    <t>15B</t>
  </si>
  <si>
    <t>15C</t>
  </si>
  <si>
    <t>15D</t>
  </si>
  <si>
    <t>16D</t>
  </si>
  <si>
    <t>24A</t>
  </si>
  <si>
    <t>40A</t>
  </si>
  <si>
    <t>40B</t>
  </si>
  <si>
    <t>40C</t>
  </si>
  <si>
    <t>40D</t>
  </si>
  <si>
    <t>40E</t>
  </si>
  <si>
    <t>40F</t>
  </si>
  <si>
    <t>41A</t>
  </si>
  <si>
    <t>41B</t>
  </si>
  <si>
    <t>41C</t>
  </si>
  <si>
    <t>41D</t>
  </si>
  <si>
    <t>41E</t>
  </si>
  <si>
    <t>42A</t>
  </si>
  <si>
    <t>42B</t>
  </si>
  <si>
    <t>42C</t>
  </si>
  <si>
    <t>42D</t>
  </si>
  <si>
    <t>42E</t>
  </si>
  <si>
    <t>42F</t>
  </si>
  <si>
    <t>INV</t>
  </si>
  <si>
    <t xml:space="preserve"> ESCAMA 17%</t>
  </si>
  <si>
    <t>ESCAMA 6%</t>
  </si>
  <si>
    <t>ESCAMA 2%</t>
  </si>
  <si>
    <t>Total</t>
  </si>
  <si>
    <t>Total 2019</t>
  </si>
  <si>
    <t>Total 2020</t>
  </si>
  <si>
    <t>38,,00</t>
  </si>
  <si>
    <t>OLIANA</t>
  </si>
  <si>
    <t>39.40</t>
  </si>
  <si>
    <t>c</t>
  </si>
  <si>
    <t xml:space="preserve">  MECANICA</t>
  </si>
  <si>
    <t>KORATINA</t>
  </si>
  <si>
    <t>KOR0NEIKI</t>
  </si>
  <si>
    <t>ARB0SANA</t>
  </si>
  <si>
    <t>OLI</t>
  </si>
  <si>
    <t>GD sist</t>
  </si>
  <si>
    <t>Guia</t>
  </si>
  <si>
    <t>Kg</t>
  </si>
  <si>
    <t>EM</t>
  </si>
  <si>
    <t>% G.I (lt/Kg)</t>
  </si>
  <si>
    <t>F. Extraccion</t>
  </si>
  <si>
    <t>Decanter</t>
  </si>
  <si>
    <t>N° Mov</t>
  </si>
  <si>
    <t>N° Extracc.</t>
  </si>
  <si>
    <t>Tolva</t>
  </si>
  <si>
    <t>Tipo</t>
  </si>
  <si>
    <t>N° Guia</t>
  </si>
  <si>
    <t>Fecha</t>
  </si>
  <si>
    <t>Lts de aceite</t>
  </si>
  <si>
    <t>CUA0091</t>
  </si>
  <si>
    <t>LECCINO</t>
  </si>
  <si>
    <t>CORATINA</t>
  </si>
  <si>
    <t>CUA0086</t>
  </si>
  <si>
    <t>al 14 de mayo</t>
  </si>
  <si>
    <t>%</t>
  </si>
  <si>
    <t>Lts</t>
  </si>
  <si>
    <t xml:space="preserve"> kg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</si>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</sst>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;[Red]#,##0"/>
  </numFmts>
  <fonts count="2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rgb="FF002060"/>
      <name val="Arial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4">
    <xf numFmtId="0" fontId="0" fillId="0" borderId="0" xfId="0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0" fillId="0" borderId="0" xfId="0" applyFont="1"/>
    <xf numFmtId="4" fontId="0" fillId="0" borderId="0" xfId="0" applyNumberFormat="1" applyAlignment="1">
      <alignment horizontal="center"/>
    </xf>
    <xf numFmtId="4" fontId="0" fillId="2" borderId="0" xfId="0" applyNumberForma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3" fontId="0" fillId="0" borderId="0" xfId="0" applyNumberFormat="1"/>
    <xf numFmtId="165" fontId="0" fillId="2" borderId="1" xfId="0" applyNumberForma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8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4" fontId="14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65" fontId="4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/>
    </xf>
    <xf numFmtId="16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7" fontId="4" fillId="2" borderId="0" xfId="0" applyNumberFormat="1" applyFont="1" applyFill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5" borderId="8" xfId="0" applyFill="1" applyBorder="1"/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/>
    <xf numFmtId="14" fontId="0" fillId="0" borderId="1" xfId="0" applyNumberFormat="1" applyBorder="1"/>
    <xf numFmtId="3" fontId="0" fillId="0" borderId="1" xfId="0" applyNumberFormat="1" applyBorder="1"/>
    <xf numFmtId="2" fontId="0" fillId="0" borderId="1" xfId="0" applyNumberFormat="1" applyBorder="1"/>
    <xf numFmtId="0" fontId="0" fillId="5" borderId="0" xfId="0" applyFill="1"/>
    <xf numFmtId="1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64" fontId="4" fillId="4" borderId="4" xfId="0" applyNumberFormat="1" applyFont="1" applyFill="1" applyBorder="1" applyAlignment="1">
      <alignment horizontal="center" vertical="center"/>
    </xf>
    <xf numFmtId="3" fontId="0" fillId="2" borderId="0" xfId="0" applyNumberFormat="1" applyFill="1"/>
    <xf numFmtId="4" fontId="13" fillId="2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16" fontId="0" fillId="0" borderId="5" xfId="0" applyNumberFormat="1" applyBorder="1" applyAlignment="1">
      <alignment horizontal="center"/>
    </xf>
    <xf numFmtId="16" fontId="0" fillId="2" borderId="5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4" fontId="13" fillId="0" borderId="1" xfId="0" applyNumberFormat="1" applyFont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2" fontId="3" fillId="0" borderId="0" xfId="1" applyNumberFormat="1" applyFont="1" applyAlignment="1">
      <alignment horizontal="center"/>
    </xf>
    <xf numFmtId="0" fontId="0" fillId="0" borderId="0" xfId="0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2" borderId="6" xfId="0" applyNumberForma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3" fontId="0" fillId="6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" xfId="0" applyNumberFormat="1" applyBorder="1" applyAlignment="1">
      <alignment horizontal="right"/>
    </xf>
    <xf numFmtId="16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2" borderId="6" xfId="0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8" xfId="0" pivotButton="1" applyBorder="1"/>
    <xf numFmtId="14" fontId="0" fillId="0" borderId="8" xfId="0" applyNumberFormat="1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3" fontId="0" fillId="0" borderId="17" xfId="0" applyNumberFormat="1" applyBorder="1"/>
    <xf numFmtId="14" fontId="0" fillId="0" borderId="13" xfId="0" applyNumberFormat="1" applyBorder="1"/>
    <xf numFmtId="3" fontId="0" fillId="0" borderId="18" xfId="0" applyNumberFormat="1" applyBorder="1"/>
    <xf numFmtId="3" fontId="0" fillId="0" borderId="16" xfId="0" applyNumberFormat="1" applyBorder="1"/>
    <xf numFmtId="2" fontId="0" fillId="0" borderId="0" xfId="0" applyNumberFormat="1"/>
    <xf numFmtId="14" fontId="0" fillId="0" borderId="0" xfId="0" applyNumberFormat="1"/>
    <xf numFmtId="1" fontId="0" fillId="0" borderId="4" xfId="0" applyNumberFormat="1" applyBorder="1" applyAlignment="1">
      <alignment horizontal="center"/>
    </xf>
    <xf numFmtId="3" fontId="0" fillId="0" borderId="4" xfId="0" applyNumberFormat="1" applyBorder="1"/>
    <xf numFmtId="0" fontId="0" fillId="0" borderId="6" xfId="0" applyBorder="1"/>
    <xf numFmtId="16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17" fillId="0" borderId="1" xfId="0" applyFont="1" applyBorder="1"/>
    <xf numFmtId="0" fontId="0" fillId="0" borderId="9" xfId="0" applyBorder="1"/>
    <xf numFmtId="0" fontId="0" fillId="0" borderId="10" xfId="0" applyBorder="1"/>
    <xf numFmtId="0" fontId="0" fillId="0" borderId="16" xfId="0" pivotButton="1" applyBorder="1"/>
    <xf numFmtId="0" fontId="0" fillId="0" borderId="16" xfId="0" applyBorder="1"/>
    <xf numFmtId="3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pivotButton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164" fontId="20" fillId="0" borderId="1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9" fontId="0" fillId="0" borderId="0" xfId="1" applyFont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8">
    <dxf>
      <numFmt numFmtId="4" formatCode="#,##0.00"/>
    </dxf>
    <dxf>
      <numFmt numFmtId="2" formatCode="0.00"/>
    </dxf>
    <dxf>
      <numFmt numFmtId="4" formatCode="#,##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Comportamiento diferencias de stocks en los litros de aceite ingresados en sistema y Graneles</a:t>
            </a:r>
          </a:p>
        </c:rich>
      </c:tx>
      <c:layout>
        <c:manualLayout>
          <c:xMode val="edge"/>
          <c:yMode val="edge"/>
          <c:x val="0.11073666986166029"/>
          <c:y val="2.64400377714826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771618291303727"/>
          <c:y val="0.2436326054144082"/>
          <c:w val="0.49522741328644976"/>
          <c:h val="0.55911162662740865"/>
        </c:manualLayout>
      </c:layout>
      <c:lineChart>
        <c:grouping val="standard"/>
        <c:varyColors val="0"/>
        <c:ser>
          <c:idx val="0"/>
          <c:order val="0"/>
          <c:tx>
            <c:strRef>
              <c:f>Cuadratura!$A$9</c:f>
              <c:strCache>
                <c:ptCount val="1"/>
                <c:pt idx="0">
                  <c:v>Litros Acumulados Graneles</c:v>
                </c:pt>
              </c:strCache>
            </c:strRef>
          </c:tx>
          <c:dLbls>
            <c:dLbl>
              <c:idx val="4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F4-4D4F-8023-A01FF2174F96}"/>
                </c:ext>
              </c:extLst>
            </c:dLbl>
            <c:dLbl>
              <c:idx val="5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F4-4D4F-8023-A01FF2174F96}"/>
                </c:ext>
              </c:extLst>
            </c:dLbl>
            <c:dLbl>
              <c:idx val="6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5F4-4D4F-8023-A01FF2174F96}"/>
                </c:ext>
              </c:extLst>
            </c:dLbl>
            <c:dLbl>
              <c:idx val="7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F4-4D4F-8023-A01FF2174F9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accent1">
                        <a:lumMod val="75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Cuadratura!$B$5:$I$5</c:f>
              <c:numCache>
                <c:formatCode>m/d/yyyy</c:formatCode>
                <c:ptCount val="8"/>
                <c:pt idx="0">
                  <c:v>43948</c:v>
                </c:pt>
                <c:pt idx="1">
                  <c:v>43955</c:v>
                </c:pt>
                <c:pt idx="2">
                  <c:v>43962</c:v>
                </c:pt>
                <c:pt idx="3">
                  <c:v>43969</c:v>
                </c:pt>
                <c:pt idx="4">
                  <c:v>43976</c:v>
                </c:pt>
                <c:pt idx="5">
                  <c:v>43983</c:v>
                </c:pt>
                <c:pt idx="6">
                  <c:v>43990</c:v>
                </c:pt>
                <c:pt idx="7">
                  <c:v>44013</c:v>
                </c:pt>
              </c:numCache>
            </c:numRef>
          </c:cat>
          <c:val>
            <c:numRef>
              <c:f>Cuadratura!$B$9:$I$9</c:f>
              <c:numCache>
                <c:formatCode>#,##0</c:formatCode>
                <c:ptCount val="8"/>
                <c:pt idx="0">
                  <c:v>254900</c:v>
                </c:pt>
                <c:pt idx="1">
                  <c:v>475392</c:v>
                </c:pt>
                <c:pt idx="2">
                  <c:v>846967</c:v>
                </c:pt>
                <c:pt idx="3">
                  <c:v>1187094</c:v>
                </c:pt>
                <c:pt idx="4">
                  <c:v>1465690</c:v>
                </c:pt>
                <c:pt idx="5">
                  <c:v>1757712</c:v>
                </c:pt>
                <c:pt idx="6">
                  <c:v>2064000</c:v>
                </c:pt>
                <c:pt idx="7">
                  <c:v>2607766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F4-4D4F-8023-A01FF2174F96}"/>
            </c:ext>
          </c:extLst>
        </c:ser>
        <c:ser>
          <c:idx val="1"/>
          <c:order val="1"/>
          <c:tx>
            <c:strRef>
              <c:f>Cuadratura!$A$10</c:f>
              <c:strCache>
                <c:ptCount val="1"/>
                <c:pt idx="0">
                  <c:v>Litros Acumulados Traceone</c:v>
                </c:pt>
              </c:strCache>
            </c:strRef>
          </c:tx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Cuadratura!$B$10:$I$10</c:f>
              <c:numCache>
                <c:formatCode>#,##0</c:formatCode>
                <c:ptCount val="8"/>
                <c:pt idx="0">
                  <c:v>255850</c:v>
                </c:pt>
                <c:pt idx="1">
                  <c:v>593264</c:v>
                </c:pt>
                <c:pt idx="2">
                  <c:v>849600</c:v>
                </c:pt>
                <c:pt idx="3">
                  <c:v>1180179</c:v>
                </c:pt>
                <c:pt idx="4">
                  <c:v>1458172</c:v>
                </c:pt>
                <c:pt idx="5">
                  <c:v>1749231</c:v>
                </c:pt>
                <c:pt idx="6">
                  <c:v>2054201</c:v>
                </c:pt>
                <c:pt idx="7">
                  <c:v>2550438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F4-4D4F-8023-A01FF2174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348928"/>
        <c:axId val="88367488"/>
      </c:lineChart>
      <c:dateAx>
        <c:axId val="88348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Fecha Cuadratura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8367488"/>
        <c:crosses val="autoZero"/>
        <c:auto val="1"/>
        <c:lblOffset val="100"/>
        <c:baseTimeUnit val="days"/>
        <c:majorUnit val="7"/>
      </c:dateAx>
      <c:valAx>
        <c:axId val="883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Litros Graneles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none"/>
        <c:minorTickMark val="none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834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659715317155362"/>
          <c:y val="0.48654993196671942"/>
          <c:w val="0.20242771701318918"/>
          <c:h val="0.12747964578082141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988" l="0.70000000000000062" r="0.70000000000000062" t="0.750000000000009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[2020 CONTROL DE EXTRACCION OLSIUR MARCHIGUE AÑO 2020.xlsx]Cosecha!TablaDinámica2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Rendimiento cosecha campaña 2019-2020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ivotFmts>
      <c:pivotFmt>
        <c:idx val="0"/>
        <c:spPr>
          <a:ln w="34925" cap="rnd">
            <a:solidFill>
              <a:schemeClr val="lt1"/>
            </a:solidFill>
            <a:round/>
          </a:ln>
          <a:effectLst>
            <a:outerShdw dist="25400" dir="2700000" algn="tl" rotWithShape="0">
              <a:schemeClr val="accent1"/>
            </a:outerShdw>
          </a:effectLst>
        </c:spPr>
        <c:marker>
          <c:symbol val="circle"/>
          <c:size val="5"/>
          <c:spPr>
            <a:solidFill>
              <a:schemeClr val="accent1"/>
            </a:solidFill>
            <a:ln w="22225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Cosecha!$J$2:$J$3</c:f>
              <c:strCache>
                <c:ptCount val="1"/>
                <c:pt idx="0">
                  <c:v>Total</c:v>
                </c:pt>
              </c:strCache>
            </c:strRef>
          </c:tx>
          <c:spPr>
            <a:ln w="34925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circle"/>
            <c:size val="5"/>
            <c:spPr>
              <a:solidFill>
                <a:schemeClr val="accent1"/>
              </a:solidFill>
              <a:ln w="22225">
                <a:solidFill>
                  <a:schemeClr val="l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Cosecha!$H$4:$I$22</c:f>
              <c:multiLvlStrCache>
                <c:ptCount val="16"/>
                <c:lvl>
                  <c:pt idx="0">
                    <c:v>29-04-2019</c:v>
                  </c:pt>
                  <c:pt idx="1">
                    <c:v>04-05-2019</c:v>
                  </c:pt>
                  <c:pt idx="2">
                    <c:v>11-05-2019</c:v>
                  </c:pt>
                  <c:pt idx="3">
                    <c:v>18-05-2019</c:v>
                  </c:pt>
                  <c:pt idx="4">
                    <c:v>24-05-2019</c:v>
                  </c:pt>
                  <c:pt idx="5">
                    <c:v>31-05-2020</c:v>
                  </c:pt>
                  <c:pt idx="6">
                    <c:v>10-06-2019</c:v>
                  </c:pt>
                  <c:pt idx="7">
                    <c:v>18-06-2019</c:v>
                  </c:pt>
                  <c:pt idx="8">
                    <c:v>27-04-2020</c:v>
                  </c:pt>
                  <c:pt idx="9">
                    <c:v>03-05-2020</c:v>
                  </c:pt>
                  <c:pt idx="10">
                    <c:v>09-05-2020</c:v>
                  </c:pt>
                  <c:pt idx="11">
                    <c:v>18-05-2020</c:v>
                  </c:pt>
                  <c:pt idx="12">
                    <c:v>25-05-2020</c:v>
                  </c:pt>
                  <c:pt idx="13">
                    <c:v>01-06-2020</c:v>
                  </c:pt>
                  <c:pt idx="14">
                    <c:v>08-06-2020</c:v>
                  </c:pt>
                  <c:pt idx="15">
                    <c:v>15-06-2020</c:v>
                  </c:pt>
                </c:lvl>
                <c:lvl>
                  <c:pt idx="0">
                    <c:v>2019</c:v>
                  </c:pt>
                  <c:pt idx="8">
                    <c:v>2020</c:v>
                  </c:pt>
                </c:lvl>
              </c:multiLvlStrCache>
            </c:multiLvlStrRef>
          </c:cat>
          <c:val>
            <c:numRef>
              <c:f>Cosecha!$J$4:$J$22</c:f>
              <c:numCache>
                <c:formatCode>#,##0</c:formatCode>
                <c:ptCount val="16"/>
                <c:pt idx="0">
                  <c:v>1281927</c:v>
                </c:pt>
                <c:pt idx="1">
                  <c:v>956912</c:v>
                </c:pt>
                <c:pt idx="2">
                  <c:v>1606888</c:v>
                </c:pt>
                <c:pt idx="3">
                  <c:v>1559842</c:v>
                </c:pt>
                <c:pt idx="4">
                  <c:v>1514346</c:v>
                </c:pt>
                <c:pt idx="5">
                  <c:v>1571192</c:v>
                </c:pt>
                <c:pt idx="6">
                  <c:v>1518922</c:v>
                </c:pt>
                <c:pt idx="7">
                  <c:v>1021584</c:v>
                </c:pt>
                <c:pt idx="8">
                  <c:v>1946075</c:v>
                </c:pt>
                <c:pt idx="9">
                  <c:v>1315486</c:v>
                </c:pt>
                <c:pt idx="10">
                  <c:v>1891141</c:v>
                </c:pt>
                <c:pt idx="11">
                  <c:v>2001199</c:v>
                </c:pt>
                <c:pt idx="12">
                  <c:v>1578170</c:v>
                </c:pt>
                <c:pt idx="13">
                  <c:v>1704190</c:v>
                </c:pt>
                <c:pt idx="14">
                  <c:v>1596488</c:v>
                </c:pt>
                <c:pt idx="15">
                  <c:v>1593182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EF-4736-AD0D-E15FB65F6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marker val="1"/>
        <c:smooth val="0"/>
        <c:axId val="89240704"/>
        <c:axId val="89242624"/>
      </c:lineChart>
      <c:catAx>
        <c:axId val="89240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Campañas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9242624"/>
        <c:crosses val="autoZero"/>
        <c:auto val="1"/>
        <c:lblAlgn val="ctr"/>
        <c:lblOffset val="100"/>
        <c:noMultiLvlLbl val="0"/>
      </c:catAx>
      <c:valAx>
        <c:axId val="89242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Kg Cosechados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924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711" l="0.70000000000000062" r="0.70000000000000062" t="0.75000000000000711" header="0.30000000000000032" footer="0.3000000000000003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9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/>
        </a:solidFill>
        <a:round/>
      </a:ln>
    </cs:spPr>
    <cs:defRPr sz="90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676275</xdr:colOff>
      <xdr:row>1</xdr:row>
      <xdr:rowOff>228600</xdr:rowOff>
    </xdr:to>
    <xdr:pic>
      <xdr:nvPicPr>
        <xdr:cNvPr id="2120588" name="1 Imagen" descr="Descripción: Logo Olisu Firma 4">
          <a:extLst>
            <a:ext uri="{FF2B5EF4-FFF2-40B4-BE49-F238E27FC236}">
              <a16:creationId xmlns:a16="http://schemas.microsoft.com/office/drawing/2014/main" id="{00000000-0008-0000-0000-00008C5B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66675"/>
          <a:ext cx="1466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13</xdr:row>
      <xdr:rowOff>95250</xdr:rowOff>
    </xdr:from>
    <xdr:to>
      <xdr:col>10</xdr:col>
      <xdr:colOff>476250</xdr:colOff>
      <xdr:row>31</xdr:row>
      <xdr:rowOff>28575</xdr:rowOff>
    </xdr:to>
    <xdr:graphicFrame macro="">
      <xdr:nvGraphicFramePr>
        <xdr:cNvPr id="2122812" name="Gráfico 4">
          <a:extLst>
            <a:ext uri="{FF2B5EF4-FFF2-40B4-BE49-F238E27FC236}">
              <a16:creationId xmlns:a16="http://schemas.microsoft.com/office/drawing/2014/main" id="{00000000-0008-0000-0300-00003C642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400049</xdr:colOff>
      <xdr:row>2</xdr:row>
      <xdr:rowOff>38100</xdr:rowOff>
    </xdr:from>
    <xdr:to>
      <xdr:col>12</xdr:col>
      <xdr:colOff>38100</xdr:colOff>
      <xdr:row>19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FB27B3B-05EB-40B2-8751-E922BECA70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os Flores" id="{6E043042-1FC3-4B43-8BC7-83B890F01E0F}" userId="S::cflores@olisur.com::6f50a9de-9434-4cd4-a622-f5e2ae1b4aa2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los Flores" refreshedDate="44009.460871643518" createdVersion="6" refreshedVersion="6" minRefreshableVersion="3" recordCount="16">
  <cacheSource type="worksheet">
    <worksheetSource ref="A3:E19" sheet="Cosecha"/>
  </cacheSource>
  <cacheFields count="5">
    <cacheField name="Fecha " numFmtId="14">
      <sharedItems containsSemiMixedTypes="0" containsNonDate="0" containsDate="1" containsString="0" minDate="2019-04-29T00:00:00" maxDate="2020-06-16T00:00:00" count="16">
        <d v="2020-04-27T00:00:00"/>
        <d v="2020-05-03T00:00:00"/>
        <d v="2020-05-09T00:00:00"/>
        <d v="2019-04-29T00:00:00"/>
        <d v="2019-05-04T00:00:00"/>
        <d v="2019-05-11T00:00:00"/>
        <d v="2020-05-18T00:00:00"/>
        <d v="2019-05-18T00:00:00"/>
        <d v="2020-05-25T00:00:00"/>
        <d v="2019-05-24T00:00:00"/>
        <d v="2020-06-01T00:00:00"/>
        <d v="2020-05-31T00:00:00"/>
        <d v="2020-06-08T00:00:00"/>
        <d v="2019-06-10T00:00:00"/>
        <d v="2020-06-15T00:00:00"/>
        <d v="2019-06-18T00:00:00"/>
      </sharedItems>
    </cacheField>
    <cacheField name="Campaña" numFmtId="1">
      <sharedItems containsSemiMixedTypes="0" containsString="0" containsNumber="1" containsInteger="1" minValue="2019" maxValue="2020" count="2">
        <n v="2020"/>
        <n v="2019"/>
      </sharedItems>
    </cacheField>
    <cacheField name=" Kg Aceituna." numFmtId="3">
      <sharedItems containsSemiMixedTypes="0" containsString="0" containsNumber="1" containsInteger="1" minValue="956912" maxValue="2001199"/>
    </cacheField>
    <cacheField name=" % G.S.S." numFmtId="0">
      <sharedItems containsSemiMixedTypes="0" containsString="0" containsNumber="1" minValue="39.349644559959891" maxValue="41.87"/>
    </cacheField>
    <cacheField name="% G.I. (KG/LT)." numFmtId="0">
      <sharedItems containsSemiMixedTypes="0" containsString="0" containsNumber="1" minValue="16.01564632232532" maxValue="18.42000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lumno" refreshedDate="44039.369763425922" createdVersion="6" refreshedVersion="6" minRefreshableVersion="3" recordCount="2234">
  <cacheSource type="worksheet">
    <worksheetSource ref="A5:W2239" sheet="OLISUR"/>
  </cacheSource>
  <cacheFields count="24">
    <cacheField name="Fecha " numFmtId="16">
      <sharedItems containsSemiMixedTypes="0" containsNonDate="0" containsDate="1" containsString="0" minDate="2020-03-27T00:00:00" maxDate="2020-07-28T00:00:00" count="80">
        <d v="2020-03-27T00:00:00"/>
        <d v="2020-04-20T00:00:00"/>
        <d v="2020-04-21T00:00:00"/>
        <d v="2020-04-22T00:00:00"/>
        <d v="2020-04-23T00:00:00"/>
        <d v="2020-04-24T00:00:00"/>
        <d v="2020-04-25T00:00:00"/>
        <d v="2020-04-27T00:00:00"/>
        <d v="2020-04-28T00:00:00"/>
        <d v="2020-04-29T00:00:00"/>
        <d v="2020-04-30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1T00:00:00"/>
        <d v="2020-05-12T00:00:00"/>
        <d v="2020-05-13T00:00:00"/>
        <d v="2020-05-14T00:00:00"/>
        <d v="2020-05-15T00:00:00"/>
        <d v="2020-05-16T00:00:00"/>
        <d v="2020-05-18T00:00:00"/>
        <d v="2020-05-19T00:00:00"/>
        <d v="2020-05-20T00:00:00"/>
        <d v="2020-05-21T00:00:00"/>
        <d v="2020-05-22T00:00:00"/>
        <d v="2020-05-23T00:00:00"/>
        <d v="2020-05-25T00:00:00"/>
        <d v="2020-05-26T00:00:00"/>
        <d v="2020-05-27T00:00:00"/>
        <d v="2020-05-28T00:00:00"/>
        <d v="2020-05-29T00:00:00"/>
        <d v="2020-05-30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3T00:00:00"/>
        <d v="2020-06-24T00:00:00"/>
        <d v="2020-06-25T00:00:00"/>
        <d v="2020-06-26T00:00:00"/>
        <d v="2020-06-27T00:00:00"/>
        <d v="2020-06-28T00:00:00"/>
        <d v="2020-06-30T00:00:00"/>
        <d v="2020-07-01T00:00:00"/>
        <d v="2020-07-02T00:00:00"/>
        <d v="2020-07-03T00:00:00"/>
        <d v="2020-07-06T00:00:00"/>
        <d v="2020-06-07T00:00:00"/>
        <d v="2020-07-07T00:00:00"/>
        <d v="2020-07-08T00:00:00"/>
        <d v="2020-07-09T00:00:00"/>
        <d v="2020-07-10T00:00:00"/>
        <d v="2020-07-11T00:00:00"/>
        <d v="2020-07-13T00:00:00"/>
        <d v="2020-07-14T00:00:00"/>
        <d v="2020-07-15T00:00:00"/>
        <d v="2020-07-16T00:00:00"/>
        <d v="2020-07-17T00:00:00"/>
        <d v="2020-07-22T00:00:00"/>
        <d v="2020-07-23T00:00:00"/>
        <d v="2020-07-24T00:00:00"/>
        <d v="2020-07-27T00:00:00"/>
      </sharedItems>
    </cacheField>
    <cacheField name="Nº de guia" numFmtId="0">
      <sharedItems containsMixedTypes="1" containsNumber="1" containsInteger="1" minValue="1951" maxValue="4230"/>
    </cacheField>
    <cacheField name="Equipo " numFmtId="0">
      <sharedItems containsSemiMixedTypes="0" containsString="0" containsNumber="1" containsInteger="1" minValue="1" maxValue="48" count="44">
        <n v="28"/>
        <n v="40"/>
        <n v="41"/>
        <n v="35"/>
        <n v="11"/>
        <n v="34"/>
        <n v="42"/>
        <n v="24"/>
        <n v="36"/>
        <n v="33"/>
        <n v="13"/>
        <n v="29"/>
        <n v="10"/>
        <n v="3"/>
        <n v="14"/>
        <n v="6"/>
        <n v="30"/>
        <n v="26"/>
        <n v="25"/>
        <n v="22"/>
        <n v="12"/>
        <n v="20"/>
        <n v="1"/>
        <n v="21"/>
        <n v="18"/>
        <n v="7"/>
        <n v="31"/>
        <n v="15"/>
        <n v="4"/>
        <n v="27"/>
        <n v="23"/>
        <n v="19"/>
        <n v="39"/>
        <n v="5"/>
        <n v="8"/>
        <n v="37"/>
        <n v="32"/>
        <n v="9"/>
        <n v="38"/>
        <n v="2"/>
        <n v="16"/>
        <n v="48"/>
        <n v="17"/>
        <n v="46"/>
      </sharedItems>
    </cacheField>
    <cacheField name="Sector" numFmtId="0">
      <sharedItems count="10">
        <s v="D"/>
        <s v="C"/>
        <s v="E"/>
        <s v="B"/>
        <s v="A"/>
        <s v="F"/>
        <s v="G"/>
        <s v="D "/>
        <s v=" B"/>
        <s v="B "/>
      </sharedItems>
    </cacheField>
    <cacheField name="Etapa" numFmtId="0">
      <sharedItems containsString="0" containsBlank="1" containsNumber="1" containsInteger="1" minValue="1" maxValue="6"/>
    </cacheField>
    <cacheField name="Cuartel" numFmtId="0">
      <sharedItems containsBlank="1"/>
    </cacheField>
    <cacheField name="Tipo De Cosecha " numFmtId="0">
      <sharedItems containsMixedTypes="1" containsNumber="1" minValue="53.3" maxValue="53.3" count="4">
        <s v="MECANICA"/>
        <s v="MANUAL"/>
        <n v="53.3"/>
        <s v="  MECANICA"/>
      </sharedItems>
    </cacheField>
    <cacheField name="Variedad  " numFmtId="0">
      <sharedItems count="9">
        <s v="KORONEIKI"/>
        <s v="ARBEQUINA"/>
        <s v="ARBOSANA"/>
        <s v="OLIANA"/>
        <s v="KORATINA"/>
        <s v="KOR0NEIKI"/>
        <s v="ARB0SANA"/>
        <s v="LECCINO"/>
        <s v="CORATINA"/>
      </sharedItems>
    </cacheField>
    <cacheField name="Tolva " numFmtId="0">
      <sharedItems containsSemiMixedTypes="0" containsString="0" containsNumber="1" containsInteger="1" minValue="1" maxValue="8"/>
    </cacheField>
    <cacheField name="Kg Aceituna " numFmtId="0">
      <sharedItems containsSemiMixedTypes="0" containsString="0" containsNumber="1" containsInteger="1" minValue="522" maxValue="13010"/>
    </cacheField>
    <cacheField name="Kg de Aceite " numFmtId="165">
      <sharedItems containsSemiMixedTypes="0" containsString="0" containsNumber="1" minValue="82.006200000000007" maxValue="4113.9520000000002"/>
    </cacheField>
    <cacheField name="Lts de aceite" numFmtId="3">
      <sharedItems containsSemiMixedTypes="0" containsString="0" containsNumber="1" minValue="89.52641921397381" maxValue="4491.2139737991265"/>
    </cacheField>
    <cacheField name="% G.S.H." numFmtId="0">
      <sharedItems containsSemiMixedTypes="0" containsString="0" containsNumber="1" minValue="14.2" maxValue="51.53"/>
    </cacheField>
    <cacheField name="% G.S.O NIR" numFmtId="4">
      <sharedItems containsSemiMixedTypes="0" containsString="0" containsNumber="1" minValue="2.87" maxValue="4.4400000000000004"/>
    </cacheField>
    <cacheField name="% G.S.O.L" numFmtId="164">
      <sharedItems containsMixedTypes="1" containsNumber="1" minValue="2.33" maxValue="4.0750000000000002"/>
    </cacheField>
    <cacheField name="% G.I.(KG/KG)" numFmtId="164">
      <sharedItems containsSemiMixedTypes="0" containsString="0" containsNumber="1" minValue="10.645" maxValue="47.2"/>
    </cacheField>
    <cacheField name="HUMEDAD" numFmtId="164">
      <sharedItems containsMixedTypes="1" containsNumber="1" minValue="5.58" maxValue="496"/>
    </cacheField>
    <cacheField name="% G.S.S." numFmtId="164">
      <sharedItems containsMixedTypes="1" containsNumber="1" minValue="28.4" maxValue="406"/>
    </cacheField>
    <cacheField name="% G.I. (KG/LT)" numFmtId="164">
      <sharedItems containsSemiMixedTypes="0" containsString="0" containsNumber="1" minValue="11.621179039301309" maxValue="51.528384279475986"/>
    </cacheField>
    <cacheField name="Transporte" numFmtId="164">
      <sharedItems/>
    </cacheField>
    <cacheField name="OBSERVACIÓN" numFmtId="0">
      <sharedItems containsBlank="1"/>
    </cacheField>
    <cacheField name="FISICO" numFmtId="0">
      <sharedItems containsSemiMixedTypes="0" containsString="0" containsNumber="1" containsInteger="1" minValue="522" maxValue="13010"/>
    </cacheField>
    <cacheField name="DESV." numFmtId="0">
      <sharedItems containsSemiMixedTypes="0" containsString="0" containsNumber="1" containsInteger="1" minValue="0" maxValue="0"/>
    </cacheField>
    <cacheField name="AJUSTE SIST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x v="0"/>
    <x v="0"/>
    <n v="1946075"/>
    <n v="39.349644559959891"/>
    <n v="16.01564632232532"/>
  </r>
  <r>
    <x v="1"/>
    <x v="0"/>
    <n v="1315486"/>
    <n v="40.5"/>
    <n v="17.12"/>
  </r>
  <r>
    <x v="2"/>
    <x v="0"/>
    <n v="1891141"/>
    <n v="40.15"/>
    <n v="17.239999999999998"/>
  </r>
  <r>
    <x v="3"/>
    <x v="1"/>
    <n v="1281927"/>
    <n v="40.06"/>
    <n v="16.329999999999998"/>
  </r>
  <r>
    <x v="4"/>
    <x v="1"/>
    <n v="956912"/>
    <n v="41.52"/>
    <n v="18.420000000000002"/>
  </r>
  <r>
    <x v="5"/>
    <x v="1"/>
    <n v="1606888"/>
    <n v="39.89"/>
    <n v="17.54"/>
  </r>
  <r>
    <x v="6"/>
    <x v="0"/>
    <n v="2001199"/>
    <n v="39.36"/>
    <n v="17.52"/>
  </r>
  <r>
    <x v="7"/>
    <x v="1"/>
    <n v="1559842"/>
    <n v="39.78"/>
    <n v="17.809999999999999"/>
  </r>
  <r>
    <x v="8"/>
    <x v="0"/>
    <n v="1578170"/>
    <n v="41.87"/>
    <n v="17.82"/>
  </r>
  <r>
    <x v="9"/>
    <x v="1"/>
    <n v="1514346"/>
    <n v="41.33"/>
    <n v="17.98"/>
  </r>
  <r>
    <x v="10"/>
    <x v="0"/>
    <n v="1704190"/>
    <n v="40.57"/>
    <n v="16.760000000000002"/>
  </r>
  <r>
    <x v="11"/>
    <x v="1"/>
    <n v="1571192"/>
    <n v="41.35"/>
    <n v="18.04"/>
  </r>
  <r>
    <x v="12"/>
    <x v="0"/>
    <n v="1596488"/>
    <n v="41.340319634703171"/>
    <n v="18.194502602141529"/>
  </r>
  <r>
    <x v="13"/>
    <x v="1"/>
    <n v="1518922"/>
    <n v="39.921037884099313"/>
    <n v="16.694565744784093"/>
  </r>
  <r>
    <x v="14"/>
    <x v="0"/>
    <n v="1593182"/>
    <n v="40.18"/>
    <n v="18.170000000000002"/>
  </r>
  <r>
    <x v="15"/>
    <x v="1"/>
    <n v="1021584"/>
    <n v="41.19"/>
    <n v="17.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34">
  <r>
    <x v="0"/>
    <n v="1951"/>
    <x v="0"/>
    <x v="0"/>
    <n v="3"/>
    <s v="CUA0116"/>
    <x v="0"/>
    <x v="0"/>
    <n v="2"/>
    <n v="4986"/>
    <n v="530.75970000000007"/>
    <n v="579.4319868995633"/>
    <n v="14.48"/>
    <n v="3.835"/>
    <n v="4.0750000000000002"/>
    <n v="10.645"/>
    <n v="54.27"/>
    <n v="31.664115460310523"/>
    <n v="11.621179039301309"/>
    <s v="CARR0"/>
    <m/>
    <n v="4986"/>
    <n v="0"/>
    <m/>
  </r>
  <r>
    <x v="0"/>
    <n v="1952"/>
    <x v="0"/>
    <x v="0"/>
    <n v="3"/>
    <s v="CUA0116"/>
    <x v="0"/>
    <x v="0"/>
    <n v="2"/>
    <n v="4482"/>
    <n v="477.10890000000001"/>
    <n v="520.86124454148467"/>
    <n v="14.48"/>
    <n v="3.835"/>
    <n v="4.0750000000000002"/>
    <n v="10.645"/>
    <n v="54.27"/>
    <n v="31.664115460310523"/>
    <n v="11.621179039301309"/>
    <s v="CARR0"/>
    <m/>
    <n v="4482"/>
    <n v="0"/>
    <m/>
  </r>
  <r>
    <x v="0"/>
    <n v="1953"/>
    <x v="0"/>
    <x v="1"/>
    <n v="3"/>
    <s v="CUA0115"/>
    <x v="0"/>
    <x v="0"/>
    <n v="2"/>
    <n v="3976"/>
    <n v="434.37800000000004"/>
    <n v="474.21179039301313"/>
    <n v="14.76"/>
    <n v="3.835"/>
    <n v="4.0750000000000002"/>
    <n v="10.925000000000001"/>
    <n v="54.78"/>
    <n v="32.640424590888991"/>
    <n v="11.926855895196507"/>
    <s v="CARR0"/>
    <m/>
    <n v="3976"/>
    <n v="0"/>
    <m/>
  </r>
  <r>
    <x v="0"/>
    <n v="1954"/>
    <x v="0"/>
    <x v="1"/>
    <n v="3"/>
    <s v="CUA0115"/>
    <x v="0"/>
    <x v="0"/>
    <n v="2"/>
    <n v="4452"/>
    <n v="486.15839999999997"/>
    <n v="530.74061135371176"/>
    <n v="14.76"/>
    <n v="3.84"/>
    <n v="4.0750000000000002"/>
    <n v="10.92"/>
    <n v="54.78"/>
    <n v="32.640424590888991"/>
    <n v="11.921397379912664"/>
    <s v="CARR0"/>
    <m/>
    <n v="4452"/>
    <n v="0"/>
    <m/>
  </r>
  <r>
    <x v="1"/>
    <n v="1956"/>
    <x v="1"/>
    <x v="0"/>
    <n v="6"/>
    <s v="CUA0174"/>
    <x v="0"/>
    <x v="1"/>
    <n v="1"/>
    <n v="4584"/>
    <n v="681.18239999999992"/>
    <n v="743.64890829694332"/>
    <n v="18.7"/>
    <n v="3.84"/>
    <n v="4.0750000000000002"/>
    <n v="14.86"/>
    <n v="53.13"/>
    <n v="39.897589076168124"/>
    <n v="16.222707423580786"/>
    <s v="CARRO"/>
    <m/>
    <n v="4584"/>
    <n v="0"/>
    <m/>
  </r>
  <r>
    <x v="1"/>
    <n v="1957"/>
    <x v="1"/>
    <x v="0"/>
    <n v="6"/>
    <s v="CUA0174"/>
    <x v="0"/>
    <x v="1"/>
    <n v="3"/>
    <n v="4704"/>
    <n v="672.20159999999987"/>
    <n v="733.84454148471605"/>
    <n v="18.13"/>
    <n v="3.84"/>
    <n v="4.0750000000000002"/>
    <n v="14.29"/>
    <n v="55.96"/>
    <n v="41.167120799273391"/>
    <n v="15.600436681222705"/>
    <s v="CARRO"/>
    <m/>
    <n v="4704"/>
    <n v="0"/>
    <m/>
  </r>
  <r>
    <x v="1"/>
    <n v="1958"/>
    <x v="1"/>
    <x v="2"/>
    <n v="6"/>
    <s v="CUA0175"/>
    <x v="0"/>
    <x v="1"/>
    <n v="3"/>
    <n v="4644"/>
    <n v="705.88800000000003"/>
    <n v="770.62008733624464"/>
    <n v="18.46"/>
    <n v="3.26"/>
    <n v="3.1"/>
    <n v="15.200000000000001"/>
    <n v="56.23"/>
    <n v="42.175005711674665"/>
    <n v="16.593886462882097"/>
    <s v="CARR0"/>
    <m/>
    <n v="4644"/>
    <n v="0"/>
    <m/>
  </r>
  <r>
    <x v="1"/>
    <n v="1959"/>
    <x v="2"/>
    <x v="3"/>
    <n v="6"/>
    <s v="CUA0178"/>
    <x v="0"/>
    <x v="1"/>
    <n v="1"/>
    <n v="4266"/>
    <n v="628.80840000000001"/>
    <n v="686.47205240174662"/>
    <n v="18.579999999999998"/>
    <n v="3.84"/>
    <n v="4.0750000000000002"/>
    <n v="14.739999999999998"/>
    <n v="50.14"/>
    <n v="37.264340152426797"/>
    <n v="16.091703056768555"/>
    <s v="CARRO"/>
    <m/>
    <n v="4266"/>
    <n v="0"/>
    <m/>
  </r>
  <r>
    <x v="1"/>
    <n v="1960"/>
    <x v="2"/>
    <x v="3"/>
    <n v="6"/>
    <s v="CUA0178"/>
    <x v="0"/>
    <x v="1"/>
    <n v="3"/>
    <n v="4804"/>
    <n v="680.24639999999999"/>
    <n v="742.62707423580787"/>
    <n v="18"/>
    <n v="3.84"/>
    <n v="4.0750000000000002"/>
    <n v="14.16"/>
    <n v="55.56"/>
    <n v="40.504050405040502"/>
    <n v="15.458515283842795"/>
    <s v="CARR0"/>
    <m/>
    <n v="4804"/>
    <n v="0"/>
    <m/>
  </r>
  <r>
    <x v="1"/>
    <n v="1961"/>
    <x v="2"/>
    <x v="3"/>
    <n v="6"/>
    <s v="CUA0178"/>
    <x v="0"/>
    <x v="1"/>
    <n v="7"/>
    <n v="1844"/>
    <n v="247.09600000000003"/>
    <n v="269.75545851528381"/>
    <n v="16.66"/>
    <n v="3.26"/>
    <n v="3.1"/>
    <n v="13.4"/>
    <n v="56.9"/>
    <n v="38.654292343387468"/>
    <n v="14.62882096069869"/>
    <s v="CAMION"/>
    <m/>
    <n v="1844"/>
    <n v="0"/>
    <m/>
  </r>
  <r>
    <x v="1"/>
    <n v="2001"/>
    <x v="3"/>
    <x v="4"/>
    <n v="5"/>
    <s v="CUA0150"/>
    <x v="0"/>
    <x v="1"/>
    <n v="1"/>
    <n v="7740"/>
    <n v="1205.1179999999999"/>
    <n v="1315.631004366812"/>
    <n v="18.829999999999998"/>
    <n v="3.26"/>
    <n v="3.1"/>
    <n v="15.569999999999999"/>
    <n v="49.84"/>
    <n v="37.539872408293462"/>
    <n v="16.997816593886462"/>
    <s v="CAMION"/>
    <m/>
    <n v="7740"/>
    <n v="0"/>
    <m/>
  </r>
  <r>
    <x v="1"/>
    <n v="2002"/>
    <x v="3"/>
    <x v="4"/>
    <n v="5"/>
    <s v="CUA0150"/>
    <x v="0"/>
    <x v="1"/>
    <n v="3"/>
    <n v="7958"/>
    <n v="1275.6674"/>
    <n v="1392.65"/>
    <n v="19.29"/>
    <n v="3.26"/>
    <n v="3.1"/>
    <n v="16.03"/>
    <n v="49.57"/>
    <n v="38.25104104699583"/>
    <n v="17.5"/>
    <s v="CAMION"/>
    <m/>
    <n v="7958"/>
    <n v="0"/>
    <m/>
  </r>
  <r>
    <x v="1"/>
    <n v="2003"/>
    <x v="3"/>
    <x v="4"/>
    <n v="5"/>
    <s v="CUA0150"/>
    <x v="0"/>
    <x v="1"/>
    <n v="2"/>
    <n v="6928"/>
    <n v="1122.3360000000002"/>
    <n v="1225.2576419213976"/>
    <n v="19.46"/>
    <n v="3.26"/>
    <n v="3.1"/>
    <n v="16.200000000000003"/>
    <n v="49.71"/>
    <n v="38.695565718830785"/>
    <n v="17.685589519650659"/>
    <s v="CAMION"/>
    <m/>
    <n v="6928"/>
    <n v="0"/>
    <m/>
  </r>
  <r>
    <x v="1"/>
    <n v="2004"/>
    <x v="3"/>
    <x v="4"/>
    <n v="5"/>
    <s v="CUA0150"/>
    <x v="0"/>
    <x v="1"/>
    <n v="2"/>
    <n v="9092"/>
    <n v="1418.3519999999999"/>
    <n v="1548.4192139737988"/>
    <n v="18.86"/>
    <n v="3.26"/>
    <n v="3.1"/>
    <n v="15.6"/>
    <n v="52.67"/>
    <n v="39.847876611028951"/>
    <n v="17.030567685589517"/>
    <s v="CAMION"/>
    <m/>
    <n v="9092"/>
    <n v="0"/>
    <m/>
  </r>
  <r>
    <x v="1"/>
    <n v="2005"/>
    <x v="3"/>
    <x v="4"/>
    <n v="5"/>
    <s v="CUA0150"/>
    <x v="0"/>
    <x v="1"/>
    <n v="2"/>
    <n v="7646"/>
    <n v="1132.3726000000001"/>
    <n v="1236.2146288209608"/>
    <n v="18.07"/>
    <n v="3.26"/>
    <n v="3.1"/>
    <n v="14.81"/>
    <n v="55.94"/>
    <n v="41.012256014525647"/>
    <n v="16.168122270742359"/>
    <s v="CAMION"/>
    <m/>
    <n v="7646"/>
    <n v="0"/>
    <m/>
  </r>
  <r>
    <x v="1"/>
    <n v="2006"/>
    <x v="3"/>
    <x v="4"/>
    <n v="5"/>
    <s v="CUA0150"/>
    <x v="0"/>
    <x v="1"/>
    <n v="4"/>
    <n v="7928"/>
    <n v="1239.9391999999998"/>
    <n v="1353.6454148471612"/>
    <n v="18.899999999999999"/>
    <n v="3.26"/>
    <n v="3.1"/>
    <n v="15.639999999999999"/>
    <n v="54.79"/>
    <n v="41.804910418049104"/>
    <n v="17.074235807860259"/>
    <s v="CAMION"/>
    <m/>
    <n v="7928"/>
    <n v="0"/>
    <m/>
  </r>
  <r>
    <x v="1"/>
    <n v="2007"/>
    <x v="3"/>
    <x v="4"/>
    <n v="5"/>
    <s v="CUA0150"/>
    <x v="0"/>
    <x v="1"/>
    <n v="7"/>
    <n v="8492"/>
    <n v="1297.5775999999998"/>
    <n v="1416.5694323144103"/>
    <n v="18.54"/>
    <n v="3.26"/>
    <s v="3.1"/>
    <n v="15.28"/>
    <n v="54.66"/>
    <n v="40.89104543449492"/>
    <n v="16.681222707423579"/>
    <s v="CAMION"/>
    <m/>
    <n v="8492"/>
    <n v="0"/>
    <m/>
  </r>
  <r>
    <x v="1"/>
    <n v="2051"/>
    <x v="4"/>
    <x v="2"/>
    <n v="3"/>
    <s v="CUA0080"/>
    <x v="1"/>
    <x v="1"/>
    <n v="7"/>
    <n v="8708"/>
    <n v="1324.4867999999999"/>
    <n v="1445.9462882096068"/>
    <n v="18.47"/>
    <n v="3.26"/>
    <n v="3.1"/>
    <n v="15.209999999999999"/>
    <n v="55.73"/>
    <n v="41.721255929523373"/>
    <n v="16.604803493449779"/>
    <s v="CARR0"/>
    <m/>
    <n v="8708"/>
    <n v="0"/>
    <m/>
  </r>
  <r>
    <x v="1"/>
    <n v="2151"/>
    <x v="1"/>
    <x v="0"/>
    <n v="6"/>
    <s v="CUA0174"/>
    <x v="0"/>
    <x v="1"/>
    <n v="1"/>
    <n v="9104"/>
    <n v="1469.3856000000001"/>
    <n v="1604.1327510917029"/>
    <n v="19.399999999999999"/>
    <n v="3.26"/>
    <n v="3.1"/>
    <n v="16.14"/>
    <n v="53.4"/>
    <n v="41.630901287553648"/>
    <n v="17.620087336244541"/>
    <s v="CAMION"/>
    <m/>
    <n v="9104"/>
    <n v="0"/>
    <m/>
  </r>
  <r>
    <x v="1"/>
    <n v="2152"/>
    <x v="1"/>
    <x v="0"/>
    <n v="6"/>
    <s v="CUA0174"/>
    <x v="0"/>
    <x v="1"/>
    <n v="3"/>
    <n v="8108"/>
    <n v="1230.7944000000002"/>
    <n v="1343.6620087336246"/>
    <n v="18.440000000000001"/>
    <n v="3.26"/>
    <n v="3.1"/>
    <n v="15.180000000000001"/>
    <n v="52.93"/>
    <n v="39.175695772254095"/>
    <n v="16.572052401746724"/>
    <s v="CAMION"/>
    <m/>
    <n v="8108"/>
    <n v="0"/>
    <m/>
  </r>
  <r>
    <x v="1"/>
    <n v="2153"/>
    <x v="1"/>
    <x v="0"/>
    <n v="6"/>
    <s v="CUA0174"/>
    <x v="0"/>
    <x v="1"/>
    <n v="4"/>
    <n v="9930"/>
    <n v="1657.3169999999998"/>
    <n v="1809.2980349344973"/>
    <n v="19.95"/>
    <n v="3.26"/>
    <n v="3.1"/>
    <n v="16.689999999999998"/>
    <n v="49.28"/>
    <n v="39.33359621451104"/>
    <n v="18.220524017467245"/>
    <s v="CAMION"/>
    <m/>
    <n v="9930"/>
    <n v="0"/>
    <m/>
  </r>
  <r>
    <x v="1"/>
    <n v="2154"/>
    <x v="1"/>
    <x v="0"/>
    <n v="6"/>
    <s v="CUA0174"/>
    <x v="0"/>
    <x v="1"/>
    <n v="4"/>
    <n v="6964"/>
    <n v="1142.7924000000003"/>
    <n v="1247.5899563318778"/>
    <n v="19.670000000000002"/>
    <n v="3.26"/>
    <n v="3.1"/>
    <n v="16.410000000000004"/>
    <n v="49.68"/>
    <n v="39.089825119236885"/>
    <n v="17.914847161572055"/>
    <s v="CAMION"/>
    <m/>
    <n v="6964"/>
    <n v="0"/>
    <m/>
  </r>
  <r>
    <x v="2"/>
    <n v="1962"/>
    <x v="1"/>
    <x v="0"/>
    <n v="6"/>
    <s v="CUA0174"/>
    <x v="0"/>
    <x v="1"/>
    <n v="1"/>
    <n v="4574"/>
    <n v="737.32879999999989"/>
    <n v="804.94410480349325"/>
    <n v="19.579999999999998"/>
    <n v="3.46"/>
    <n v="3.01"/>
    <n v="16.119999999999997"/>
    <n v="50.31"/>
    <n v="39.404306701549608"/>
    <n v="17.598253275109165"/>
    <s v="CARRO"/>
    <m/>
    <n v="4574"/>
    <n v="0"/>
    <m/>
  </r>
  <r>
    <x v="2"/>
    <n v="1963"/>
    <x v="2"/>
    <x v="0"/>
    <n v="6"/>
    <s v="CUA0180"/>
    <x v="0"/>
    <x v="1"/>
    <n v="3"/>
    <n v="4250"/>
    <n v="691.47500000000002"/>
    <n v="754.88537117903923"/>
    <n v="19.73"/>
    <n v="3.46"/>
    <n v="3.01"/>
    <n v="16.27"/>
    <n v="51.04"/>
    <n v="40.298202614379086"/>
    <n v="17.762008733624452"/>
    <s v="CARR0"/>
    <m/>
    <n v="4250"/>
    <n v="0"/>
    <m/>
  </r>
  <r>
    <x v="2"/>
    <n v="1964"/>
    <x v="2"/>
    <x v="0"/>
    <n v="6"/>
    <s v="CUA0180"/>
    <x v="0"/>
    <x v="1"/>
    <n v="2"/>
    <n v="4290"/>
    <n v="699.69899999999996"/>
    <n v="763.86353711790377"/>
    <n v="19.77"/>
    <n v="3.46"/>
    <n v="3.01"/>
    <n v="16.309999999999999"/>
    <n v="49.23"/>
    <n v="38.940319086074446"/>
    <n v="17.805676855895193"/>
    <s v="CARRO"/>
    <m/>
    <n v="4290"/>
    <n v="0"/>
    <m/>
  </r>
  <r>
    <x v="2"/>
    <n v="1965"/>
    <x v="2"/>
    <x v="0"/>
    <n v="6"/>
    <s v="CUA0180"/>
    <x v="0"/>
    <x v="1"/>
    <n v="2"/>
    <n v="5176"/>
    <n v="832.30079999999987"/>
    <n v="908.6253275109168"/>
    <n v="19.54"/>
    <n v="3.46"/>
    <n v="3.01"/>
    <n v="16.079999999999998"/>
    <n v="49.52"/>
    <n v="38.70839936608558"/>
    <n v="17.554585152838424"/>
    <s v="CAMION"/>
    <m/>
    <n v="5176"/>
    <n v="0"/>
    <m/>
  </r>
  <r>
    <x v="2"/>
    <n v="2008"/>
    <x v="3"/>
    <x v="4"/>
    <n v="5"/>
    <s v="CUA0150"/>
    <x v="0"/>
    <x v="1"/>
    <n v="7"/>
    <n v="7600"/>
    <n v="1233.48"/>
    <n v="1346.593886462882"/>
    <n v="19.690000000000001"/>
    <n v="3.46"/>
    <n v="3.01"/>
    <n v="16.23"/>
    <n v="52.82"/>
    <n v="41.7337855023315"/>
    <n v="17.71834061135371"/>
    <s v="CAMION"/>
    <m/>
    <n v="7600"/>
    <n v="0"/>
    <m/>
  </r>
  <r>
    <x v="2"/>
    <n v="2009"/>
    <x v="3"/>
    <x v="4"/>
    <n v="5"/>
    <s v="CUA0150"/>
    <x v="0"/>
    <x v="1"/>
    <n v="5"/>
    <n v="8658"/>
    <n v="1429.4358"/>
    <n v="1560.5194323144103"/>
    <n v="19.97"/>
    <n v="3.46"/>
    <n v="3.01"/>
    <n v="16.509999999999998"/>
    <n v="52.34"/>
    <n v="41.900965169953842"/>
    <n v="18.024017467248907"/>
    <s v="CAMION"/>
    <m/>
    <n v="8658"/>
    <n v="0"/>
    <m/>
  </r>
  <r>
    <x v="2"/>
    <n v="2010"/>
    <x v="3"/>
    <x v="4"/>
    <n v="5"/>
    <s v="CUA0150"/>
    <x v="0"/>
    <x v="1"/>
    <n v="5"/>
    <n v="8780"/>
    <n v="1417.97"/>
    <n v="1548.0021834061131"/>
    <n v="19.61"/>
    <n v="3.46"/>
    <n v="3.01"/>
    <n v="16.149999999999999"/>
    <n v="50.26"/>
    <n v="39.425010052271809"/>
    <n v="17.631004366812224"/>
    <s v="CAMION"/>
    <m/>
    <n v="8780"/>
    <n v="0"/>
    <m/>
  </r>
  <r>
    <x v="2"/>
    <n v="2011"/>
    <x v="3"/>
    <x v="4"/>
    <n v="5"/>
    <s v="CUA0150"/>
    <x v="0"/>
    <x v="1"/>
    <n v="8"/>
    <n v="9546"/>
    <n v="1531.1784"/>
    <n v="1671.5921397379911"/>
    <n v="19.5"/>
    <n v="3.46"/>
    <n v="3.01"/>
    <n v="16.04"/>
    <n v="51.48"/>
    <n v="40.189612530915085"/>
    <n v="17.510917030567683"/>
    <s v="CAMION"/>
    <m/>
    <n v="9546"/>
    <n v="0"/>
    <m/>
  </r>
  <r>
    <x v="2"/>
    <n v="2012"/>
    <x v="3"/>
    <x v="4"/>
    <n v="5"/>
    <s v="CUA0150"/>
    <x v="0"/>
    <x v="1"/>
    <n v="6"/>
    <n v="9248"/>
    <n v="1456.56"/>
    <n v="1590.131004366812"/>
    <n v="19.21"/>
    <n v="3.46"/>
    <n v="3.01"/>
    <n v="15.75"/>
    <n v="51.7"/>
    <n v="39.772256728778473"/>
    <n v="17.194323144104803"/>
    <s v="CAMION"/>
    <m/>
    <n v="9248"/>
    <n v="0"/>
    <m/>
  </r>
  <r>
    <x v="2"/>
    <n v="2013"/>
    <x v="3"/>
    <x v="4"/>
    <n v="5"/>
    <s v="CUA0150"/>
    <x v="0"/>
    <x v="1"/>
    <n v="1"/>
    <n v="9414"/>
    <n v="1540.1304"/>
    <n v="1681.3650655021834"/>
    <n v="19.82"/>
    <n v="3.46"/>
    <n v="3.01"/>
    <n v="16.36"/>
    <n v="49.47"/>
    <n v="39.22422323372254"/>
    <n v="17.860262008733624"/>
    <s v="CAMION"/>
    <m/>
    <n v="9414"/>
    <n v="0"/>
    <m/>
  </r>
  <r>
    <x v="2"/>
    <n v="2014"/>
    <x v="3"/>
    <x v="4"/>
    <n v="5"/>
    <s v="CUA0150"/>
    <x v="0"/>
    <x v="1"/>
    <n v="3"/>
    <n v="7390"/>
    <n v="1164.6639999999998"/>
    <n v="1271.4672489082968"/>
    <n v="19.22"/>
    <n v="3.46"/>
    <n v="3.01"/>
    <n v="15.759999999999998"/>
    <n v="55.49"/>
    <n v="43.181307571332283"/>
    <n v="17.205240174672486"/>
    <s v="CAMION"/>
    <m/>
    <n v="7390"/>
    <n v="0"/>
    <m/>
  </r>
  <r>
    <x v="2"/>
    <n v="2015"/>
    <x v="3"/>
    <x v="4"/>
    <n v="5"/>
    <s v="CUA0150"/>
    <x v="0"/>
    <x v="1"/>
    <n v="4"/>
    <n v="7714"/>
    <n v="1228.0688"/>
    <n v="1340.6864628820958"/>
    <n v="19.38"/>
    <n v="3.46"/>
    <n v="3.01"/>
    <n v="15.919999999999998"/>
    <n v="53.81"/>
    <n v="41.957133578696684"/>
    <n v="17.379912663755455"/>
    <s v="CAMION"/>
    <m/>
    <n v="7714"/>
    <n v="0"/>
    <m/>
  </r>
  <r>
    <x v="2"/>
    <n v="2052"/>
    <x v="4"/>
    <x v="2"/>
    <n v="3"/>
    <s v="CUA0080"/>
    <x v="1"/>
    <x v="1"/>
    <n v="6"/>
    <n v="7168"/>
    <n v="1156.9152000000001"/>
    <n v="1263.0078602620088"/>
    <n v="19.600000000000001"/>
    <n v="3.46"/>
    <n v="3.01"/>
    <n v="16.14"/>
    <n v="53.67"/>
    <n v="42.305201813080082"/>
    <n v="17.620087336244541"/>
    <s v="CAMION"/>
    <m/>
    <n v="7168"/>
    <n v="0"/>
    <m/>
  </r>
  <r>
    <x v="2"/>
    <n v="2053"/>
    <x v="4"/>
    <x v="2"/>
    <n v="3"/>
    <s v="CUA0080"/>
    <x v="1"/>
    <x v="1"/>
    <n v="4"/>
    <n v="8508"/>
    <n v="1372.3403999999998"/>
    <n v="1498.1882096069867"/>
    <n v="19.59"/>
    <n v="3.46"/>
    <n v="3.01"/>
    <n v="16.13"/>
    <n v="49.45"/>
    <n v="38.753709198813056"/>
    <n v="17.609170305676855"/>
    <s v="CAMION"/>
    <m/>
    <n v="8508"/>
    <n v="0"/>
    <m/>
  </r>
  <r>
    <x v="2"/>
    <n v="2101"/>
    <x v="4"/>
    <x v="3"/>
    <n v="3"/>
    <s v="CUA0077"/>
    <x v="1"/>
    <x v="1"/>
    <n v="5"/>
    <n v="6338"/>
    <n v="941.82679999999993"/>
    <n v="1028.1951965065502"/>
    <n v="18.32"/>
    <n v="3.46"/>
    <n v="3.01"/>
    <n v="14.86"/>
    <n v="53.51"/>
    <n v="39.40632394063239"/>
    <n v="16.222707423580786"/>
    <s v="CAMION"/>
    <m/>
    <n v="6338"/>
    <n v="0"/>
    <m/>
  </r>
  <r>
    <x v="2"/>
    <n v="2102"/>
    <x v="4"/>
    <x v="3"/>
    <n v="3"/>
    <s v="CUA0077"/>
    <x v="1"/>
    <x v="1"/>
    <n v="3"/>
    <n v="8172"/>
    <n v="1325.4983999999999"/>
    <n v="1447.050655021834"/>
    <n v="19.68"/>
    <n v="3.46"/>
    <n v="3.01"/>
    <n v="16.22"/>
    <n v="50.59"/>
    <n v="39.829993928354583"/>
    <n v="17.707423580786024"/>
    <s v="CAMION"/>
    <m/>
    <n v="8172"/>
    <n v="0"/>
    <m/>
  </r>
  <r>
    <x v="2"/>
    <n v="2103"/>
    <x v="4"/>
    <x v="1"/>
    <n v="3"/>
    <s v="CUA0078"/>
    <x v="1"/>
    <x v="1"/>
    <n v="4"/>
    <n v="2208"/>
    <n v="365.20319999999998"/>
    <n v="398.6934497816593"/>
    <n v="20"/>
    <n v="3.46"/>
    <n v="3.01"/>
    <n v="16.54"/>
    <n v="54.27"/>
    <n v="43.734966105401277"/>
    <n v="18.056768558951962"/>
    <s v="CARRO"/>
    <m/>
    <n v="2208"/>
    <n v="0"/>
    <m/>
  </r>
  <r>
    <x v="2"/>
    <n v="2104"/>
    <x v="4"/>
    <x v="3"/>
    <n v="3"/>
    <s v="CUA0077"/>
    <x v="1"/>
    <x v="1"/>
    <n v="2"/>
    <n v="7842"/>
    <n v="1309.614"/>
    <n v="1429.7096069868994"/>
    <n v="20.16"/>
    <n v="3.46"/>
    <n v="3.01"/>
    <n v="16.7"/>
    <n v="51.65"/>
    <n v="41.69596690796277"/>
    <n v="18.231441048034934"/>
    <s v="CAMION"/>
    <m/>
    <n v="7842"/>
    <n v="0"/>
    <m/>
  </r>
  <r>
    <x v="2"/>
    <n v="2155"/>
    <x v="1"/>
    <x v="2"/>
    <n v="6"/>
    <s v="CUA0175"/>
    <x v="0"/>
    <x v="1"/>
    <n v="8"/>
    <n v="4684"/>
    <n v="644.98680000000002"/>
    <n v="704.13406113537121"/>
    <n v="17.23"/>
    <n v="3.46"/>
    <n v="3.01"/>
    <n v="13.77"/>
    <n v="54.44"/>
    <n v="37.81826163301141"/>
    <n v="15.032751091703055"/>
    <s v="CARRO"/>
    <m/>
    <n v="4684"/>
    <n v="0"/>
    <m/>
  </r>
  <r>
    <x v="2"/>
    <n v="2156"/>
    <x v="1"/>
    <x v="0"/>
    <n v="6"/>
    <s v="CUA0174"/>
    <x v="0"/>
    <x v="1"/>
    <n v="8"/>
    <n v="8858"/>
    <n v="1299.4685999999999"/>
    <n v="1418.6338427947599"/>
    <n v="18.13"/>
    <n v="3.46"/>
    <n v="3.01"/>
    <n v="14.669999999999998"/>
    <n v="53.42"/>
    <n v="38.922284242164018"/>
    <n v="16.015283842794759"/>
    <s v="CAMION"/>
    <m/>
    <n v="8858"/>
    <n v="0"/>
    <m/>
  </r>
  <r>
    <x v="2"/>
    <n v="2157"/>
    <x v="1"/>
    <x v="2"/>
    <n v="6"/>
    <s v="CUA0175"/>
    <x v="0"/>
    <x v="1"/>
    <n v="8"/>
    <n v="4884"/>
    <n v="697.4351999999999"/>
    <n v="761.3921397379911"/>
    <n v="17.739999999999998"/>
    <n v="3.46"/>
    <n v="3.01"/>
    <n v="14.279999999999998"/>
    <n v="54.72"/>
    <n v="39.178445229681977"/>
    <n v="15.589519650655019"/>
    <s v="CARRO"/>
    <m/>
    <n v="4884"/>
    <n v="0"/>
    <m/>
  </r>
  <r>
    <x v="2"/>
    <n v="2158"/>
    <x v="2"/>
    <x v="1"/>
    <n v="6"/>
    <s v="CUA0179"/>
    <x v="0"/>
    <x v="1"/>
    <n v="6"/>
    <n v="7786"/>
    <n v="1097.8259999999998"/>
    <n v="1198.4999999999998"/>
    <n v="17.559999999999999"/>
    <n v="3.46"/>
    <n v="3.01"/>
    <n v="14.099999999999998"/>
    <n v="54.02"/>
    <n v="38.190517616354938"/>
    <n v="15.393013100436677"/>
    <s v="CAMION"/>
    <m/>
    <n v="7786"/>
    <n v="0"/>
    <m/>
  </r>
  <r>
    <x v="2"/>
    <n v="2159"/>
    <x v="1"/>
    <x v="0"/>
    <n v="6"/>
    <s v="CUA0174"/>
    <x v="0"/>
    <x v="1"/>
    <n v="1"/>
    <n v="4136"/>
    <n v="589.79359999999997"/>
    <n v="643.87947598253265"/>
    <n v="17.72"/>
    <n v="3.46"/>
    <n v="3.01"/>
    <n v="14.259999999999998"/>
    <n v="53.9"/>
    <n v="38.438177874186543"/>
    <n v="15.567685589519648"/>
    <s v="CARRO"/>
    <m/>
    <n v="4136"/>
    <n v="0"/>
    <m/>
  </r>
  <r>
    <x v="2"/>
    <n v="2160"/>
    <x v="1"/>
    <x v="0"/>
    <n v="6"/>
    <s v="CUA0174"/>
    <x v="0"/>
    <x v="1"/>
    <n v="1"/>
    <n v="9010"/>
    <n v="1382.134"/>
    <n v="1508.8799126637552"/>
    <n v="18.8"/>
    <n v="3.46"/>
    <n v="3.01"/>
    <n v="15.34"/>
    <n v="51.05"/>
    <n v="38.406537282941777"/>
    <n v="16.746724890829693"/>
    <s v="CAMION"/>
    <m/>
    <n v="9010"/>
    <n v="0"/>
    <m/>
  </r>
  <r>
    <x v="2"/>
    <n v="2161"/>
    <x v="1"/>
    <x v="0"/>
    <n v="6"/>
    <s v="CUA0174"/>
    <x v="0"/>
    <x v="1"/>
    <n v="3"/>
    <n v="8190"/>
    <n v="1248.9749999999999"/>
    <n v="1363.509825327511"/>
    <n v="18.71"/>
    <n v="3.46"/>
    <n v="3.01"/>
    <n v="15.25"/>
    <n v="52.23"/>
    <n v="39.166841113669662"/>
    <n v="16.648471615720524"/>
    <s v="CAMION"/>
    <m/>
    <n v="8190"/>
    <n v="0"/>
    <m/>
  </r>
  <r>
    <x v="2"/>
    <n v="2162"/>
    <x v="2"/>
    <x v="1"/>
    <n v="6"/>
    <s v="CUA0179"/>
    <x v="0"/>
    <x v="1"/>
    <n v="4"/>
    <n v="10262"/>
    <n v="1495.1733999999999"/>
    <n v="1632.2853711790394"/>
    <n v="18.03"/>
    <n v="3.46"/>
    <n v="3.01"/>
    <n v="14.57"/>
    <n v="39.01"/>
    <n v="29.562223315297594"/>
    <n v="15.906113537117903"/>
    <s v="CAMION"/>
    <m/>
    <n v="10262"/>
    <n v="0"/>
    <m/>
  </r>
  <r>
    <x v="2"/>
    <n v="2163"/>
    <x v="2"/>
    <x v="1"/>
    <n v="6"/>
    <s v="CUA0179"/>
    <x v="0"/>
    <x v="1"/>
    <n v="2"/>
    <n v="6496"/>
    <n v="1023.7696"/>
    <n v="1117.6524017467245"/>
    <n v="19.22"/>
    <n v="3.46"/>
    <n v="3.01"/>
    <n v="15.759999999999998"/>
    <n v="54.06"/>
    <n v="41.837178929037876"/>
    <n v="17.205240174672486"/>
    <s v="CAMION"/>
    <m/>
    <n v="6496"/>
    <n v="0"/>
    <m/>
  </r>
  <r>
    <x v="3"/>
    <n v="1966"/>
    <x v="5"/>
    <x v="0"/>
    <n v="5"/>
    <s v="CUA0149"/>
    <x v="0"/>
    <x v="1"/>
    <n v="3"/>
    <n v="10250"/>
    <n v="1419.625"/>
    <n v="1549.8089519650655"/>
    <n v="17.16"/>
    <n v="3.31"/>
    <n v="3.44"/>
    <n v="13.85"/>
    <n v="55.3"/>
    <n v="38.38926174496644"/>
    <n v="15.120087336244541"/>
    <s v="CAMION"/>
    <m/>
    <n v="10250"/>
    <n v="0"/>
    <m/>
  </r>
  <r>
    <x v="3"/>
    <n v="1967"/>
    <x v="5"/>
    <x v="0"/>
    <n v="5"/>
    <s v="CUA0149"/>
    <x v="0"/>
    <x v="1"/>
    <n v="3"/>
    <n v="8910"/>
    <n v="1245.6179999999999"/>
    <n v="1359.8449781659385"/>
    <n v="17.29"/>
    <n v="3.31"/>
    <n v="3.44"/>
    <n v="13.979999999999999"/>
    <n v="55.01"/>
    <n v="38.430762391642581"/>
    <n v="15.262008733624452"/>
    <s v="CAMION"/>
    <m/>
    <n v="8910"/>
    <n v="0"/>
    <m/>
  </r>
  <r>
    <x v="3"/>
    <n v="1968"/>
    <x v="5"/>
    <x v="0"/>
    <n v="5"/>
    <s v="CUA0149"/>
    <x v="0"/>
    <x v="1"/>
    <n v="4"/>
    <n v="10538"/>
    <n v="1445.8136000000002"/>
    <n v="1578.3991266375547"/>
    <n v="17.03"/>
    <n v="3.31"/>
    <n v="3.44"/>
    <n v="13.72"/>
    <n v="55.68"/>
    <n v="38.425090252707584"/>
    <n v="14.978165938864629"/>
    <s v="CAMION"/>
    <m/>
    <n v="10538"/>
    <n v="0"/>
    <m/>
  </r>
  <r>
    <x v="3"/>
    <n v="1969"/>
    <x v="5"/>
    <x v="0"/>
    <n v="5"/>
    <s v="CUA0149"/>
    <x v="0"/>
    <x v="1"/>
    <n v="4"/>
    <n v="7932"/>
    <n v="1180.2816"/>
    <n v="1288.5170305676857"/>
    <n v="18.190000000000001"/>
    <n v="3.31"/>
    <n v="3.44"/>
    <n v="14.88"/>
    <n v="55.11"/>
    <n v="40.521274225885499"/>
    <n v="16.244541484716159"/>
    <s v="CAMION"/>
    <m/>
    <n v="7932"/>
    <n v="0"/>
    <m/>
  </r>
  <r>
    <x v="3"/>
    <n v="1970"/>
    <x v="5"/>
    <x v="0"/>
    <n v="5"/>
    <s v="CUA0149"/>
    <x v="0"/>
    <x v="1"/>
    <n v="7"/>
    <n v="9292"/>
    <n v="1494.1536000000001"/>
    <n v="1631.1720524017467"/>
    <n v="19.39"/>
    <n v="3.31"/>
    <n v="3.44"/>
    <n v="16.080000000000002"/>
    <n v="55.97"/>
    <n v="44.038155802861681"/>
    <n v="17.554585152838428"/>
    <s v="CAMION"/>
    <m/>
    <n v="9292"/>
    <n v="0"/>
    <m/>
  </r>
  <r>
    <x v="3"/>
    <n v="1971"/>
    <x v="6"/>
    <x v="0"/>
    <n v="6"/>
    <s v="CUA0185"/>
    <x v="0"/>
    <x v="1"/>
    <n v="7"/>
    <n v="4722"/>
    <n v="741.82619999999997"/>
    <n v="809.85393013100429"/>
    <n v="19.02"/>
    <n v="3.31"/>
    <n v="3.44"/>
    <n v="15.709999999999999"/>
    <n v="56.93"/>
    <n v="44.160668678894822"/>
    <n v="17.150655021834059"/>
    <s v="CARRO"/>
    <m/>
    <n v="4722"/>
    <n v="0"/>
    <m/>
  </r>
  <r>
    <x v="3"/>
    <n v="1972"/>
    <x v="5"/>
    <x v="0"/>
    <n v="5"/>
    <s v="CUA0149"/>
    <x v="0"/>
    <x v="1"/>
    <n v="5"/>
    <n v="8048"/>
    <n v="1193.5183999999999"/>
    <n v="1302.9676855895195"/>
    <n v="18.14"/>
    <n v="3.31"/>
    <n v="3.44"/>
    <n v="14.83"/>
    <n v="55.52"/>
    <n v="40.782374100719423"/>
    <n v="16.189956331877728"/>
    <s v="CAMION"/>
    <m/>
    <n v="8048"/>
    <n v="0"/>
    <m/>
  </r>
  <r>
    <x v="3"/>
    <n v="1973"/>
    <x v="6"/>
    <x v="0"/>
    <n v="6"/>
    <s v="CUA0185"/>
    <x v="0"/>
    <x v="1"/>
    <n v="8"/>
    <n v="4708"/>
    <n v="755.63400000000013"/>
    <n v="824.92794759825335"/>
    <n v="19.21"/>
    <n v="3.16"/>
    <n v="3.16"/>
    <n v="16.05"/>
    <n v="57.43"/>
    <n v="45.125675358233494"/>
    <n v="17.521834061135372"/>
    <s v="CARRO"/>
    <m/>
    <n v="4708"/>
    <n v="0"/>
    <m/>
  </r>
  <r>
    <x v="3"/>
    <n v="1974"/>
    <x v="5"/>
    <x v="0"/>
    <n v="5"/>
    <s v="CUA0149"/>
    <x v="0"/>
    <x v="1"/>
    <n v="8"/>
    <n v="8622"/>
    <n v="1364.8625999999997"/>
    <n v="1490.0246724890828"/>
    <n v="18.989999999999998"/>
    <n v="3.16"/>
    <n v="3.16"/>
    <n v="15.829999999999998"/>
    <n v="53.69"/>
    <n v="41.006262146404659"/>
    <n v="17.281659388646286"/>
    <s v="CAMION"/>
    <m/>
    <n v="8622"/>
    <n v="0"/>
    <m/>
  </r>
  <r>
    <x v="3"/>
    <n v="1975"/>
    <x v="6"/>
    <x v="0"/>
    <n v="6"/>
    <s v="CUA0185"/>
    <x v="0"/>
    <x v="1"/>
    <n v="8"/>
    <n v="4874"/>
    <n v="789.1006000000001"/>
    <n v="861.46353711790391"/>
    <n v="19.350000000000001"/>
    <n v="3.16"/>
    <n v="3.16"/>
    <n v="16.190000000000001"/>
    <n v="56.26"/>
    <n v="44.238683127572017"/>
    <n v="17.674672489082969"/>
    <s v="CARRO"/>
    <m/>
    <n v="4874"/>
    <n v="0"/>
    <m/>
  </r>
  <r>
    <x v="3"/>
    <n v="2016"/>
    <x v="3"/>
    <x v="4"/>
    <n v="5"/>
    <s v="CUA0150"/>
    <x v="0"/>
    <x v="1"/>
    <n v="1"/>
    <n v="8308"/>
    <n v="1326.7876000000001"/>
    <n v="1448.4580786026199"/>
    <n v="19.28"/>
    <n v="3.31"/>
    <n v="3.44"/>
    <n v="15.97"/>
    <n v="51.17"/>
    <n v="39.483923817325419"/>
    <n v="17.434497816593886"/>
    <s v="CAMION"/>
    <m/>
    <n v="8308"/>
    <n v="0"/>
    <m/>
  </r>
  <r>
    <x v="3"/>
    <n v="2017"/>
    <x v="3"/>
    <x v="4"/>
    <n v="5"/>
    <s v="CUA0150"/>
    <x v="0"/>
    <x v="1"/>
    <n v="1"/>
    <n v="7550"/>
    <n v="1238.9549999999999"/>
    <n v="1352.57096069869"/>
    <n v="19.72"/>
    <n v="3.31"/>
    <n v="3.44"/>
    <n v="16.41"/>
    <n v="52.12"/>
    <n v="41.186299081035919"/>
    <n v="17.914847161572052"/>
    <s v="CAMION"/>
    <m/>
    <n v="7550"/>
    <n v="0"/>
    <m/>
  </r>
  <r>
    <x v="3"/>
    <n v="2018"/>
    <x v="3"/>
    <x v="4"/>
    <n v="5"/>
    <s v="CUA0150"/>
    <x v="0"/>
    <x v="1"/>
    <n v="1"/>
    <n v="10242"/>
    <n v="1619.2602000000002"/>
    <n v="1767.7513100436681"/>
    <n v="19.12"/>
    <n v="3.31"/>
    <n v="3.44"/>
    <n v="15.81"/>
    <n v="52.65"/>
    <n v="40.38014783526927"/>
    <n v="17.259825327510917"/>
    <s v="CAMION"/>
    <m/>
    <n v="10242"/>
    <n v="0"/>
    <m/>
  </r>
  <r>
    <x v="3"/>
    <n v="2019"/>
    <x v="3"/>
    <x v="4"/>
    <n v="5"/>
    <s v="CUA0150"/>
    <x v="0"/>
    <x v="1"/>
    <n v="1"/>
    <n v="7666"/>
    <n v="1218.894"/>
    <n v="1330.6703056768558"/>
    <n v="19.21"/>
    <n v="3.31"/>
    <n v="3.44"/>
    <n v="15.9"/>
    <n v="51.98"/>
    <n v="40.004164931278638"/>
    <n v="17.358078602620086"/>
    <s v="CAMION"/>
    <m/>
    <n v="7666"/>
    <n v="0"/>
    <m/>
  </r>
  <r>
    <x v="3"/>
    <n v="2020"/>
    <x v="3"/>
    <x v="4"/>
    <n v="5"/>
    <s v="CUA0150"/>
    <x v="0"/>
    <x v="1"/>
    <n v="3"/>
    <n v="8682"/>
    <n v="1285.8042"/>
    <n v="1403.7163755458514"/>
    <n v="18.12"/>
    <n v="3.31"/>
    <n v="3.44"/>
    <n v="14.81"/>
    <n v="52.61"/>
    <n v="38.235914749947248"/>
    <n v="16.168122270742359"/>
    <s v="CAMION"/>
    <m/>
    <n v="8682"/>
    <n v="0"/>
    <m/>
  </r>
  <r>
    <x v="3"/>
    <n v="2021"/>
    <x v="3"/>
    <x v="4"/>
    <n v="5"/>
    <s v="CUA0150"/>
    <x v="0"/>
    <x v="1"/>
    <n v="2"/>
    <n v="9880"/>
    <n v="1545.2319999999997"/>
    <n v="1686.9344978165934"/>
    <n v="18.95"/>
    <n v="3.31"/>
    <n v="3.44"/>
    <n v="15.639999999999999"/>
    <n v="50.99"/>
    <n v="38.665578453376867"/>
    <n v="17.074235807860259"/>
    <s v="CAMION"/>
    <m/>
    <n v="9880"/>
    <n v="0"/>
    <m/>
  </r>
  <r>
    <x v="3"/>
    <n v="2022"/>
    <x v="3"/>
    <x v="4"/>
    <n v="5"/>
    <s v="CUA0150"/>
    <x v="0"/>
    <x v="1"/>
    <n v="2"/>
    <n v="8296"/>
    <n v="1295.0056000000002"/>
    <n v="1413.7615720524018"/>
    <n v="18.920000000000002"/>
    <n v="3.31"/>
    <n v="3.44"/>
    <n v="15.610000000000001"/>
    <n v="58.83"/>
    <n v="45.955793053194078"/>
    <n v="17.041484716157207"/>
    <s v="CAMION"/>
    <m/>
    <n v="8296"/>
    <n v="0"/>
    <m/>
  </r>
  <r>
    <x v="3"/>
    <n v="2023"/>
    <x v="3"/>
    <x v="4"/>
    <n v="5"/>
    <s v="CUA0150"/>
    <x v="0"/>
    <x v="1"/>
    <n v="4"/>
    <n v="9400"/>
    <n v="1314.12"/>
    <n v="1434.6288209606982"/>
    <n v="17.29"/>
    <n v="3.31"/>
    <n v="3.44"/>
    <n v="13.979999999999999"/>
    <n v="56"/>
    <n v="39.295454545454547"/>
    <n v="15.262008733624452"/>
    <s v="CAMION"/>
    <m/>
    <n v="9400"/>
    <n v="0"/>
    <m/>
  </r>
  <r>
    <x v="3"/>
    <n v="2024"/>
    <x v="7"/>
    <x v="3"/>
    <n v="3"/>
    <s v="CUA0098"/>
    <x v="0"/>
    <x v="1"/>
    <n v="5"/>
    <n v="8434"/>
    <n v="1324.1380000000001"/>
    <n v="1445.5655021834061"/>
    <n v="19.010000000000002"/>
    <n v="3.31"/>
    <n v="3.44"/>
    <n v="15.700000000000001"/>
    <n v="53.65"/>
    <n v="41.014023732470335"/>
    <n v="17.139737991266376"/>
    <s v="CAMION"/>
    <m/>
    <n v="8434"/>
    <n v="0"/>
    <m/>
  </r>
  <r>
    <x v="3"/>
    <n v="2025"/>
    <x v="5"/>
    <x v="3"/>
    <n v="5"/>
    <s v="CUA0147"/>
    <x v="0"/>
    <x v="1"/>
    <n v="5"/>
    <n v="8924"/>
    <n v="1278.8091999999999"/>
    <n v="1396.0799126637555"/>
    <n v="17.64"/>
    <n v="3.31"/>
    <n v="3.44"/>
    <n v="14.33"/>
    <n v="55.04"/>
    <n v="39.234875444839858"/>
    <n v="15.64410480349345"/>
    <s v="CAMION"/>
    <m/>
    <n v="8924"/>
    <n v="0"/>
    <m/>
  </r>
  <r>
    <x v="3"/>
    <n v="2026"/>
    <x v="5"/>
    <x v="3"/>
    <n v="5"/>
    <s v="CUA0147"/>
    <x v="0"/>
    <x v="1"/>
    <n v="6"/>
    <n v="10568"/>
    <n v="1453.1"/>
    <n v="1586.3537117903929"/>
    <n v="16.91"/>
    <n v="3.16"/>
    <n v="3.16"/>
    <n v="13.75"/>
    <n v="56.24"/>
    <n v="38.642595978062161"/>
    <n v="15.010917030567684"/>
    <s v="CAMION"/>
    <m/>
    <n v="10568"/>
    <n v="0"/>
    <m/>
  </r>
  <r>
    <x v="3"/>
    <n v="2054"/>
    <x v="4"/>
    <x v="2"/>
    <n v="3"/>
    <s v="CUA0080"/>
    <x v="1"/>
    <x v="1"/>
    <n v="2"/>
    <n v="7320"/>
    <n v="1092.144"/>
    <n v="1192.2969432314412"/>
    <n v="18.23"/>
    <n v="3.31"/>
    <n v="3.44"/>
    <n v="14.92"/>
    <n v="54.78"/>
    <n v="40.314020344980101"/>
    <n v="16.2882096069869"/>
    <s v="CAMION"/>
    <m/>
    <n v="7320"/>
    <n v="0"/>
    <m/>
  </r>
  <r>
    <x v="3"/>
    <n v="2055"/>
    <x v="4"/>
    <x v="2"/>
    <n v="3"/>
    <s v="CUA0080"/>
    <x v="1"/>
    <x v="1"/>
    <n v="8"/>
    <n v="8388"/>
    <n v="1314.3996"/>
    <n v="1434.9340611353712"/>
    <n v="18.98"/>
    <n v="3.31"/>
    <n v="3.44"/>
    <n v="15.67"/>
    <n v="56.26"/>
    <n v="43.392775491540924"/>
    <n v="17.106986899563317"/>
    <s v="CAMION"/>
    <m/>
    <n v="8388"/>
    <n v="0"/>
    <m/>
  </r>
  <r>
    <x v="3"/>
    <n v="2105"/>
    <x v="4"/>
    <x v="4"/>
    <n v="3"/>
    <s v="CUA0076"/>
    <x v="1"/>
    <x v="1"/>
    <n v="7"/>
    <n v="8156"/>
    <n v="1305.7756000000002"/>
    <n v="1425.5192139737992"/>
    <n v="19.32"/>
    <n v="3.31"/>
    <n v="3.44"/>
    <n v="16.010000000000002"/>
    <n v="57.13"/>
    <n v="45.066480055983213"/>
    <n v="17.478165938864631"/>
    <s v="CAMION"/>
    <m/>
    <n v="8156"/>
    <n v="0"/>
    <m/>
  </r>
  <r>
    <x v="3"/>
    <n v="2106"/>
    <x v="4"/>
    <x v="1"/>
    <n v="3"/>
    <s v="CUA0078"/>
    <x v="1"/>
    <x v="1"/>
    <n v="6"/>
    <n v="8442"/>
    <n v="1218.1805999999999"/>
    <n v="1329.891484716157"/>
    <n v="17.59"/>
    <n v="3.16"/>
    <n v="3.16"/>
    <n v="14.43"/>
    <n v="56.09"/>
    <n v="40.059212024595766"/>
    <n v="15.753275109170305"/>
    <s v="CAMION"/>
    <m/>
    <n v="8442"/>
    <n v="0"/>
    <m/>
  </r>
  <r>
    <x v="3"/>
    <n v="2107"/>
    <x v="4"/>
    <x v="1"/>
    <n v="3"/>
    <s v="CUA0078"/>
    <x v="1"/>
    <x v="1"/>
    <n v="6"/>
    <n v="7368"/>
    <n v="1156.7759999999998"/>
    <n v="1262.8558951965063"/>
    <n v="18.86"/>
    <n v="3.16"/>
    <n v="3.16"/>
    <n v="15.7"/>
    <n v="53.66"/>
    <n v="40.699179974104446"/>
    <n v="17.139737991266372"/>
    <s v="CAMION"/>
    <m/>
    <n v="7368"/>
    <n v="0"/>
    <m/>
  </r>
  <r>
    <x v="3"/>
    <n v="2164"/>
    <x v="5"/>
    <x v="1"/>
    <n v="5"/>
    <s v="CUA0148"/>
    <x v="0"/>
    <x v="1"/>
    <n v="1"/>
    <n v="9926"/>
    <n v="1423.3884"/>
    <n v="1553.917467248908"/>
    <n v="17.5"/>
    <n v="3.16"/>
    <n v="3.16"/>
    <n v="14.34"/>
    <n v="55.34"/>
    <n v="39.18495297805643"/>
    <n v="15.655021834061134"/>
    <s v="CAMION"/>
    <m/>
    <n v="9926"/>
    <n v="0"/>
    <m/>
  </r>
  <r>
    <x v="3"/>
    <n v="2165"/>
    <x v="5"/>
    <x v="1"/>
    <n v="5"/>
    <s v="CUA0148"/>
    <x v="0"/>
    <x v="1"/>
    <n v="1"/>
    <n v="8432"/>
    <n v="1151.8111999999999"/>
    <n v="1257.435807860262"/>
    <n v="16.82"/>
    <n v="3.16"/>
    <n v="3.16"/>
    <n v="13.66"/>
    <n v="54.13"/>
    <n v="36.668846740789192"/>
    <n v="14.912663755458516"/>
    <s v="CAMION"/>
    <m/>
    <n v="8432"/>
    <n v="0"/>
    <m/>
  </r>
  <r>
    <x v="3"/>
    <n v="2166"/>
    <x v="5"/>
    <x v="1"/>
    <n v="5"/>
    <s v="CUA0148"/>
    <x v="0"/>
    <x v="1"/>
    <n v="1"/>
    <n v="9948"/>
    <n v="1337.0112000000001"/>
    <n v="1459.6192139737991"/>
    <n v="16.600000000000001"/>
    <n v="3.16"/>
    <n v="3.16"/>
    <n v="13.440000000000001"/>
    <n v="56.02"/>
    <n v="37.744429286039114"/>
    <n v="14.672489082969433"/>
    <s v="CAMION"/>
    <m/>
    <n v="9948"/>
    <n v="0"/>
    <m/>
  </r>
  <r>
    <x v="3"/>
    <n v="2167"/>
    <x v="5"/>
    <x v="1"/>
    <n v="5"/>
    <s v="CUA0148"/>
    <x v="0"/>
    <x v="1"/>
    <n v="2"/>
    <n v="8356"/>
    <n v="1150.6212"/>
    <n v="1256.1366812227072"/>
    <n v="16.93"/>
    <n v="3.16"/>
    <n v="3.16"/>
    <n v="13.77"/>
    <n v="55.2"/>
    <n v="37.790178571428577"/>
    <n v="15.032751091703055"/>
    <s v="CAMION"/>
    <m/>
    <n v="8356"/>
    <n v="0"/>
    <m/>
  </r>
  <r>
    <x v="3"/>
    <n v="2168"/>
    <x v="5"/>
    <x v="1"/>
    <n v="5"/>
    <s v="CUA0148"/>
    <x v="0"/>
    <x v="1"/>
    <n v="2"/>
    <n v="9058"/>
    <n v="1182.0690000000002"/>
    <n v="1290.4683406113538"/>
    <n v="16.21"/>
    <n v="3.16"/>
    <n v="3.16"/>
    <n v="13.05"/>
    <n v="55.44"/>
    <n v="36.377917414721722"/>
    <n v="14.246724890829695"/>
    <s v="CAMION"/>
    <m/>
    <n v="9058"/>
    <n v="0"/>
    <m/>
  </r>
  <r>
    <x v="3"/>
    <n v="2169"/>
    <x v="5"/>
    <x v="1"/>
    <n v="5"/>
    <s v="CUA0148"/>
    <x v="0"/>
    <x v="1"/>
    <n v="3"/>
    <n v="9106"/>
    <n v="1163.7467999999999"/>
    <n v="1270.4659388646287"/>
    <n v="15.94"/>
    <n v="3.16"/>
    <n v="3.16"/>
    <n v="12.78"/>
    <n v="57.39"/>
    <n v="37.409058906360009"/>
    <n v="13.951965065502183"/>
    <s v="CAMION"/>
    <m/>
    <n v="9106"/>
    <n v="0"/>
    <m/>
  </r>
  <r>
    <x v="3"/>
    <n v="2170"/>
    <x v="5"/>
    <x v="1"/>
    <n v="5"/>
    <s v="CUA0148"/>
    <x v="0"/>
    <x v="1"/>
    <n v="3"/>
    <n v="9242"/>
    <n v="1146.9322"/>
    <n v="1252.1093886462882"/>
    <n v="15.57"/>
    <n v="3.16"/>
    <n v="3.16"/>
    <n v="12.41"/>
    <n v="56.31"/>
    <n v="35.637445639734494"/>
    <n v="13.548034934497815"/>
    <s v="CAMION"/>
    <m/>
    <n v="9242"/>
    <n v="0"/>
    <m/>
  </r>
  <r>
    <x v="3"/>
    <n v="2172"/>
    <x v="5"/>
    <x v="1"/>
    <n v="5"/>
    <s v="CUA0148"/>
    <x v="0"/>
    <x v="1"/>
    <n v="4"/>
    <n v="9856"/>
    <n v="1441.9328"/>
    <n v="1574.1624454148468"/>
    <n v="17.79"/>
    <n v="3.16"/>
    <n v="3.16"/>
    <n v="14.629999999999999"/>
    <n v="56.69"/>
    <n v="41.075963980604932"/>
    <n v="15.971615720524015"/>
    <s v="CAMION"/>
    <m/>
    <n v="9856"/>
    <n v="0"/>
    <m/>
  </r>
  <r>
    <x v="3"/>
    <n v="2201"/>
    <x v="6"/>
    <x v="0"/>
    <n v="6"/>
    <s v="CUA0185"/>
    <x v="0"/>
    <x v="1"/>
    <n v="1"/>
    <n v="4748"/>
    <n v="772.97440000000006"/>
    <n v="843.85851528384285"/>
    <n v="19.59"/>
    <n v="3.31"/>
    <n v="3.44"/>
    <n v="16.28"/>
    <n v="57.55"/>
    <n v="46.148409893992934"/>
    <n v="17.772925764192141"/>
    <s v="CARRO"/>
    <m/>
    <n v="4748"/>
    <n v="0"/>
    <m/>
  </r>
  <r>
    <x v="3"/>
    <n v="2202"/>
    <x v="6"/>
    <x v="0"/>
    <n v="6"/>
    <s v="CUA0185"/>
    <x v="0"/>
    <x v="1"/>
    <n v="7"/>
    <n v="5070"/>
    <n v="819.31200000000001"/>
    <n v="894.4454148471616"/>
    <n v="19.47"/>
    <n v="3.31"/>
    <n v="3.44"/>
    <n v="16.16"/>
    <n v="56.3"/>
    <n v="44.553775743707085"/>
    <n v="17.641921397379914"/>
    <s v="CAMION"/>
    <m/>
    <n v="5070"/>
    <n v="0"/>
    <m/>
  </r>
  <r>
    <x v="3"/>
    <n v="2203"/>
    <x v="8"/>
    <x v="3"/>
    <n v="5"/>
    <s v="CUA0156"/>
    <x v="0"/>
    <x v="1"/>
    <n v="2"/>
    <n v="9248"/>
    <n v="1331.7119999999998"/>
    <n v="1453.8340611353708"/>
    <n v="17.559999999999999"/>
    <n v="3.16"/>
    <n v="3.16"/>
    <n v="14.399999999999999"/>
    <n v="52.86"/>
    <n v="37.250742469240556"/>
    <n v="15.720524017467246"/>
    <s v="CAMION"/>
    <s v="12% ESCAMA SOBRE FRUTA"/>
    <n v="9248"/>
    <n v="0"/>
    <m/>
  </r>
  <r>
    <x v="3"/>
    <n v="2204"/>
    <x v="8"/>
    <x v="4"/>
    <n v="5"/>
    <s v="CUA0155"/>
    <x v="0"/>
    <x v="1"/>
    <n v="3"/>
    <n v="9270"/>
    <n v="1410.894"/>
    <n v="1540.2772925764191"/>
    <n v="18.38"/>
    <n v="3.16"/>
    <n v="3.16"/>
    <n v="15.219999999999999"/>
    <n v="55.4"/>
    <n v="41.210762331838566"/>
    <n v="16.615720524017465"/>
    <s v="CAMION"/>
    <m/>
    <n v="9270"/>
    <n v="0"/>
    <m/>
  </r>
  <r>
    <x v="4"/>
    <n v="1976"/>
    <x v="5"/>
    <x v="0"/>
    <n v="5"/>
    <s v="CUA0149"/>
    <x v="0"/>
    <x v="1"/>
    <n v="6"/>
    <n v="9626"/>
    <n v="1352.4530000000002"/>
    <n v="1476.4770742358078"/>
    <n v="17.21"/>
    <n v="3.16"/>
    <n v="3.16"/>
    <n v="14.05"/>
    <n v="55.96"/>
    <n v="39.078110808356044"/>
    <n v="15.338427947598253"/>
    <s v="CAMION"/>
    <m/>
    <n v="9626"/>
    <n v="0"/>
    <m/>
  </r>
  <r>
    <x v="4"/>
    <n v="1977"/>
    <x v="6"/>
    <x v="0"/>
    <n v="6"/>
    <s v="CUA0185"/>
    <x v="0"/>
    <x v="1"/>
    <n v="8"/>
    <n v="5092"/>
    <n v="722.55480000000011"/>
    <n v="788.81528384279477"/>
    <n v="17.350000000000001"/>
    <n v="3.16"/>
    <n v="3.16"/>
    <n v="14.190000000000001"/>
    <n v="54.65"/>
    <n v="38.257993384785003"/>
    <n v="15.491266375545852"/>
    <s v="CAMION"/>
    <s v="12% ESCAMA SOBRE FRUTA"/>
    <n v="5092"/>
    <n v="0"/>
    <m/>
  </r>
  <r>
    <x v="4"/>
    <n v="1978"/>
    <x v="5"/>
    <x v="0"/>
    <n v="5"/>
    <s v="CUA0149"/>
    <x v="0"/>
    <x v="1"/>
    <n v="1"/>
    <n v="8636"/>
    <n v="1288.4911999999997"/>
    <n v="1406.6497816593883"/>
    <n v="18.079999999999998"/>
    <n v="3.16"/>
    <n v="3.16"/>
    <n v="14.919999999999998"/>
    <n v="55.01"/>
    <n v="40.186708157368301"/>
    <n v="16.288209606986896"/>
    <s v="CAMION"/>
    <m/>
    <n v="8636"/>
    <n v="0"/>
    <m/>
  </r>
  <r>
    <x v="4"/>
    <n v="1979"/>
    <x v="6"/>
    <x v="0"/>
    <n v="6"/>
    <s v="CUA0185"/>
    <x v="0"/>
    <x v="1"/>
    <n v="1"/>
    <n v="5092"/>
    <n v="797.91639999999984"/>
    <n v="871.08777292576417"/>
    <n v="18.829999999999998"/>
    <n v="3.16"/>
    <n v="3.16"/>
    <n v="15.669999999999998"/>
    <n v="55.27"/>
    <n v="42.097026604068851"/>
    <n v="17.106986899563317"/>
    <s v="CAMION"/>
    <m/>
    <n v="5092"/>
    <n v="0"/>
    <m/>
  </r>
  <r>
    <x v="4"/>
    <n v="1980"/>
    <x v="6"/>
    <x v="0"/>
    <n v="6"/>
    <s v="CUA0185"/>
    <x v="0"/>
    <x v="1"/>
    <n v="2"/>
    <n v="5234"/>
    <n v="796.61479999999995"/>
    <n v="869.66681222707416"/>
    <n v="18.38"/>
    <n v="3.16"/>
    <n v="3.16"/>
    <n v="15.219999999999999"/>
    <n v="54.88"/>
    <n v="40.73581560283688"/>
    <n v="16.615720524017465"/>
    <s v="CAMION"/>
    <m/>
    <n v="5234"/>
    <n v="0"/>
    <m/>
  </r>
  <r>
    <x v="4"/>
    <n v="1981"/>
    <x v="5"/>
    <x v="0"/>
    <n v="5"/>
    <s v="CUA0149"/>
    <x v="0"/>
    <x v="1"/>
    <n v="3"/>
    <n v="13010"/>
    <n v="1950.1989999999998"/>
    <n v="2129.0382096069866"/>
    <n v="18.149999999999999"/>
    <n v="3.16"/>
    <n v="3.16"/>
    <n v="14.989999999999998"/>
    <n v="55.33"/>
    <n v="40.63129617192746"/>
    <n v="16.364628820960696"/>
    <s v="CAMION"/>
    <m/>
    <n v="13010"/>
    <n v="0"/>
    <m/>
  </r>
  <r>
    <x v="4"/>
    <n v="1982"/>
    <x v="5"/>
    <x v="1"/>
    <n v="5"/>
    <s v="CUA0148"/>
    <x v="0"/>
    <x v="1"/>
    <n v="3"/>
    <n v="5994"/>
    <n v="869.72940000000006"/>
    <n v="949.48624454148478"/>
    <n v="17.670000000000002"/>
    <n v="3.16"/>
    <n v="3.16"/>
    <n v="14.510000000000002"/>
    <n v="53.04"/>
    <n v="37.627768313458262"/>
    <n v="15.840611353711791"/>
    <s v="CAMION"/>
    <m/>
    <n v="5994"/>
    <n v="0"/>
    <m/>
  </r>
  <r>
    <x v="4"/>
    <n v="1983"/>
    <x v="5"/>
    <x v="1"/>
    <n v="5"/>
    <s v="CUA0148"/>
    <x v="0"/>
    <x v="1"/>
    <n v="4"/>
    <n v="10146"/>
    <n v="1536.1043999999999"/>
    <n v="1676.9698689956331"/>
    <n v="18.3"/>
    <n v="3.16"/>
    <n v="3.16"/>
    <n v="15.14"/>
    <n v="53.97"/>
    <n v="39.756680425809257"/>
    <n v="16.528384279475983"/>
    <s v="CAMION"/>
    <m/>
    <n v="10146"/>
    <n v="0"/>
    <m/>
  </r>
  <r>
    <x v="4"/>
    <n v="1984"/>
    <x v="6"/>
    <x v="0"/>
    <n v="6"/>
    <s v="CUA0185"/>
    <x v="0"/>
    <x v="1"/>
    <n v="2"/>
    <n v="4940"/>
    <n v="692.09399999999994"/>
    <n v="755.56113537117892"/>
    <n v="17.07"/>
    <n v="3.06"/>
    <n v="3.16"/>
    <n v="14.01"/>
    <n v="54.63"/>
    <n v="37.6239806039233"/>
    <n v="15.29475982532751"/>
    <s v="CARRO"/>
    <m/>
    <n v="4940"/>
    <n v="0"/>
    <m/>
  </r>
  <r>
    <x v="4"/>
    <n v="1985"/>
    <x v="5"/>
    <x v="1"/>
    <n v="5"/>
    <s v="CUA0148"/>
    <x v="0"/>
    <x v="1"/>
    <n v="7"/>
    <n v="8314"/>
    <n v="1168.9484000000002"/>
    <n v="1276.1445414847162"/>
    <n v="17.12"/>
    <n v="3.06"/>
    <n v="3.16"/>
    <n v="14.06"/>
    <n v="56.07"/>
    <n v="38.971090371044845"/>
    <n v="15.34934497816594"/>
    <s v="CAMION"/>
    <m/>
    <n v="8314"/>
    <n v="0"/>
    <m/>
  </r>
  <r>
    <x v="4"/>
    <n v="1986"/>
    <x v="6"/>
    <x v="0"/>
    <n v="6"/>
    <s v="CUA0185"/>
    <x v="0"/>
    <x v="1"/>
    <n v="4"/>
    <n v="4644"/>
    <n v="749.07720000000018"/>
    <n v="817.76986899563326"/>
    <n v="19.190000000000001"/>
    <n v="3.06"/>
    <n v="2.74"/>
    <n v="16.130000000000003"/>
    <n v="56.88"/>
    <n v="44.503710575139152"/>
    <n v="17.609170305676859"/>
    <s v="CARRO"/>
    <m/>
    <n v="4644"/>
    <n v="0"/>
    <m/>
  </r>
  <r>
    <x v="4"/>
    <n v="1987"/>
    <x v="6"/>
    <x v="2"/>
    <n v="6"/>
    <s v="CUA0186"/>
    <x v="0"/>
    <x v="1"/>
    <n v="5"/>
    <n v="5188"/>
    <n v="718.53800000000001"/>
    <n v="784.4301310043669"/>
    <n v="16.91"/>
    <n v="3.06"/>
    <n v="2.74"/>
    <n v="13.85"/>
    <n v="58.07"/>
    <n v="40.329119961841165"/>
    <n v="15.120087336244541"/>
    <s v="CAMION"/>
    <m/>
    <n v="5188"/>
    <n v="0"/>
    <m/>
  </r>
  <r>
    <x v="4"/>
    <n v="1988"/>
    <x v="5"/>
    <x v="1"/>
    <n v="5"/>
    <s v="CUA0148"/>
    <x v="0"/>
    <x v="1"/>
    <n v="5"/>
    <n v="9544"/>
    <n v="1485.0464000000002"/>
    <n v="1621.229694323144"/>
    <n v="18.62"/>
    <n v="3.06"/>
    <n v="2.74"/>
    <n v="15.56"/>
    <n v="55.49"/>
    <n v="41.833295888564372"/>
    <n v="16.986899563318776"/>
    <s v="CAMION"/>
    <m/>
    <n v="9544"/>
    <n v="0"/>
    <m/>
  </r>
  <r>
    <x v="4"/>
    <n v="1989"/>
    <x v="6"/>
    <x v="0"/>
    <n v="6"/>
    <s v="CUA0185"/>
    <x v="0"/>
    <x v="1"/>
    <n v="5"/>
    <n v="5466"/>
    <n v="904.07640000000015"/>
    <n v="986.98296943231446"/>
    <n v="19.600000000000001"/>
    <n v="3.06"/>
    <n v="2.74"/>
    <n v="16.540000000000003"/>
    <n v="56.32"/>
    <n v="44.871794871794876"/>
    <n v="18.056768558951966"/>
    <s v="CARRO"/>
    <m/>
    <n v="5466"/>
    <n v="0"/>
    <m/>
  </r>
  <r>
    <x v="4"/>
    <n v="1990"/>
    <x v="5"/>
    <x v="1"/>
    <n v="5"/>
    <s v="CUA0148"/>
    <x v="0"/>
    <x v="1"/>
    <n v="8"/>
    <n v="4252"/>
    <n v="716.88720000000012"/>
    <n v="782.6279475982534"/>
    <n v="19.920000000000002"/>
    <n v="3.06"/>
    <n v="2.74"/>
    <n v="16.860000000000003"/>
    <n v="55.12"/>
    <n v="44.385026737967912"/>
    <n v="18.406113537117907"/>
    <s v="CAMION"/>
    <m/>
    <n v="4252"/>
    <n v="0"/>
    <m/>
  </r>
  <r>
    <x v="4"/>
    <n v="2027"/>
    <x v="5"/>
    <x v="3"/>
    <n v="5"/>
    <s v="CUA0147"/>
    <x v="0"/>
    <x v="1"/>
    <n v="8"/>
    <n v="8564"/>
    <n v="1177.55"/>
    <n v="1285.5349344978163"/>
    <n v="16.809999999999999"/>
    <n v="3.06"/>
    <n v="2.74"/>
    <n v="13.749999999999998"/>
    <n v="57.26"/>
    <n v="39.330837622835745"/>
    <n v="15.010917030567683"/>
    <s v="CAMION"/>
    <m/>
    <n v="8564"/>
    <n v="0"/>
    <m/>
  </r>
  <r>
    <x v="4"/>
    <n v="2028"/>
    <x v="5"/>
    <x v="3"/>
    <n v="5"/>
    <s v="CUA0147"/>
    <x v="0"/>
    <x v="1"/>
    <n v="8"/>
    <n v="8356"/>
    <n v="1161.4840000000002"/>
    <n v="1267.9956331877729"/>
    <n v="16.96"/>
    <n v="3.06"/>
    <n v="2.74"/>
    <n v="13.9"/>
    <n v="57.55"/>
    <n v="39.952885747938751"/>
    <n v="15.174672489082969"/>
    <s v="CAMION"/>
    <m/>
    <n v="8356"/>
    <n v="0"/>
    <m/>
  </r>
  <r>
    <x v="4"/>
    <n v="2029"/>
    <x v="5"/>
    <x v="3"/>
    <n v="5"/>
    <s v="CUA0147"/>
    <x v="0"/>
    <x v="1"/>
    <n v="6"/>
    <n v="8140"/>
    <n v="1107.854"/>
    <n v="1209.4475982532751"/>
    <n v="16.670000000000002"/>
    <n v="3.06"/>
    <n v="2.74"/>
    <n v="13.610000000000001"/>
    <n v="56.87"/>
    <n v="38.65059123579875"/>
    <n v="14.858078602620088"/>
    <s v="CAMION"/>
    <m/>
    <n v="8140"/>
    <n v="0"/>
    <m/>
  </r>
  <r>
    <x v="4"/>
    <n v="2030"/>
    <x v="5"/>
    <x v="3"/>
    <n v="5"/>
    <s v="CUA0147"/>
    <x v="0"/>
    <x v="1"/>
    <n v="6"/>
    <n v="9164"/>
    <n v="1333.3619999999999"/>
    <n v="1455.6353711790391"/>
    <n v="17.61"/>
    <n v="3.06"/>
    <n v="2.74"/>
    <n v="14.549999999999999"/>
    <n v="55.41"/>
    <n v="39.49315990132316"/>
    <n v="15.884279475982531"/>
    <s v="CAMION"/>
    <m/>
    <n v="9164"/>
    <n v="0"/>
    <m/>
  </r>
  <r>
    <x v="4"/>
    <n v="2031"/>
    <x v="5"/>
    <x v="0"/>
    <n v="5"/>
    <s v="CUA0149"/>
    <x v="0"/>
    <x v="1"/>
    <n v="1"/>
    <n v="5742"/>
    <n v="839.48039999999992"/>
    <n v="916.46331877729256"/>
    <n v="17.68"/>
    <n v="3.06"/>
    <n v="2.74"/>
    <n v="14.62"/>
    <n v="56.24"/>
    <n v="40.402193784277877"/>
    <n v="15.960698689956331"/>
    <s v="CAMION"/>
    <m/>
    <n v="5742"/>
    <n v="0"/>
    <m/>
  </r>
  <r>
    <x v="4"/>
    <n v="2032"/>
    <x v="8"/>
    <x v="3"/>
    <n v="5"/>
    <s v="CUA0156"/>
    <x v="0"/>
    <x v="1"/>
    <n v="3"/>
    <n v="7926"/>
    <n v="1084.2767999999999"/>
    <n v="1183.7082969432313"/>
    <n v="16.739999999999998"/>
    <n v="3.06"/>
    <n v="2.74"/>
    <n v="13.679999999999998"/>
    <n v="58.2"/>
    <n v="40.047846889952154"/>
    <n v="14.934497816593884"/>
    <s v="CAMION"/>
    <m/>
    <n v="7926"/>
    <n v="0"/>
    <m/>
  </r>
  <r>
    <x v="4"/>
    <n v="2033"/>
    <x v="8"/>
    <x v="3"/>
    <n v="5"/>
    <s v="CUA0156"/>
    <x v="0"/>
    <x v="1"/>
    <n v="2"/>
    <n v="7998"/>
    <n v="1162.1093999999998"/>
    <n v="1268.6783842794759"/>
    <n v="17.59"/>
    <n v="3.06"/>
    <n v="2.74"/>
    <n v="14.53"/>
    <n v="55.44"/>
    <n v="39.474865350089765"/>
    <n v="15.86244541484716"/>
    <s v="CAMION"/>
    <m/>
    <n v="7998"/>
    <n v="0"/>
    <m/>
  </r>
  <r>
    <x v="4"/>
    <n v="2034"/>
    <x v="8"/>
    <x v="3"/>
    <n v="5"/>
    <s v="CUA0156"/>
    <x v="0"/>
    <x v="1"/>
    <n v="4"/>
    <n v="8648"/>
    <n v="1256.5544"/>
    <n v="1371.7842794759824"/>
    <n v="17.59"/>
    <n v="3.06"/>
    <n v="2.74"/>
    <n v="14.53"/>
    <n v="55.44"/>
    <n v="39.474865350089765"/>
    <n v="15.86244541484716"/>
    <s v="CAMION"/>
    <m/>
    <n v="8648"/>
    <n v="0"/>
    <m/>
  </r>
  <r>
    <x v="4"/>
    <n v="2035"/>
    <x v="8"/>
    <x v="3"/>
    <n v="5"/>
    <s v="CUA0156"/>
    <x v="0"/>
    <x v="1"/>
    <n v="7"/>
    <n v="8428"/>
    <n v="1444.5592000000001"/>
    <n v="1577.029694323144"/>
    <n v="20.2"/>
    <n v="3.06"/>
    <n v="2.74"/>
    <n v="17.14"/>
    <n v="55.6"/>
    <n v="45.495495495495497"/>
    <n v="18.7117903930131"/>
    <s v="CAMION"/>
    <m/>
    <n v="8428"/>
    <n v="0"/>
    <m/>
  </r>
  <r>
    <x v="4"/>
    <n v="2036"/>
    <x v="8"/>
    <x v="3"/>
    <n v="5"/>
    <s v="CUA0156"/>
    <x v="0"/>
    <x v="1"/>
    <n v="5"/>
    <n v="8484"/>
    <n v="1283.6292000000001"/>
    <n v="1401.3419213973798"/>
    <n v="18.190000000000001"/>
    <n v="3.06"/>
    <n v="2.74"/>
    <n v="15.13"/>
    <n v="54.65"/>
    <n v="40.110253583241459"/>
    <n v="16.517467248908297"/>
    <s v="CAMION"/>
    <m/>
    <n v="8484"/>
    <n v="0"/>
    <m/>
  </r>
  <r>
    <x v="4"/>
    <n v="2037"/>
    <x v="8"/>
    <x v="3"/>
    <n v="5"/>
    <s v="CUA0156"/>
    <x v="0"/>
    <x v="1"/>
    <n v="8"/>
    <n v="7534"/>
    <n v="1232.5624000000003"/>
    <n v="1345.5921397379914"/>
    <n v="19.420000000000002"/>
    <n v="3.06"/>
    <n v="2.74"/>
    <n v="16.360000000000003"/>
    <n v="54.9"/>
    <n v="43.059866962305989"/>
    <n v="17.860262008733628"/>
    <s v="CAMION"/>
    <m/>
    <n v="7534"/>
    <n v="0"/>
    <m/>
  </r>
  <r>
    <x v="4"/>
    <n v="2056"/>
    <x v="4"/>
    <x v="2"/>
    <n v="3"/>
    <s v="CUA0080"/>
    <x v="1"/>
    <x v="1"/>
    <n v="1"/>
    <n v="8234"/>
    <n v="1384.1354000000001"/>
    <n v="1511.0648471615723"/>
    <n v="19.87"/>
    <n v="3.06"/>
    <n v="2.74"/>
    <n v="16.810000000000002"/>
    <n v="56.34"/>
    <n v="45.510765002290434"/>
    <n v="18.351528384279479"/>
    <s v="CAMION"/>
    <m/>
    <n v="8234"/>
    <n v="0"/>
    <m/>
  </r>
  <r>
    <x v="4"/>
    <n v="2057"/>
    <x v="4"/>
    <x v="2"/>
    <n v="3"/>
    <s v="CUA0080"/>
    <x v="1"/>
    <x v="1"/>
    <n v="7"/>
    <n v="8782"/>
    <n v="1337.4985999999999"/>
    <n v="1460.151310043668"/>
    <n v="18.29"/>
    <n v="3.06"/>
    <n v="2.74"/>
    <n v="15.229999999999999"/>
    <n v="56.41"/>
    <n v="41.959164946088542"/>
    <n v="16.626637554585152"/>
    <s v="CAMION"/>
    <m/>
    <n v="8782"/>
    <n v="0"/>
    <m/>
  </r>
  <r>
    <x v="4"/>
    <n v="2108"/>
    <x v="4"/>
    <x v="1"/>
    <n v="3"/>
    <s v="CUA0078"/>
    <x v="1"/>
    <x v="1"/>
    <n v="8"/>
    <n v="7360"/>
    <n v="1164.3519999999999"/>
    <n v="1271.1266375545849"/>
    <n v="18.88"/>
    <n v="3.06"/>
    <n v="2.74"/>
    <n v="15.819999999999999"/>
    <n v="56.12"/>
    <n v="43.026435733819504"/>
    <n v="17.2707423580786"/>
    <s v="CAMION"/>
    <m/>
    <n v="7360"/>
    <n v="0"/>
    <m/>
  </r>
  <r>
    <x v="4"/>
    <n v="2109"/>
    <x v="4"/>
    <x v="1"/>
    <n v="3"/>
    <s v="CUA0078"/>
    <x v="1"/>
    <x v="1"/>
    <n v="2"/>
    <n v="7980"/>
    <n v="1198.5959999999998"/>
    <n v="1308.5109170305673"/>
    <n v="18.079999999999998"/>
    <n v="3.06"/>
    <n v="2.74"/>
    <n v="15.019999999999998"/>
    <n v="54.65"/>
    <n v="39.867695700110254"/>
    <n v="16.397379912663752"/>
    <s v="CAMION"/>
    <m/>
    <n v="7980"/>
    <n v="0"/>
    <m/>
  </r>
  <r>
    <x v="4"/>
    <n v="2110"/>
    <x v="4"/>
    <x v="1"/>
    <n v="3"/>
    <s v="CUA0078"/>
    <x v="1"/>
    <x v="1"/>
    <n v="8"/>
    <n v="7766"/>
    <n v="1135.3892000000001"/>
    <n v="1239.5078602620085"/>
    <n v="17.68"/>
    <n v="3.06"/>
    <n v="2.74"/>
    <n v="14.62"/>
    <n v="55.73"/>
    <n v="39.936751750621184"/>
    <n v="15.960698689956331"/>
    <s v="CAMION"/>
    <m/>
    <n v="7766"/>
    <n v="0"/>
    <m/>
  </r>
  <r>
    <x v="4"/>
    <n v="2111"/>
    <x v="4"/>
    <x v="1"/>
    <n v="3"/>
    <s v="CUA0078"/>
    <x v="1"/>
    <x v="1"/>
    <n v="6"/>
    <n v="8084"/>
    <n v="1288.5896"/>
    <n v="1406.7572052401745"/>
    <n v="19"/>
    <n v="3.06"/>
    <n v="2.74"/>
    <n v="15.94"/>
    <n v="56.41"/>
    <n v="43.5879788942418"/>
    <n v="17.401746724890828"/>
    <s v="CAMION"/>
    <m/>
    <n v="8084"/>
    <n v="0"/>
    <m/>
  </r>
  <r>
    <x v="4"/>
    <n v="2112"/>
    <x v="4"/>
    <x v="1"/>
    <n v="3"/>
    <s v="CUA0078"/>
    <x v="1"/>
    <x v="1"/>
    <n v="1"/>
    <n v="5106"/>
    <n v="797.04660000000001"/>
    <n v="870.13820960698695"/>
    <n v="18.670000000000002"/>
    <n v="3.06"/>
    <n v="2.74"/>
    <n v="15.610000000000001"/>
    <n v="52.9"/>
    <n v="39.639065817409772"/>
    <n v="17.041484716157207"/>
    <s v="CAMION"/>
    <m/>
    <n v="5106"/>
    <n v="0"/>
    <m/>
  </r>
  <r>
    <x v="4"/>
    <n v="2171"/>
    <x v="5"/>
    <x v="1"/>
    <n v="5"/>
    <s v="CUA0148"/>
    <x v="0"/>
    <x v="1"/>
    <n v="4"/>
    <n v="7924"/>
    <n v="1109.3599999999999"/>
    <n v="1211.0917030567684"/>
    <n v="17.16"/>
    <n v="3.16"/>
    <n v="3.14"/>
    <n v="14"/>
    <n v="53.88"/>
    <n v="37.207285342584562"/>
    <n v="15.283842794759824"/>
    <s v="CAMION"/>
    <m/>
    <n v="7924"/>
    <n v="0"/>
    <m/>
  </r>
  <r>
    <x v="4"/>
    <n v="2173"/>
    <x v="5"/>
    <x v="1"/>
    <n v="5"/>
    <s v="CUA0148"/>
    <x v="0"/>
    <x v="1"/>
    <n v="4"/>
    <n v="8914"/>
    <n v="1428.9142000000002"/>
    <n v="1559.95"/>
    <n v="19.190000000000001"/>
    <n v="3.16"/>
    <n v="3.14"/>
    <n v="16.03"/>
    <n v="50.29"/>
    <n v="38.603902635284655"/>
    <n v="17.5"/>
    <s v="CAMION"/>
    <m/>
    <n v="8914"/>
    <n v="0"/>
    <m/>
  </r>
  <r>
    <x v="4"/>
    <n v="2174"/>
    <x v="5"/>
    <x v="1"/>
    <n v="5"/>
    <s v="CUA0148"/>
    <x v="0"/>
    <x v="1"/>
    <n v="7"/>
    <n v="8574"/>
    <n v="1207.2191999999998"/>
    <n v="1317.924890829694"/>
    <n v="17.239999999999998"/>
    <n v="3.16"/>
    <n v="3.14"/>
    <n v="14.079999999999998"/>
    <n v="53.79"/>
    <n v="37.307942003895256"/>
    <n v="15.371179039301307"/>
    <s v="CAMION"/>
    <m/>
    <n v="8574"/>
    <n v="0"/>
    <m/>
  </r>
  <r>
    <x v="4"/>
    <n v="2175"/>
    <x v="8"/>
    <x v="4"/>
    <n v="5"/>
    <s v="CUA0155"/>
    <x v="0"/>
    <x v="1"/>
    <n v="7"/>
    <n v="8462"/>
    <n v="1187.2186000000002"/>
    <n v="1296.0901746724892"/>
    <n v="17.190000000000001"/>
    <n v="3.16"/>
    <n v="3.14"/>
    <n v="14.030000000000001"/>
    <n v="56.22"/>
    <n v="39.264504339881228"/>
    <n v="15.316593886462883"/>
    <s v="CAMION"/>
    <m/>
    <n v="8462"/>
    <n v="0"/>
    <m/>
  </r>
  <r>
    <x v="4"/>
    <n v="2176"/>
    <x v="8"/>
    <x v="4"/>
    <n v="5"/>
    <s v="CUA0155"/>
    <x v="0"/>
    <x v="1"/>
    <n v="5"/>
    <n v="9832"/>
    <n v="1546.5736000000002"/>
    <n v="1688.3991266375544"/>
    <n v="18.89"/>
    <n v="3.16"/>
    <n v="3.14"/>
    <n v="15.73"/>
    <n v="56.41"/>
    <n v="43.335627437485655"/>
    <n v="17.172489082969431"/>
    <s v="CAMION"/>
    <m/>
    <n v="9832"/>
    <n v="0"/>
    <m/>
  </r>
  <r>
    <x v="4"/>
    <n v="2177"/>
    <x v="8"/>
    <x v="4"/>
    <n v="5"/>
    <s v="CUA0155"/>
    <x v="0"/>
    <x v="1"/>
    <n v="5"/>
    <n v="9604"/>
    <n v="1403.1444000000001"/>
    <n v="1531.8170305676854"/>
    <n v="17.77"/>
    <n v="3.16"/>
    <n v="3.14"/>
    <n v="14.61"/>
    <n v="56.13"/>
    <n v="40.506040574424432"/>
    <n v="15.949781659388645"/>
    <s v="CAMION"/>
    <m/>
    <n v="9604"/>
    <n v="0"/>
    <m/>
  </r>
  <r>
    <x v="4"/>
    <n v="2178"/>
    <x v="8"/>
    <x v="4"/>
    <n v="5"/>
    <s v="CUA0155"/>
    <x v="0"/>
    <x v="1"/>
    <n v="8"/>
    <n v="9352"/>
    <n v="1445.8192000000001"/>
    <n v="1578.4052401746726"/>
    <n v="18.62"/>
    <n v="3.16"/>
    <n v="3.14"/>
    <n v="15.46"/>
    <n v="54.14"/>
    <n v="40.601831661578721"/>
    <n v="16.877729257641921"/>
    <s v="CAMION"/>
    <m/>
    <n v="9352"/>
    <n v="0"/>
    <m/>
  </r>
  <r>
    <x v="4"/>
    <n v="2179"/>
    <x v="8"/>
    <x v="4"/>
    <n v="5"/>
    <s v="CUA0155"/>
    <x v="0"/>
    <x v="1"/>
    <n v="6"/>
    <n v="9098"/>
    <n v="1311.0218"/>
    <n v="1431.2465065502183"/>
    <n v="17.57"/>
    <n v="3.16"/>
    <n v="3.14"/>
    <n v="14.41"/>
    <n v="55.02"/>
    <n v="39.061805246776352"/>
    <n v="15.731441048034934"/>
    <s v="CAMION"/>
    <m/>
    <n v="9098"/>
    <n v="0"/>
    <m/>
  </r>
  <r>
    <x v="4"/>
    <n v="2180"/>
    <x v="8"/>
    <x v="4"/>
    <n v="5"/>
    <s v="CUA0155"/>
    <x v="0"/>
    <x v="1"/>
    <n v="1"/>
    <n v="10088"/>
    <n v="1517.2351999999998"/>
    <n v="1656.3703056768554"/>
    <n v="18.2"/>
    <n v="3.16"/>
    <n v="3.14"/>
    <n v="15.04"/>
    <n v="54.33"/>
    <n v="39.851105758703739"/>
    <n v="16.419213973799124"/>
    <s v="CAMION"/>
    <m/>
    <n v="10088"/>
    <n v="0"/>
    <m/>
  </r>
  <r>
    <x v="4"/>
    <n v="2181"/>
    <x v="8"/>
    <x v="4"/>
    <n v="5"/>
    <s v="CUA0155"/>
    <x v="0"/>
    <x v="1"/>
    <n v="1"/>
    <n v="9894"/>
    <n v="1613.7113999999999"/>
    <n v="1761.6936681222703"/>
    <n v="19.47"/>
    <n v="3.16"/>
    <n v="3.14"/>
    <n v="16.309999999999999"/>
    <n v="50.45"/>
    <n v="39.293642785065593"/>
    <n v="17.805676855895193"/>
    <s v="CAMION"/>
    <m/>
    <n v="9894"/>
    <n v="0"/>
    <m/>
  </r>
  <r>
    <x v="4"/>
    <n v="2205"/>
    <x v="8"/>
    <x v="4"/>
    <n v="5"/>
    <s v="CUA0155"/>
    <x v="0"/>
    <x v="1"/>
    <n v="7"/>
    <n v="9530"/>
    <n v="1513.364"/>
    <n v="1652.1441048034933"/>
    <n v="19.04"/>
    <n v="3.16"/>
    <n v="3.14"/>
    <n v="15.879999999999999"/>
    <n v="51.15"/>
    <n v="38.976458546571138"/>
    <n v="17.336244541484714"/>
    <s v="CAMION"/>
    <m/>
    <n v="9530"/>
    <n v="0"/>
    <m/>
  </r>
  <r>
    <x v="4"/>
    <n v="2206"/>
    <x v="8"/>
    <x v="4"/>
    <n v="5"/>
    <s v="CUA0155"/>
    <x v="0"/>
    <x v="1"/>
    <n v="5"/>
    <n v="9712"/>
    <n v="1497.5903999999998"/>
    <n v="1634.9240174672484"/>
    <n v="18.579999999999998"/>
    <n v="3.16"/>
    <n v="3.14"/>
    <n v="15.419999999999998"/>
    <n v="53.12"/>
    <n v="39.633105802047773"/>
    <n v="16.834061135371176"/>
    <s v="CAMION"/>
    <m/>
    <n v="9712"/>
    <n v="0"/>
    <m/>
  </r>
  <r>
    <x v="4"/>
    <n v="2207"/>
    <x v="8"/>
    <x v="3"/>
    <n v="5"/>
    <s v="CUA0156"/>
    <x v="0"/>
    <x v="1"/>
    <n v="6"/>
    <n v="9998"/>
    <n v="1704.6589999999999"/>
    <n v="1860.9814410480351"/>
    <n v="20.21"/>
    <n v="3.16"/>
    <n v="3.14"/>
    <n v="17.05"/>
    <n v="49.87"/>
    <n v="40.315180530620388"/>
    <n v="18.613537117903931"/>
    <s v="CAMION"/>
    <m/>
    <n v="9998"/>
    <n v="0"/>
    <m/>
  </r>
  <r>
    <x v="4"/>
    <s v="1982 A"/>
    <x v="5"/>
    <x v="1"/>
    <n v="5"/>
    <s v="CUA0148"/>
    <x v="0"/>
    <x v="1"/>
    <n v="2"/>
    <n v="2320"/>
    <n v="371.2"/>
    <n v="405.24017467248899"/>
    <n v="19.16"/>
    <n v="3.16"/>
    <n v="3.14"/>
    <n v="16"/>
    <n v="51.65"/>
    <n v="39.6277145811789"/>
    <n v="17.467248908296941"/>
    <s v="CAMION"/>
    <m/>
    <n v="2320"/>
    <n v="0"/>
    <m/>
  </r>
  <r>
    <x v="5"/>
    <n v="1991"/>
    <x v="5"/>
    <x v="1"/>
    <n v="5"/>
    <s v="CUA0148"/>
    <x v="0"/>
    <x v="1"/>
    <n v="4"/>
    <n v="9720"/>
    <n v="1170.2879999999998"/>
    <n v="1277.6069868995633"/>
    <n v="15.27"/>
    <n v="3.23"/>
    <n v="2.66"/>
    <n v="12.04"/>
    <n v="57.71"/>
    <n v="36.107826909434856"/>
    <n v="13.144104803493448"/>
    <s v="CAMION"/>
    <m/>
    <n v="9720"/>
    <n v="0"/>
    <m/>
  </r>
  <r>
    <x v="5"/>
    <n v="1992"/>
    <x v="5"/>
    <x v="1"/>
    <n v="5"/>
    <s v="CUA0148"/>
    <x v="0"/>
    <x v="1"/>
    <n v="8"/>
    <n v="8946"/>
    <n v="1168.3476000000001"/>
    <n v="1275.4886462882093"/>
    <n v="16.29"/>
    <n v="3.23"/>
    <n v="2.66"/>
    <n v="13.059999999999999"/>
    <n v="55.34"/>
    <n v="36.475593372145099"/>
    <n v="14.257641921397378"/>
    <s v="CAMION"/>
    <m/>
    <n v="8946"/>
    <n v="0"/>
    <m/>
  </r>
  <r>
    <x v="5"/>
    <n v="1993"/>
    <x v="2"/>
    <x v="2"/>
    <n v="6"/>
    <s v="CUA0181"/>
    <x v="0"/>
    <x v="1"/>
    <n v="4"/>
    <n v="4766"/>
    <n v="589.07759999999996"/>
    <n v="643.09781659388648"/>
    <n v="15.59"/>
    <n v="3.23"/>
    <n v="2.66"/>
    <n v="12.36"/>
    <n v="58.74"/>
    <n v="37.784779447406692"/>
    <n v="13.493449781659388"/>
    <s v="CARRO"/>
    <m/>
    <n v="4766"/>
    <n v="0"/>
    <m/>
  </r>
  <r>
    <x v="5"/>
    <n v="1994"/>
    <x v="2"/>
    <x v="2"/>
    <n v="6"/>
    <s v="CUA0181"/>
    <x v="0"/>
    <x v="1"/>
    <n v="4"/>
    <n v="4536"/>
    <n v="613.2672"/>
    <n v="669.5056768558951"/>
    <n v="16.75"/>
    <n v="3.23"/>
    <n v="2.66"/>
    <n v="13.52"/>
    <n v="56.4"/>
    <n v="38.417431192660551"/>
    <n v="14.759825327510915"/>
    <s v="CARRO"/>
    <m/>
    <n v="4536"/>
    <n v="0"/>
    <m/>
  </r>
  <r>
    <x v="5"/>
    <n v="1995"/>
    <x v="5"/>
    <x v="0"/>
    <n v="5"/>
    <s v="CUA0149"/>
    <x v="0"/>
    <x v="1"/>
    <n v="5"/>
    <n v="9650"/>
    <n v="1132.9100000000001"/>
    <n v="1236.8013100436681"/>
    <n v="14.97"/>
    <n v="3.23"/>
    <n v="2.66"/>
    <n v="11.74"/>
    <n v="60.09"/>
    <n v="37.509396141317971"/>
    <n v="12.816593886462881"/>
    <s v="CAMION"/>
    <m/>
    <n v="9650"/>
    <n v="0"/>
    <m/>
  </r>
  <r>
    <x v="5"/>
    <n v="1996"/>
    <x v="6"/>
    <x v="0"/>
    <n v="6"/>
    <s v="CUA0185"/>
    <x v="0"/>
    <x v="1"/>
    <n v="5"/>
    <n v="5130"/>
    <n v="834.13799999999992"/>
    <n v="910.63100436681214"/>
    <n v="19.489999999999998"/>
    <n v="3.23"/>
    <n v="2.66"/>
    <n v="16.259999999999998"/>
    <n v="55.69"/>
    <n v="43.985556307831189"/>
    <n v="17.751091703056765"/>
    <s v="CARRO"/>
    <m/>
    <n v="5130"/>
    <n v="0"/>
    <m/>
  </r>
  <r>
    <x v="5"/>
    <n v="1997"/>
    <x v="5"/>
    <x v="0"/>
    <n v="5"/>
    <s v="CUA0149"/>
    <x v="0"/>
    <x v="1"/>
    <n v="1"/>
    <n v="8832"/>
    <n v="1081.92"/>
    <n v="1181.1353711790391"/>
    <n v="15.48"/>
    <n v="3.23"/>
    <n v="2.66"/>
    <n v="12.25"/>
    <n v="58.56"/>
    <n v="37.355212355212359"/>
    <n v="13.373362445414847"/>
    <s v="CAMION"/>
    <m/>
    <n v="8832"/>
    <n v="0"/>
    <m/>
  </r>
  <r>
    <x v="5"/>
    <n v="1998"/>
    <x v="2"/>
    <x v="4"/>
    <n v="6"/>
    <s v="CUA0177"/>
    <x v="0"/>
    <x v="1"/>
    <n v="1"/>
    <n v="4872"/>
    <n v="675.74639999999999"/>
    <n v="737.71441048034944"/>
    <n v="17.100000000000001"/>
    <n v="3.23"/>
    <n v="2.66"/>
    <n v="13.870000000000001"/>
    <n v="54.63"/>
    <n v="37.690103592682398"/>
    <n v="15.141921397379914"/>
    <s v="CARRO"/>
    <m/>
    <n v="4872"/>
    <n v="0"/>
    <m/>
  </r>
  <r>
    <x v="5"/>
    <n v="1999"/>
    <x v="5"/>
    <x v="0"/>
    <n v="5"/>
    <s v="CUA0149"/>
    <x v="0"/>
    <x v="1"/>
    <n v="6"/>
    <n v="8556"/>
    <n v="1184.1504"/>
    <n v="1292.7406113537118"/>
    <n v="17.07"/>
    <n v="3.23"/>
    <n v="2.66"/>
    <n v="13.84"/>
    <n v="56.09"/>
    <n v="38.874971532680483"/>
    <n v="15.109170305676855"/>
    <s v="CAMION"/>
    <m/>
    <n v="8556"/>
    <n v="0"/>
    <m/>
  </r>
  <r>
    <x v="5"/>
    <n v="2000"/>
    <x v="5"/>
    <x v="0"/>
    <n v="5"/>
    <s v="CUA0149"/>
    <x v="0"/>
    <x v="1"/>
    <n v="2"/>
    <n v="8644"/>
    <n v="1125.4488000000001"/>
    <n v="1228.6558951965067"/>
    <n v="16.05"/>
    <n v="3.03"/>
    <n v="2.66"/>
    <n v="13.020000000000001"/>
    <n v="56.81"/>
    <n v="37.161379949062287"/>
    <n v="14.213973799126638"/>
    <s v="CAMION"/>
    <m/>
    <n v="8644"/>
    <n v="0"/>
    <m/>
  </r>
  <r>
    <x v="5"/>
    <n v="2038"/>
    <x v="8"/>
    <x v="4"/>
    <n v="5"/>
    <s v="CUA0155"/>
    <x v="0"/>
    <x v="1"/>
    <n v="7"/>
    <n v="7870"/>
    <n v="1218.2760000000001"/>
    <n v="1329.9956331877731"/>
    <n v="18.71"/>
    <n v="3.23"/>
    <n v="2.66"/>
    <n v="15.48"/>
    <n v="51.92"/>
    <n v="38.914309484193019"/>
    <n v="16.899563318777293"/>
    <s v="CAMION"/>
    <m/>
    <n v="7870"/>
    <n v="0"/>
    <m/>
  </r>
  <r>
    <x v="5"/>
    <n v="2039"/>
    <x v="8"/>
    <x v="4"/>
    <n v="5"/>
    <s v="CUA0155"/>
    <x v="0"/>
    <x v="1"/>
    <n v="7"/>
    <n v="7464"/>
    <n v="1156.92"/>
    <n v="1263.013100436681"/>
    <n v="18.73"/>
    <n v="3.23"/>
    <n v="2.66"/>
    <n v="15.5"/>
    <n v="52.37"/>
    <n v="39.323955490237246"/>
    <n v="16.921397379912662"/>
    <s v="CAMION"/>
    <m/>
    <n v="7464"/>
    <n v="0"/>
    <m/>
  </r>
  <r>
    <x v="5"/>
    <n v="2040"/>
    <x v="8"/>
    <x v="4"/>
    <n v="5"/>
    <s v="CUA0155"/>
    <x v="0"/>
    <x v="1"/>
    <n v="4"/>
    <n v="8766"/>
    <n v="1300.8743999999999"/>
    <n v="1420.168558951965"/>
    <n v="18.07"/>
    <n v="3.23"/>
    <n v="2.66"/>
    <n v="14.84"/>
    <n v="53.13"/>
    <n v="38.553445700874761"/>
    <n v="16.200873362445414"/>
    <s v="CAMION"/>
    <m/>
    <n v="8766"/>
    <n v="0"/>
    <m/>
  </r>
  <r>
    <x v="5"/>
    <n v="2041"/>
    <x v="8"/>
    <x v="4"/>
    <n v="5"/>
    <s v="CUA0155"/>
    <x v="0"/>
    <x v="1"/>
    <n v="8"/>
    <n v="7812"/>
    <n v="1200.7044000000001"/>
    <n v="1310.8126637554585"/>
    <n v="18.600000000000001"/>
    <n v="3.23"/>
    <n v="2.66"/>
    <n v="15.370000000000001"/>
    <n v="51.82"/>
    <n v="38.605230386052305"/>
    <n v="16.779475982532752"/>
    <s v="CAMION"/>
    <m/>
    <n v="7812"/>
    <n v="0"/>
    <m/>
  </r>
  <r>
    <x v="5"/>
    <n v="2042"/>
    <x v="8"/>
    <x v="4"/>
    <n v="5"/>
    <s v="CUA0155"/>
    <x v="0"/>
    <x v="1"/>
    <n v="8"/>
    <n v="8366"/>
    <n v="1282.5077999999999"/>
    <n v="1400.1176855895194"/>
    <n v="18.559999999999999"/>
    <n v="3.23"/>
    <n v="2.66"/>
    <n v="15.329999999999998"/>
    <n v="53.16"/>
    <n v="39.62425277540563"/>
    <n v="16.735807860262007"/>
    <s v="CAMION"/>
    <m/>
    <n v="8366"/>
    <n v="0"/>
    <m/>
  </r>
  <r>
    <x v="5"/>
    <n v="2043"/>
    <x v="8"/>
    <x v="4"/>
    <n v="5"/>
    <s v="CUA0155"/>
    <x v="0"/>
    <x v="1"/>
    <n v="5"/>
    <n v="9322"/>
    <n v="1434.6558000000002"/>
    <n v="1566.2181222707422"/>
    <n v="18.62"/>
    <n v="3.23"/>
    <n v="2.66"/>
    <n v="15.39"/>
    <n v="52.3"/>
    <n v="39.035639412997902"/>
    <n v="16.801310043668121"/>
    <s v="CAMION"/>
    <m/>
    <n v="9322"/>
    <n v="0"/>
    <m/>
  </r>
  <r>
    <x v="5"/>
    <n v="2044"/>
    <x v="5"/>
    <x v="3"/>
    <n v="5"/>
    <s v="CUA0147"/>
    <x v="0"/>
    <x v="1"/>
    <n v="1"/>
    <n v="8970"/>
    <n v="1199.289"/>
    <n v="1309.2674672489084"/>
    <n v="16.600000000000001"/>
    <n v="3.23"/>
    <n v="2.66"/>
    <n v="13.370000000000001"/>
    <n v="55.68"/>
    <n v="37.454873646209393"/>
    <n v="14.596069868995635"/>
    <s v="CAMION"/>
    <m/>
    <n v="8970"/>
    <n v="0"/>
    <m/>
  </r>
  <r>
    <x v="5"/>
    <n v="2045"/>
    <x v="5"/>
    <x v="4"/>
    <n v="5"/>
    <s v="CUA0146"/>
    <x v="0"/>
    <x v="1"/>
    <n v="6"/>
    <n v="9444"/>
    <n v="1366.5467999999998"/>
    <n v="1491.8633187772928"/>
    <n v="17.5"/>
    <n v="3.03"/>
    <n v="2.66"/>
    <n v="14.47"/>
    <n v="55.34"/>
    <n v="39.18495297805643"/>
    <n v="15.796943231441048"/>
    <s v="CAMION"/>
    <m/>
    <n v="9444"/>
    <n v="0"/>
    <m/>
  </r>
  <r>
    <x v="5"/>
    <n v="2046"/>
    <x v="5"/>
    <x v="4"/>
    <n v="5"/>
    <s v="CUA0146"/>
    <x v="0"/>
    <x v="1"/>
    <n v="2"/>
    <n v="8326"/>
    <n v="1096.5342000000001"/>
    <n v="1197.0897379912662"/>
    <n v="16.2"/>
    <n v="3.03"/>
    <n v="2.66"/>
    <n v="13.17"/>
    <n v="54.48"/>
    <n v="35.588752196836552"/>
    <n v="14.377729257641921"/>
    <s v="CAMION"/>
    <m/>
    <n v="8326"/>
    <n v="0"/>
    <m/>
  </r>
  <r>
    <x v="5"/>
    <n v="2047"/>
    <x v="5"/>
    <x v="4"/>
    <n v="5"/>
    <s v="CUA0146"/>
    <x v="0"/>
    <x v="1"/>
    <n v="2"/>
    <n v="7180"/>
    <n v="962.83800000000019"/>
    <n v="1051.1331877729258"/>
    <n v="16.440000000000001"/>
    <n v="3.03"/>
    <n v="2.66"/>
    <n v="13.410000000000002"/>
    <n v="55.29"/>
    <n v="36.770297472601207"/>
    <n v="14.639737991266378"/>
    <s v="CAMION"/>
    <m/>
    <n v="7180"/>
    <n v="0"/>
    <m/>
  </r>
  <r>
    <x v="5"/>
    <n v="2058"/>
    <x v="4"/>
    <x v="2"/>
    <n v="3"/>
    <s v="CUA0080"/>
    <x v="0"/>
    <x v="1"/>
    <n v="1"/>
    <n v="3222"/>
    <n v="486.52199999999988"/>
    <n v="531.13755458515277"/>
    <n v="18.329999999999998"/>
    <n v="3.23"/>
    <n v="2.66"/>
    <n v="15.099999999999998"/>
    <n v="56.17"/>
    <n v="41.820670773442849"/>
    <n v="16.484716157205238"/>
    <s v="CARRO"/>
    <m/>
    <n v="3222"/>
    <n v="0"/>
    <m/>
  </r>
  <r>
    <x v="5"/>
    <n v="2113"/>
    <x v="4"/>
    <x v="1"/>
    <n v="3"/>
    <s v="CUA0078"/>
    <x v="1"/>
    <x v="1"/>
    <n v="1"/>
    <n v="7504"/>
    <n v="1267.4256"/>
    <n v="1383.652401746725"/>
    <n v="19.920000000000002"/>
    <n v="3.03"/>
    <n v="2.66"/>
    <n v="16.89"/>
    <n v="54.9"/>
    <n v="44.168514412416854"/>
    <n v="18.438864628820962"/>
    <s v="CAMION"/>
    <m/>
    <n v="7504"/>
    <n v="0"/>
    <m/>
  </r>
  <r>
    <x v="5"/>
    <n v="2114"/>
    <x v="4"/>
    <x v="1"/>
    <n v="3"/>
    <s v="CUA0078"/>
    <x v="1"/>
    <x v="1"/>
    <n v="6"/>
    <n v="4072"/>
    <n v="667.4008"/>
    <n v="728.60349344978169"/>
    <n v="19.420000000000002"/>
    <n v="3.03"/>
    <n v="2.66"/>
    <n v="16.39"/>
    <n v="54.9"/>
    <n v="43.059866962305989"/>
    <n v="17.893013100436683"/>
    <s v="CARRO"/>
    <m/>
    <n v="4072"/>
    <n v="0"/>
    <m/>
  </r>
  <r>
    <x v="5"/>
    <n v="2182"/>
    <x v="8"/>
    <x v="4"/>
    <n v="5"/>
    <s v="CUA0155"/>
    <x v="0"/>
    <x v="1"/>
    <n v="2"/>
    <n v="9966"/>
    <n v="1734.0839999999998"/>
    <n v="1893.1048034934495"/>
    <n v="20.63"/>
    <n v="3.23"/>
    <n v="2.66"/>
    <n v="17.399999999999999"/>
    <n v="49.59"/>
    <n v="40.924419757984523"/>
    <n v="18.995633187772924"/>
    <s v="CAMION"/>
    <m/>
    <n v="9966"/>
    <n v="0"/>
    <m/>
  </r>
  <r>
    <x v="5"/>
    <n v="2183"/>
    <x v="8"/>
    <x v="4"/>
    <n v="5"/>
    <s v="CUA0155"/>
    <x v="0"/>
    <x v="1"/>
    <n v="2"/>
    <n v="9484"/>
    <n v="1615.1252000000002"/>
    <n v="1763.2371179039301"/>
    <n v="20.260000000000002"/>
    <n v="3.23"/>
    <n v="2.66"/>
    <n v="17.03"/>
    <n v="49.91"/>
    <n v="40.447195048911958"/>
    <n v="18.591703056768559"/>
    <s v="CAMION"/>
    <m/>
    <n v="9484"/>
    <n v="0"/>
    <m/>
  </r>
  <r>
    <x v="5"/>
    <n v="2184"/>
    <x v="8"/>
    <x v="4"/>
    <n v="5"/>
    <s v="CUA0155"/>
    <x v="0"/>
    <x v="1"/>
    <n v="3"/>
    <n v="9614"/>
    <n v="1388.2616"/>
    <n v="1515.5694323144105"/>
    <n v="17.670000000000002"/>
    <n v="3.23"/>
    <n v="2.66"/>
    <n v="14.440000000000001"/>
    <n v="53.04"/>
    <n v="37.627768313458262"/>
    <n v="15.764192139737991"/>
    <s v="CAMION"/>
    <m/>
    <n v="9614"/>
    <n v="0"/>
    <m/>
  </r>
  <r>
    <x v="5"/>
    <n v="2185"/>
    <x v="8"/>
    <x v="4"/>
    <n v="5"/>
    <s v="CUA0155"/>
    <x v="0"/>
    <x v="1"/>
    <n v="3"/>
    <n v="10300"/>
    <n v="1754.09"/>
    <n v="1914.9454148471614"/>
    <n v="20.260000000000002"/>
    <n v="3.23"/>
    <n v="2.66"/>
    <n v="17.03"/>
    <n v="49.91"/>
    <n v="40.447195048911958"/>
    <n v="18.591703056768559"/>
    <s v="CAMION"/>
    <m/>
    <n v="10300"/>
    <n v="0"/>
    <m/>
  </r>
  <r>
    <x v="5"/>
    <n v="2186"/>
    <x v="8"/>
    <x v="4"/>
    <n v="5"/>
    <s v="CUA0155"/>
    <x v="0"/>
    <x v="1"/>
    <n v="3"/>
    <n v="8716"/>
    <n v="1415.4784"/>
    <n v="1545.2820960698691"/>
    <n v="19.47"/>
    <n v="3.23"/>
    <n v="2.66"/>
    <n v="16.239999999999998"/>
    <n v="50.45"/>
    <n v="39.293642785065593"/>
    <n v="17.729257641921397"/>
    <s v="CAMION"/>
    <m/>
    <n v="8716"/>
    <n v="0"/>
    <m/>
  </r>
  <r>
    <x v="5"/>
    <n v="2187"/>
    <x v="8"/>
    <x v="4"/>
    <n v="5"/>
    <s v="CUA0155"/>
    <x v="0"/>
    <x v="1"/>
    <n v="2"/>
    <n v="10194"/>
    <n v="1677.9324000000001"/>
    <n v="1831.8039301310043"/>
    <n v="19.690000000000001"/>
    <n v="3.23"/>
    <n v="2.66"/>
    <n v="16.46"/>
    <n v="51.26"/>
    <n v="40.39803036520312"/>
    <n v="17.969432314410479"/>
    <s v="CAMION"/>
    <m/>
    <n v="10194"/>
    <n v="0"/>
    <m/>
  </r>
  <r>
    <x v="5"/>
    <n v="2188"/>
    <x v="8"/>
    <x v="4"/>
    <n v="5"/>
    <s v="CUA0155"/>
    <x v="0"/>
    <x v="1"/>
    <n v="7"/>
    <n v="9554"/>
    <n v="1554.4358"/>
    <n v="1696.9823144104801"/>
    <n v="19.5"/>
    <n v="3.23"/>
    <n v="2.66"/>
    <n v="16.27"/>
    <n v="50.5"/>
    <n v="39.393939393939391"/>
    <n v="17.762008733624452"/>
    <s v="CAMION"/>
    <m/>
    <n v="9554"/>
    <n v="0"/>
    <m/>
  </r>
  <r>
    <x v="5"/>
    <n v="2189"/>
    <x v="9"/>
    <x v="0"/>
    <n v="5"/>
    <s v="CUA0145"/>
    <x v="0"/>
    <x v="1"/>
    <n v="3"/>
    <n v="10000"/>
    <n v="1350.0000000000002"/>
    <n v="1473.7991266375548"/>
    <n v="16.53"/>
    <n v="3.03"/>
    <n v="2.66"/>
    <n v="13.500000000000002"/>
    <n v="56.38"/>
    <n v="37.895460797799181"/>
    <n v="14.737991266375547"/>
    <s v="CAMION"/>
    <m/>
    <n v="10000"/>
    <n v="0"/>
    <m/>
  </r>
  <r>
    <x v="5"/>
    <n v="2190"/>
    <x v="9"/>
    <x v="0"/>
    <n v="5"/>
    <s v="CUA0145"/>
    <x v="0"/>
    <x v="1"/>
    <n v="4"/>
    <n v="9046"/>
    <n v="1128.9408000000001"/>
    <n v="1232.4681222707422"/>
    <n v="15.51"/>
    <n v="3.03"/>
    <n v="2.66"/>
    <n v="12.48"/>
    <n v="56.99"/>
    <n v="36.0613810741688"/>
    <n v="13.624454148471616"/>
    <s v="CAMION"/>
    <m/>
    <n v="9046"/>
    <n v="0"/>
    <m/>
  </r>
  <r>
    <x v="5"/>
    <n v="2191"/>
    <x v="9"/>
    <x v="0"/>
    <n v="5"/>
    <s v="CUA0145"/>
    <x v="0"/>
    <x v="1"/>
    <n v="3"/>
    <n v="8958"/>
    <n v="1139.4576000000002"/>
    <n v="1243.949344978166"/>
    <n v="15.75"/>
    <n v="3.03"/>
    <n v="2.66"/>
    <n v="12.72"/>
    <n v="57.22"/>
    <n v="36.816269284712483"/>
    <n v="13.886462882096071"/>
    <s v="CAMION"/>
    <m/>
    <n v="8958"/>
    <n v="0"/>
    <m/>
  </r>
  <r>
    <x v="5"/>
    <n v="2192"/>
    <x v="9"/>
    <x v="0"/>
    <n v="5"/>
    <s v="CUA0145"/>
    <x v="0"/>
    <x v="1"/>
    <n v="4"/>
    <n v="8934"/>
    <n v="1206.0900000000001"/>
    <n v="1316.6921397379913"/>
    <n v="16.53"/>
    <n v="3.03"/>
    <n v="2.7"/>
    <n v="13.500000000000002"/>
    <n v="56.38"/>
    <n v="37.895460797799181"/>
    <n v="14.737991266375547"/>
    <s v="CAMION"/>
    <m/>
    <n v="8934"/>
    <n v="0"/>
    <m/>
  </r>
  <r>
    <x v="5"/>
    <n v="2193"/>
    <x v="9"/>
    <x v="0"/>
    <n v="5"/>
    <s v="CUA0145"/>
    <x v="0"/>
    <x v="1"/>
    <n v="4"/>
    <n v="9838"/>
    <n v="1251.3936000000001"/>
    <n v="1366.1502183406112"/>
    <n v="15.75"/>
    <n v="3.03"/>
    <n v="2.66"/>
    <n v="12.72"/>
    <n v="57.22"/>
    <n v="36.816269284712483"/>
    <n v="13.886462882096071"/>
    <s v="CAMION"/>
    <m/>
    <n v="9838"/>
    <n v="0"/>
    <m/>
  </r>
  <r>
    <x v="5"/>
    <n v="2194"/>
    <x v="9"/>
    <x v="0"/>
    <n v="5"/>
    <s v="CUA0145"/>
    <x v="0"/>
    <x v="1"/>
    <n v="7"/>
    <n v="9854"/>
    <n v="1229.7791999999999"/>
    <n v="1342.553711790393"/>
    <n v="15.51"/>
    <n v="3.03"/>
    <n v="2.66"/>
    <n v="12.48"/>
    <n v="56.99"/>
    <n v="36.0613810741688"/>
    <n v="13.624454148471616"/>
    <s v="CAMION"/>
    <m/>
    <n v="9854"/>
    <n v="0"/>
    <m/>
  </r>
  <r>
    <x v="5"/>
    <n v="2195"/>
    <x v="9"/>
    <x v="0"/>
    <n v="5"/>
    <s v="CUA0145"/>
    <x v="0"/>
    <x v="1"/>
    <n v="7"/>
    <n v="9336"/>
    <n v="1213.68"/>
    <n v="1324.9781659388648"/>
    <n v="16.03"/>
    <n v="3.03"/>
    <n v="2.66"/>
    <n v="13.000000000000002"/>
    <n v="56.28"/>
    <n v="36.66514181152791"/>
    <n v="14.192139737991267"/>
    <s v="CAMION"/>
    <m/>
    <n v="9336"/>
    <n v="0"/>
    <m/>
  </r>
  <r>
    <x v="5"/>
    <n v="2196"/>
    <x v="9"/>
    <x v="0"/>
    <n v="5"/>
    <s v="CUA0145"/>
    <x v="0"/>
    <x v="1"/>
    <n v="7"/>
    <n v="9206"/>
    <n v="1185.7328000000002"/>
    <n v="1294.4681222707425"/>
    <n v="15.91"/>
    <n v="3.03"/>
    <n v="2.66"/>
    <n v="12.88"/>
    <n v="55.84"/>
    <n v="36.028079710144929"/>
    <n v="14.06113537117904"/>
    <s v="CAMION"/>
    <m/>
    <n v="9206"/>
    <n v="0"/>
    <m/>
  </r>
  <r>
    <x v="5"/>
    <n v="2198"/>
    <x v="9"/>
    <x v="0"/>
    <n v="5"/>
    <s v="CUA0145"/>
    <x v="0"/>
    <x v="1"/>
    <n v="8"/>
    <n v="8776"/>
    <n v="1305.8688"/>
    <n v="1425.6209606986899"/>
    <n v="17.91"/>
    <n v="3.03"/>
    <n v="2.66"/>
    <n v="14.88"/>
    <n v="52.36"/>
    <n v="37.594458438287155"/>
    <n v="16.244541484716159"/>
    <s v="CAMION"/>
    <m/>
    <n v="8776"/>
    <n v="0"/>
    <m/>
  </r>
  <r>
    <x v="5"/>
    <n v="2209"/>
    <x v="9"/>
    <x v="0"/>
    <n v="5"/>
    <s v="CUA0145"/>
    <x v="0"/>
    <x v="1"/>
    <n v="8"/>
    <n v="9972"/>
    <n v="1344.2256000000002"/>
    <n v="1467.4951965065504"/>
    <n v="16.510000000000002"/>
    <n v="3.03"/>
    <n v="2.66"/>
    <n v="13.480000000000002"/>
    <n v="54.47"/>
    <n v="36.261805403030969"/>
    <n v="14.716157205240176"/>
    <s v="CAMION"/>
    <m/>
    <n v="9972"/>
    <n v="0"/>
    <m/>
  </r>
  <r>
    <x v="5"/>
    <n v="2251"/>
    <x v="2"/>
    <x v="4"/>
    <n v="6"/>
    <s v="CUA0177"/>
    <x v="0"/>
    <x v="1"/>
    <n v="6"/>
    <n v="3424"/>
    <n v="529.35039999999992"/>
    <n v="577.89344978165934"/>
    <n v="18.489999999999998"/>
    <n v="3.03"/>
    <n v="2.66"/>
    <n v="15.459999999999999"/>
    <n v="52.56"/>
    <n v="38.975548060708256"/>
    <n v="16.877729257641921"/>
    <s v="CARRO"/>
    <m/>
    <n v="3424"/>
    <n v="0"/>
    <m/>
  </r>
  <r>
    <x v="5"/>
    <n v="2252"/>
    <x v="2"/>
    <x v="4"/>
    <n v="6"/>
    <s v="CUA0177"/>
    <x v="0"/>
    <x v="1"/>
    <n v="3"/>
    <n v="4568"/>
    <n v="584.70400000000006"/>
    <n v="638.32314410480353"/>
    <n v="15.83"/>
    <n v="3.03"/>
    <n v="2.66"/>
    <n v="12.8"/>
    <n v="53.61"/>
    <n v="34.123733563267947"/>
    <n v="13.973799126637555"/>
    <s v="CARRO"/>
    <m/>
    <n v="4568"/>
    <n v="0"/>
    <m/>
  </r>
  <r>
    <x v="5"/>
    <n v="2253"/>
    <x v="5"/>
    <x v="0"/>
    <n v="5"/>
    <s v="CUA0149"/>
    <x v="0"/>
    <x v="1"/>
    <n v="2"/>
    <n v="4384"/>
    <n v="617.7056"/>
    <n v="674.35109170305691"/>
    <n v="17.12"/>
    <n v="3.03"/>
    <n v="2.66"/>
    <n v="14.090000000000002"/>
    <n v="56.07"/>
    <n v="38.971090371044845"/>
    <n v="15.382096069868997"/>
    <s v="CAMION"/>
    <m/>
    <n v="4384"/>
    <n v="0"/>
    <m/>
  </r>
  <r>
    <x v="6"/>
    <n v="2048"/>
    <x v="9"/>
    <x v="4"/>
    <n v="5"/>
    <s v="CUA0142"/>
    <x v="0"/>
    <x v="1"/>
    <n v="6"/>
    <n v="8710"/>
    <n v="1201.1090000000002"/>
    <n v="1311.2543668122269"/>
    <n v="16.82"/>
    <n v="3.03"/>
    <n v="2.66"/>
    <n v="13.790000000000001"/>
    <n v="55.9"/>
    <n v="38.140589569161001"/>
    <n v="15.054585152838428"/>
    <s v="CAMION"/>
    <m/>
    <n v="8710"/>
    <n v="0"/>
    <m/>
  </r>
  <r>
    <x v="6"/>
    <n v="2049"/>
    <x v="9"/>
    <x v="4"/>
    <n v="5"/>
    <s v="CUA0142"/>
    <x v="0"/>
    <x v="1"/>
    <n v="2"/>
    <n v="8002"/>
    <n v="1085.0712000000001"/>
    <n v="1184.5755458515282"/>
    <n v="16.59"/>
    <n v="3.03"/>
    <n v="2.66"/>
    <n v="13.56"/>
    <n v="55.9"/>
    <n v="37.61904761904762"/>
    <n v="14.803493449781659"/>
    <s v="CAMION"/>
    <m/>
    <n v="8002"/>
    <n v="0"/>
    <m/>
  </r>
  <r>
    <x v="6"/>
    <n v="2050"/>
    <x v="9"/>
    <x v="4"/>
    <n v="5"/>
    <s v="CUA0142"/>
    <x v="0"/>
    <x v="1"/>
    <n v="2"/>
    <n v="6666"/>
    <n v="883.91160000000002"/>
    <n v="964.96899563318777"/>
    <n v="16.29"/>
    <n v="3.03"/>
    <n v="2.66"/>
    <n v="13.26"/>
    <n v="55.34"/>
    <n v="36.475593372145099"/>
    <n v="14.475982532751091"/>
    <s v="CAMION"/>
    <m/>
    <n v="6666"/>
    <n v="0"/>
    <m/>
  </r>
  <r>
    <x v="6"/>
    <n v="2197"/>
    <x v="9"/>
    <x v="0"/>
    <n v="5"/>
    <s v="CUA0145"/>
    <x v="0"/>
    <x v="1"/>
    <n v="1"/>
    <n v="10104"/>
    <n v="1284.2184"/>
    <n v="1401.9851528384277"/>
    <n v="15.94"/>
    <n v="3.23"/>
    <n v="2.66"/>
    <n v="12.709999999999999"/>
    <n v="55.42"/>
    <n v="35.755944369672498"/>
    <n v="13.875545851528383"/>
    <s v="CAMION"/>
    <m/>
    <n v="10104"/>
    <n v="0"/>
    <m/>
  </r>
  <r>
    <x v="6"/>
    <n v="2199"/>
    <x v="9"/>
    <x v="1"/>
    <n v="5"/>
    <s v="CUA0144"/>
    <x v="0"/>
    <x v="1"/>
    <n v="1"/>
    <n v="8210"/>
    <n v="1155.1470000000002"/>
    <n v="1261.0775109170308"/>
    <n v="17.100000000000001"/>
    <n v="3.03"/>
    <n v="2.66"/>
    <n v="14.070000000000002"/>
    <n v="54.63"/>
    <n v="37.690103592682398"/>
    <n v="15.360262008733626"/>
    <s v="CAMION"/>
    <m/>
    <n v="8210"/>
    <n v="0"/>
    <m/>
  </r>
  <r>
    <x v="6"/>
    <n v="2200"/>
    <x v="9"/>
    <x v="1"/>
    <n v="5"/>
    <s v="CUA0144"/>
    <x v="0"/>
    <x v="1"/>
    <n v="8"/>
    <n v="4380"/>
    <n v="585.16800000000001"/>
    <n v="638.82969432314405"/>
    <n v="16.59"/>
    <n v="3.23"/>
    <n v="2.66"/>
    <n v="13.36"/>
    <n v="55.1"/>
    <n v="36.948775055679292"/>
    <n v="14.585152838427947"/>
    <s v="CAMION"/>
    <m/>
    <n v="4380"/>
    <n v="0"/>
    <m/>
  </r>
  <r>
    <x v="6"/>
    <n v="2200"/>
    <x v="9"/>
    <x v="1"/>
    <n v="5"/>
    <s v="CUA0144"/>
    <x v="0"/>
    <x v="1"/>
    <n v="1"/>
    <n v="4212"/>
    <n v="558.51120000000003"/>
    <n v="609.7283842794759"/>
    <n v="16.29"/>
    <n v="3.03"/>
    <n v="2.66"/>
    <n v="13.26"/>
    <n v="55.34"/>
    <n v="36.475593372145099"/>
    <n v="14.475982532751091"/>
    <s v="CAMION"/>
    <m/>
    <n v="4212"/>
    <n v="0"/>
    <m/>
  </r>
  <r>
    <x v="6"/>
    <n v="2208"/>
    <x v="9"/>
    <x v="0"/>
    <n v="5"/>
    <s v="CUA0145"/>
    <x v="0"/>
    <x v="1"/>
    <n v="5"/>
    <n v="8966"/>
    <n v="1163.7868000000003"/>
    <n v="1270.5096069868998"/>
    <n v="16.010000000000002"/>
    <n v="3.03"/>
    <n v="2.66"/>
    <n v="12.980000000000002"/>
    <n v="55.76"/>
    <n v="36.188969258589516"/>
    <n v="14.170305676855897"/>
    <s v="CAMION"/>
    <m/>
    <n v="8966"/>
    <n v="0"/>
    <m/>
  </r>
  <r>
    <x v="6"/>
    <n v="2210"/>
    <x v="9"/>
    <x v="1"/>
    <n v="5"/>
    <s v="CUA0144"/>
    <x v="0"/>
    <x v="1"/>
    <n v="6"/>
    <n v="10220"/>
    <n v="1504.384"/>
    <n v="1642.3406113537117"/>
    <n v="17.75"/>
    <n v="3.03"/>
    <n v="2.66"/>
    <n v="14.72"/>
    <n v="54.01"/>
    <n v="38.595346814524895"/>
    <n v="16.069868995633186"/>
    <s v="CAMION"/>
    <m/>
    <n v="10220"/>
    <n v="0"/>
    <m/>
  </r>
  <r>
    <x v="6"/>
    <n v="2211"/>
    <x v="0"/>
    <x v="0"/>
    <n v="3"/>
    <s v="CUA0116"/>
    <x v="0"/>
    <x v="1"/>
    <n v="3"/>
    <n v="9204"/>
    <n v="1306.0475999999999"/>
    <n v="1425.8161572052402"/>
    <n v="17.22"/>
    <n v="3.03"/>
    <n v="2.66"/>
    <n v="14.19"/>
    <n v="57.49"/>
    <n v="40.508115737473531"/>
    <n v="15.49126637554585"/>
    <s v="CAMION"/>
    <m/>
    <n v="9204"/>
    <n v="0"/>
    <m/>
  </r>
  <r>
    <x v="6"/>
    <n v="2212"/>
    <x v="0"/>
    <x v="0"/>
    <n v="3"/>
    <s v="CUA0116"/>
    <x v="0"/>
    <x v="1"/>
    <n v="7"/>
    <n v="7720"/>
    <n v="951.10400000000004"/>
    <n v="1038.3231441048035"/>
    <n v="15.35"/>
    <n v="3.03"/>
    <n v="2.66"/>
    <n v="12.32"/>
    <n v="56.61"/>
    <n v="35.376814934316663"/>
    <n v="13.449781659388647"/>
    <s v="CAMION"/>
    <m/>
    <n v="7720"/>
    <n v="0"/>
    <m/>
  </r>
  <r>
    <x v="6"/>
    <n v="2213"/>
    <x v="0"/>
    <x v="0"/>
    <n v="3"/>
    <s v="CUA0116"/>
    <x v="0"/>
    <x v="1"/>
    <n v="4"/>
    <n v="7936"/>
    <n v="1137.2288000000001"/>
    <n v="1241.5161572052402"/>
    <n v="17.36"/>
    <n v="3.03"/>
    <n v="2.66"/>
    <n v="14.33"/>
    <n v="56.38"/>
    <n v="39.798257679963321"/>
    <n v="15.64410480349345"/>
    <s v="CAMION"/>
    <m/>
    <n v="7936"/>
    <n v="0"/>
    <m/>
  </r>
  <r>
    <x v="6"/>
    <n v="2214"/>
    <x v="0"/>
    <x v="0"/>
    <n v="3"/>
    <s v="CUA0116"/>
    <x v="0"/>
    <x v="1"/>
    <n v="8"/>
    <n v="9508"/>
    <n v="1366.2995999999998"/>
    <n v="1491.5934497816593"/>
    <n v="17.399999999999999"/>
    <n v="3.03"/>
    <n v="2.66"/>
    <n v="14.37"/>
    <n v="55.18"/>
    <n v="38.821954484605079"/>
    <n v="15.687772925764191"/>
    <s v="CAMION"/>
    <m/>
    <n v="9508"/>
    <n v="0"/>
    <m/>
  </r>
  <r>
    <x v="6"/>
    <n v="2254"/>
    <x v="5"/>
    <x v="0"/>
    <n v="5"/>
    <s v="CUA0149"/>
    <x v="0"/>
    <x v="1"/>
    <n v="2"/>
    <n v="9900"/>
    <n v="1319.67"/>
    <n v="1440.6877729257642"/>
    <n v="16.36"/>
    <n v="3.03"/>
    <n v="2.66"/>
    <n v="13.33"/>
    <n v="55.09"/>
    <n v="36.428412380316189"/>
    <n v="14.55240174672489"/>
    <s v="CAMION"/>
    <m/>
    <n v="9900"/>
    <n v="0"/>
    <m/>
  </r>
  <r>
    <x v="6"/>
    <n v="2255"/>
    <x v="5"/>
    <x v="0"/>
    <n v="5"/>
    <s v="CUA0149"/>
    <x v="0"/>
    <x v="1"/>
    <n v="3"/>
    <n v="8504"/>
    <n v="1039.1888000000001"/>
    <n v="1134.4855895196506"/>
    <n v="15.25"/>
    <n v="3.03"/>
    <n v="2.66"/>
    <n v="12.22"/>
    <n v="57.42"/>
    <n v="35.814936589948331"/>
    <n v="13.340611353711791"/>
    <s v="CAMION"/>
    <m/>
    <n v="8504"/>
    <n v="0"/>
    <m/>
  </r>
  <r>
    <x v="6"/>
    <n v="2256"/>
    <x v="2"/>
    <x v="4"/>
    <n v="6"/>
    <s v="CUA0177"/>
    <x v="0"/>
    <x v="1"/>
    <n v="2"/>
    <n v="4244"/>
    <n v="552.14440000000002"/>
    <n v="602.77772925764191"/>
    <n v="16.04"/>
    <n v="3.03"/>
    <n v="2.66"/>
    <n v="13.01"/>
    <n v="55.55"/>
    <n v="36.085489313835765"/>
    <n v="14.203056768558952"/>
    <s v="CARRO"/>
    <m/>
    <n v="4244"/>
    <n v="0"/>
    <m/>
  </r>
  <r>
    <x v="6"/>
    <n v="2257"/>
    <x v="2"/>
    <x v="4"/>
    <n v="6"/>
    <s v="CUA0177"/>
    <x v="0"/>
    <x v="1"/>
    <n v="3"/>
    <n v="4504"/>
    <n v="632.36160000000007"/>
    <n v="690.35109170305668"/>
    <n v="17.07"/>
    <n v="3.03"/>
    <n v="2.66"/>
    <n v="14.040000000000001"/>
    <n v="52.59"/>
    <n v="36.005062223159676"/>
    <n v="15.327510917030567"/>
    <s v="CARRO"/>
    <m/>
    <n v="4504"/>
    <n v="0"/>
    <m/>
  </r>
  <r>
    <x v="6"/>
    <n v="2258"/>
    <x v="5"/>
    <x v="1"/>
    <n v="5"/>
    <s v="CUA0148"/>
    <x v="0"/>
    <x v="1"/>
    <n v="3"/>
    <n v="9566"/>
    <n v="1282.8006"/>
    <n v="1400.4373362445417"/>
    <n v="16.440000000000001"/>
    <n v="3.03"/>
    <n v="2.66"/>
    <n v="13.410000000000002"/>
    <n v="57.37"/>
    <n v="38.564391273750878"/>
    <n v="14.639737991266378"/>
    <s v="CAMION"/>
    <m/>
    <n v="9566"/>
    <n v="0"/>
    <m/>
  </r>
  <r>
    <x v="6"/>
    <n v="2259"/>
    <x v="2"/>
    <x v="4"/>
    <n v="6"/>
    <s v="CUA0177"/>
    <x v="0"/>
    <x v="1"/>
    <n v="7"/>
    <n v="4846"/>
    <n v="650.33320000000003"/>
    <n v="709.97074235807861"/>
    <n v="16.45"/>
    <n v="3.03"/>
    <n v="2.66"/>
    <n v="13.42"/>
    <n v="56.31"/>
    <n v="37.651636530098422"/>
    <n v="14.65065502183406"/>
    <s v="CARRO"/>
    <m/>
    <n v="4846"/>
    <n v="0"/>
    <m/>
  </r>
  <r>
    <x v="6"/>
    <n v="2260"/>
    <x v="5"/>
    <x v="1"/>
    <n v="5"/>
    <s v="CUA0148"/>
    <x v="0"/>
    <x v="1"/>
    <n v="7"/>
    <n v="9408"/>
    <n v="1222.0991999999999"/>
    <n v="1334.1694323144104"/>
    <n v="16.02"/>
    <n v="3.03"/>
    <n v="2.66"/>
    <n v="12.99"/>
    <n v="57.28"/>
    <n v="37.5"/>
    <n v="14.181222707423581"/>
    <s v="CAMION"/>
    <m/>
    <n v="9408"/>
    <n v="0"/>
    <m/>
  </r>
  <r>
    <x v="6"/>
    <n v="2261"/>
    <x v="2"/>
    <x v="3"/>
    <n v="6"/>
    <s v="CUA0178"/>
    <x v="0"/>
    <x v="1"/>
    <n v="7"/>
    <n v="3628"/>
    <n v="482.52399999999994"/>
    <n v="526.77292576419211"/>
    <n v="16.329999999999998"/>
    <n v="3.03"/>
    <n v="2.66"/>
    <n v="13.299999999999999"/>
    <n v="56.62"/>
    <n v="37.644075610880584"/>
    <n v="14.519650655021833"/>
    <s v="CARRO"/>
    <m/>
    <n v="3628"/>
    <n v="0"/>
    <m/>
  </r>
  <r>
    <x v="6"/>
    <n v="2262"/>
    <x v="5"/>
    <x v="1"/>
    <n v="5"/>
    <s v="CUA0148"/>
    <x v="0"/>
    <x v="1"/>
    <n v="4"/>
    <n v="9868"/>
    <n v="1318.3648000000001"/>
    <n v="1439.2628820960699"/>
    <n v="16.39"/>
    <n v="3.03"/>
    <n v="2.66"/>
    <n v="13.360000000000001"/>
    <n v="56.18"/>
    <n v="37.403012323140125"/>
    <n v="14.585152838427948"/>
    <s v="CAMION"/>
    <m/>
    <n v="9868"/>
    <n v="0"/>
    <m/>
  </r>
  <r>
    <x v="6"/>
    <n v="2263"/>
    <x v="2"/>
    <x v="3"/>
    <n v="6"/>
    <s v="CUA0178"/>
    <x v="0"/>
    <x v="1"/>
    <n v="4"/>
    <n v="3718"/>
    <n v="506.39159999999998"/>
    <n v="552.82925764192123"/>
    <n v="16.649999999999999"/>
    <n v="3.03"/>
    <n v="2.66"/>
    <n v="13.62"/>
    <n v="55.13"/>
    <n v="37.107198573657229"/>
    <n v="14.868995633187771"/>
    <s v="CARRO"/>
    <m/>
    <n v="3718"/>
    <n v="0"/>
    <m/>
  </r>
  <r>
    <x v="6"/>
    <n v="2264"/>
    <x v="2"/>
    <x v="3"/>
    <n v="6"/>
    <s v="CUA0178"/>
    <x v="0"/>
    <x v="1"/>
    <n v="4"/>
    <n v="5144"/>
    <n v="729.93359999999996"/>
    <n v="796.87074235807859"/>
    <n v="17.22"/>
    <n v="3.03"/>
    <n v="2.66"/>
    <n v="14.19"/>
    <n v="56.99"/>
    <n v="40.037200651011389"/>
    <n v="15.49126637554585"/>
    <s v="CARRO"/>
    <m/>
    <n v="5144"/>
    <n v="0"/>
    <m/>
  </r>
  <r>
    <x v="6"/>
    <n v="2265"/>
    <x v="5"/>
    <x v="0"/>
    <n v="5"/>
    <s v="CUA0149"/>
    <x v="0"/>
    <x v="1"/>
    <n v="8"/>
    <n v="10094"/>
    <n v="1450.5078000000001"/>
    <n v="1583.5237991266374"/>
    <n v="17.399999999999999"/>
    <n v="3.03"/>
    <n v="2.66"/>
    <n v="14.37"/>
    <n v="55.2"/>
    <n v="38.839285714285715"/>
    <n v="15.687772925764191"/>
    <s v="CAMION"/>
    <m/>
    <n v="10094"/>
    <n v="0"/>
    <m/>
  </r>
  <r>
    <x v="6"/>
    <n v="2266"/>
    <x v="5"/>
    <x v="0"/>
    <n v="5"/>
    <s v="CUA0149"/>
    <x v="0"/>
    <x v="1"/>
    <n v="1"/>
    <n v="5660"/>
    <n v="807.1160000000001"/>
    <n v="881.13100436681214"/>
    <n v="17.29"/>
    <n v="3.03"/>
    <n v="2.66"/>
    <n v="14.26"/>
    <n v="55.74"/>
    <n v="39.064618165386356"/>
    <n v="15.56768558951965"/>
    <s v="CAMION"/>
    <m/>
    <n v="5660"/>
    <n v="0"/>
    <m/>
  </r>
  <r>
    <x v="6"/>
    <n v="2267"/>
    <x v="2"/>
    <x v="3"/>
    <n v="6"/>
    <s v="CUA0178"/>
    <x v="0"/>
    <x v="1"/>
    <n v="8"/>
    <n v="4996"/>
    <n v="797.86120000000005"/>
    <n v="871.02751091703055"/>
    <n v="19"/>
    <n v="3.03"/>
    <n v="2.66"/>
    <n v="15.97"/>
    <n v="54.24"/>
    <n v="41.52097902097902"/>
    <n v="17.434497816593886"/>
    <s v="CARRO"/>
    <m/>
    <n v="4996"/>
    <n v="0"/>
    <m/>
  </r>
  <r>
    <x v="6"/>
    <n v="2268"/>
    <x v="6"/>
    <x v="3"/>
    <n v="6"/>
    <s v="CUA0183"/>
    <x v="0"/>
    <x v="1"/>
    <n v="5"/>
    <n v="8002"/>
    <n v="1161.8904"/>
    <n v="1268.4393013100439"/>
    <n v="17.55"/>
    <n v="3.03"/>
    <n v="2.66"/>
    <n v="14.520000000000001"/>
    <n v="55.59"/>
    <n v="39.518126548074761"/>
    <n v="15.851528384279478"/>
    <s v="CAMION"/>
    <m/>
    <n v="8002"/>
    <n v="0"/>
    <m/>
  </r>
  <r>
    <x v="6"/>
    <n v="2269"/>
    <x v="6"/>
    <x v="2"/>
    <n v="6"/>
    <s v="CUA0186"/>
    <x v="0"/>
    <x v="1"/>
    <n v="5"/>
    <n v="8349"/>
    <n v="1366.7312999999997"/>
    <n v="1492.0647379912659"/>
    <n v="19.399999999999999"/>
    <n v="3.03"/>
    <n v="2.66"/>
    <n v="16.369999999999997"/>
    <n v="53.11"/>
    <n v="41.373427169972274"/>
    <n v="17.871179039301307"/>
    <s v="CAMION"/>
    <m/>
    <n v="8349"/>
    <n v="0"/>
    <m/>
  </r>
  <r>
    <x v="6"/>
    <n v="2301"/>
    <x v="9"/>
    <x v="1"/>
    <n v="5"/>
    <s v="CUA0144"/>
    <x v="0"/>
    <x v="1"/>
    <n v="5"/>
    <n v="9576"/>
    <n v="1334.8944000000001"/>
    <n v="1457.3082969432312"/>
    <n v="16.97"/>
    <n v="3.03"/>
    <n v="2.66"/>
    <n v="13.94"/>
    <n v="56.31"/>
    <n v="38.841840238040746"/>
    <n v="15.21834061135371"/>
    <s v="CAMION"/>
    <m/>
    <n v="9576"/>
    <n v="0"/>
    <m/>
  </r>
  <r>
    <x v="6"/>
    <n v="2302"/>
    <x v="9"/>
    <x v="1"/>
    <n v="5"/>
    <s v="CUA0144"/>
    <x v="0"/>
    <x v="1"/>
    <n v="5"/>
    <n v="9128"/>
    <n v="1266.0536"/>
    <n v="1382.1545851528383"/>
    <n v="16.899999999999999"/>
    <n v="3.03"/>
    <n v="2.66"/>
    <n v="13.87"/>
    <n v="54.33"/>
    <n v="37.004598204510614"/>
    <n v="15.141921397379912"/>
    <s v="CAMION"/>
    <m/>
    <n v="9128"/>
    <n v="0"/>
    <m/>
  </r>
  <r>
    <x v="6"/>
    <n v="2303"/>
    <x v="9"/>
    <x v="1"/>
    <n v="5"/>
    <s v="CUA0144"/>
    <x v="0"/>
    <x v="1"/>
    <n v="6"/>
    <n v="8698"/>
    <n v="1263.8193999999999"/>
    <n v="1379.715502183406"/>
    <n v="17.559999999999999"/>
    <n v="3.03"/>
    <n v="2.66"/>
    <n v="14.53"/>
    <n v="55.21"/>
    <n v="39.205179727617768"/>
    <n v="15.86244541484716"/>
    <s v="CAMION"/>
    <m/>
    <n v="8698"/>
    <n v="0"/>
    <m/>
  </r>
  <r>
    <x v="6"/>
    <n v="2304"/>
    <x v="0"/>
    <x v="0"/>
    <n v="3"/>
    <s v="CUA0116"/>
    <x v="0"/>
    <x v="1"/>
    <n v="1"/>
    <n v="8020"/>
    <n v="1182.95"/>
    <n v="1291.4301310043668"/>
    <n v="17.78"/>
    <n v="3.03"/>
    <n v="2.66"/>
    <n v="14.750000000000002"/>
    <n v="56.13"/>
    <n v="40.528835194894008"/>
    <n v="16.102620087336245"/>
    <s v="CAMION"/>
    <m/>
    <n v="8020"/>
    <n v="0"/>
    <m/>
  </r>
  <r>
    <x v="6"/>
    <n v="2305"/>
    <x v="0"/>
    <x v="0"/>
    <n v="3"/>
    <s v="CUA0116"/>
    <x v="0"/>
    <x v="1"/>
    <n v="1"/>
    <n v="8736"/>
    <n v="1260.6048000000001"/>
    <n v="1376.206113537118"/>
    <n v="17.46"/>
    <n v="3.03"/>
    <n v="2.66"/>
    <n v="14.430000000000001"/>
    <n v="55.14"/>
    <n v="38.921087828800715"/>
    <n v="15.753275109170307"/>
    <s v="CAMION"/>
    <m/>
    <n v="8736"/>
    <n v="0"/>
    <m/>
  </r>
  <r>
    <x v="6"/>
    <n v="2306"/>
    <x v="0"/>
    <x v="0"/>
    <n v="3"/>
    <s v="CUA0116"/>
    <x v="0"/>
    <x v="1"/>
    <n v="1"/>
    <n v="5272"/>
    <n v="802.39839999999992"/>
    <n v="875.98078602620092"/>
    <n v="18.25"/>
    <n v="3.03"/>
    <n v="2.66"/>
    <n v="15.22"/>
    <n v="55.31"/>
    <n v="40.836876258670848"/>
    <n v="16.615720524017469"/>
    <s v="CAMION"/>
    <m/>
    <n v="5272"/>
    <n v="0"/>
    <m/>
  </r>
  <r>
    <x v="6"/>
    <n v="2306"/>
    <x v="0"/>
    <x v="0"/>
    <n v="3"/>
    <s v="CUA0116"/>
    <x v="0"/>
    <x v="1"/>
    <n v="8"/>
    <n v="4626"/>
    <n v="704.07720000000006"/>
    <n v="768.6432314410481"/>
    <n v="18.25"/>
    <n v="3.03"/>
    <n v="2.66"/>
    <n v="15.22"/>
    <n v="55.31"/>
    <n v="40.836876258670848"/>
    <n v="16.615720524017469"/>
    <s v="CAMION"/>
    <m/>
    <n v="4626"/>
    <n v="0"/>
    <m/>
  </r>
  <r>
    <x v="6"/>
    <n v="2307"/>
    <x v="0"/>
    <x v="0"/>
    <n v="3"/>
    <s v="CUA0116"/>
    <x v="0"/>
    <x v="1"/>
    <n v="5"/>
    <n v="7652"/>
    <n v="1174.5819999999999"/>
    <n v="1282.2947598253274"/>
    <n v="18.38"/>
    <n v="3.03"/>
    <n v="2.66"/>
    <n v="15.35"/>
    <n v="54.52"/>
    <n v="40.413368513632363"/>
    <n v="16.757641921397379"/>
    <s v="CAMION"/>
    <m/>
    <n v="7652"/>
    <n v="0"/>
    <m/>
  </r>
  <r>
    <x v="6"/>
    <n v="2308"/>
    <x v="0"/>
    <x v="0"/>
    <n v="3"/>
    <s v="CUA0116"/>
    <x v="0"/>
    <x v="1"/>
    <n v="5"/>
    <n v="6602"/>
    <n v="943.42579999999998"/>
    <n v="1029.9408296943232"/>
    <n v="17.32"/>
    <n v="3.03"/>
    <n v="2.66"/>
    <n v="14.290000000000001"/>
    <n v="56.16"/>
    <n v="39.507299270072991"/>
    <n v="15.600436681222709"/>
    <s v="CAMION"/>
    <m/>
    <n v="6602"/>
    <n v="0"/>
    <m/>
  </r>
  <r>
    <x v="7"/>
    <n v="2059"/>
    <x v="4"/>
    <x v="2"/>
    <n v="3"/>
    <s v="CUA0080"/>
    <x v="1"/>
    <x v="1"/>
    <n v="5"/>
    <n v="7778"/>
    <n v="1227.3684000000001"/>
    <n v="1339.9218340611355"/>
    <n v="19.64"/>
    <n v="3.86"/>
    <n v="3.38"/>
    <n v="15.780000000000001"/>
    <n v="53.27"/>
    <n v="42.02867536914188"/>
    <n v="17.227074235807862"/>
    <s v="CAMION"/>
    <m/>
    <n v="7778"/>
    <n v="0"/>
    <m/>
  </r>
  <r>
    <x v="7"/>
    <n v="2060"/>
    <x v="4"/>
    <x v="2"/>
    <n v="3"/>
    <s v="CUA0080"/>
    <x v="1"/>
    <x v="1"/>
    <n v="3"/>
    <n v="8758"/>
    <n v="1347.8561999999999"/>
    <n v="1471.458733624454"/>
    <n v="19.25"/>
    <n v="3.86"/>
    <n v="3.38"/>
    <n v="15.39"/>
    <n v="52.29"/>
    <n v="40.347935443303292"/>
    <n v="16.801310043668121"/>
    <s v="CAMION"/>
    <m/>
    <n v="8758"/>
    <n v="0"/>
    <m/>
  </r>
  <r>
    <x v="7"/>
    <n v="2115"/>
    <x v="4"/>
    <x v="2"/>
    <n v="3"/>
    <s v="CUA0080"/>
    <x v="0"/>
    <x v="1"/>
    <n v="6"/>
    <n v="8110"/>
    <n v="1041.3239999999998"/>
    <n v="1136.8165938864629"/>
    <n v="16.7"/>
    <n v="3.86"/>
    <n v="3.38"/>
    <n v="12.84"/>
    <n v="56.73"/>
    <n v="38.59486942454356"/>
    <n v="14.017467248908297"/>
    <s v="CAMION"/>
    <m/>
    <n v="8110"/>
    <n v="0"/>
    <m/>
  </r>
  <r>
    <x v="7"/>
    <n v="2116"/>
    <x v="4"/>
    <x v="2"/>
    <n v="3"/>
    <s v="CUA0080"/>
    <x v="1"/>
    <x v="1"/>
    <n v="3"/>
    <n v="6880"/>
    <n v="971.45600000000002"/>
    <n v="1060.5414847161574"/>
    <n v="17.98"/>
    <n v="3.86"/>
    <n v="3.38"/>
    <n v="14.120000000000001"/>
    <n v="55.13"/>
    <n v="40.071317138399827"/>
    <n v="15.414847161572053"/>
    <s v="CAMION"/>
    <m/>
    <n v="6880"/>
    <n v="0"/>
    <m/>
  </r>
  <r>
    <x v="7"/>
    <n v="2215"/>
    <x v="0"/>
    <x v="0"/>
    <n v="3"/>
    <s v="CUA0116"/>
    <x v="0"/>
    <x v="1"/>
    <n v="1"/>
    <n v="10214"/>
    <n v="1339.0554000000002"/>
    <n v="1461.8508733624453"/>
    <n v="16.97"/>
    <n v="3.86"/>
    <n v="3.38"/>
    <n v="13.11"/>
    <n v="55.15"/>
    <n v="37.837235228539576"/>
    <n v="14.312227074235807"/>
    <s v="CAMION"/>
    <m/>
    <n v="10214"/>
    <n v="0"/>
    <m/>
  </r>
  <r>
    <x v="7"/>
    <n v="2216"/>
    <x v="0"/>
    <x v="0"/>
    <n v="3"/>
    <s v="CUA0116"/>
    <x v="0"/>
    <x v="1"/>
    <n v="1"/>
    <n v="9214"/>
    <n v="1251.2612000000001"/>
    <n v="1366.0056768558954"/>
    <n v="17.440000000000001"/>
    <n v="3.86"/>
    <n v="3.38"/>
    <n v="13.580000000000002"/>
    <n v="51.59"/>
    <n v="36.025614542449915"/>
    <n v="14.825327510917033"/>
    <s v="CAMION"/>
    <m/>
    <n v="9214"/>
    <n v="0"/>
    <m/>
  </r>
  <r>
    <x v="7"/>
    <n v="2217"/>
    <x v="0"/>
    <x v="1"/>
    <n v="3"/>
    <s v="CUA0115"/>
    <x v="0"/>
    <x v="1"/>
    <n v="1"/>
    <n v="8942"/>
    <n v="1257.2452000000003"/>
    <n v="1372.5384279475984"/>
    <n v="17.920000000000002"/>
    <n v="3.86"/>
    <n v="3.38"/>
    <n v="14.060000000000002"/>
    <n v="52.48"/>
    <n v="37.710437710437709"/>
    <n v="15.349344978165941"/>
    <s v="CAMION"/>
    <m/>
    <n v="8942"/>
    <n v="0"/>
    <m/>
  </r>
  <r>
    <x v="7"/>
    <n v="2218"/>
    <x v="0"/>
    <x v="1"/>
    <n v="3"/>
    <s v="CUA0115"/>
    <x v="0"/>
    <x v="1"/>
    <n v="1"/>
    <n v="9564"/>
    <n v="1368.6084000000003"/>
    <n v="1494.1139737991271"/>
    <n v="18.170000000000002"/>
    <n v="3.86"/>
    <n v="3.38"/>
    <n v="14.310000000000002"/>
    <n v="51.44"/>
    <n v="37.417627677100498"/>
    <n v="15.622270742358081"/>
    <s v="CAMION"/>
    <m/>
    <n v="9564"/>
    <n v="0"/>
    <m/>
  </r>
  <r>
    <x v="7"/>
    <n v="2219"/>
    <x v="0"/>
    <x v="1"/>
    <n v="3"/>
    <s v="CUA0115"/>
    <x v="0"/>
    <x v="1"/>
    <n v="1"/>
    <n v="9412"/>
    <n v="1344.9747999999997"/>
    <n v="1468.3131004366812"/>
    <n v="18.149999999999999"/>
    <n v="3.86"/>
    <n v="3.38"/>
    <n v="14.29"/>
    <n v="54.52"/>
    <n v="39.907651715039577"/>
    <n v="15.600436681222705"/>
    <s v="CAMION"/>
    <m/>
    <n v="9412"/>
    <n v="0"/>
    <m/>
  </r>
  <r>
    <x v="7"/>
    <n v="2220"/>
    <x v="0"/>
    <x v="1"/>
    <n v="3"/>
    <s v="CUA0115"/>
    <x v="0"/>
    <x v="1"/>
    <n v="2"/>
    <n v="7828"/>
    <n v="1019.9884000000001"/>
    <n v="1113.5244541484717"/>
    <n v="16.89"/>
    <n v="3.86"/>
    <n v="3.38"/>
    <n v="13.030000000000001"/>
    <n v="53.62"/>
    <n v="36.416558861578267"/>
    <n v="14.224890829694324"/>
    <s v="CAMION"/>
    <m/>
    <n v="7828"/>
    <n v="0"/>
    <m/>
  </r>
  <r>
    <x v="7"/>
    <n v="2221"/>
    <x v="0"/>
    <x v="1"/>
    <n v="3"/>
    <s v="CUA0115"/>
    <x v="0"/>
    <x v="1"/>
    <n v="2"/>
    <n v="9804"/>
    <n v="1471.5804000000001"/>
    <n v="1606.528820960699"/>
    <n v="18.87"/>
    <n v="3.86"/>
    <n v="3.38"/>
    <n v="15.010000000000002"/>
    <n v="54.06"/>
    <n v="41.075315629081416"/>
    <n v="16.386462882096072"/>
    <s v="CAMION"/>
    <m/>
    <n v="9804"/>
    <n v="0"/>
    <m/>
  </r>
  <r>
    <x v="7"/>
    <n v="2222"/>
    <x v="0"/>
    <x v="1"/>
    <n v="3"/>
    <s v="CUA0115"/>
    <x v="0"/>
    <x v="1"/>
    <n v="2"/>
    <n v="8212"/>
    <n v="1185.8128000000002"/>
    <n v="1294.5554585152838"/>
    <n v="18.3"/>
    <n v="3.86"/>
    <n v="3.38"/>
    <n v="14.440000000000001"/>
    <n v="54.45"/>
    <n v="40.175631174533486"/>
    <n v="15.764192139737991"/>
    <s v="CAMION"/>
    <m/>
    <n v="8212"/>
    <n v="0"/>
    <m/>
  </r>
  <r>
    <x v="7"/>
    <n v="2223"/>
    <x v="0"/>
    <x v="1"/>
    <n v="3"/>
    <s v="CUA0115"/>
    <x v="0"/>
    <x v="1"/>
    <n v="7"/>
    <n v="8974"/>
    <n v="1281.4872000000003"/>
    <n v="1399.0034934497817"/>
    <n v="18.14"/>
    <n v="3.86"/>
    <n v="3.38"/>
    <n v="14.280000000000001"/>
    <n v="54.8"/>
    <n v="40.13274336283186"/>
    <n v="15.589519650655022"/>
    <s v="CAMION"/>
    <m/>
    <n v="8974"/>
    <n v="0"/>
    <m/>
  </r>
  <r>
    <x v="7"/>
    <n v="2270"/>
    <x v="8"/>
    <x v="3"/>
    <n v="5"/>
    <s v="CUA0156"/>
    <x v="0"/>
    <x v="1"/>
    <n v="3"/>
    <n v="10328"/>
    <n v="1491.3632"/>
    <n v="1628.1257641921395"/>
    <n v="18.3"/>
    <n v="3.86"/>
    <n v="3.38"/>
    <n v="14.440000000000001"/>
    <n v="54"/>
    <n v="39.782608695652179"/>
    <n v="15.764192139737991"/>
    <s v="CAMION"/>
    <m/>
    <n v="10328"/>
    <n v="0"/>
    <m/>
  </r>
  <r>
    <x v="7"/>
    <n v="2271"/>
    <x v="8"/>
    <x v="3"/>
    <n v="5"/>
    <s v="CUA0156"/>
    <x v="0"/>
    <x v="1"/>
    <n v="3"/>
    <n v="8036"/>
    <n v="1182.0956000000001"/>
    <n v="1290.497379912664"/>
    <n v="18.57"/>
    <n v="3.86"/>
    <n v="3.38"/>
    <n v="14.71"/>
    <n v="51.46"/>
    <n v="38.257107540173052"/>
    <n v="16.058951965065503"/>
    <s v="CAMION"/>
    <m/>
    <n v="8036"/>
    <n v="0"/>
    <m/>
  </r>
  <r>
    <x v="7"/>
    <n v="2271"/>
    <x v="8"/>
    <x v="3"/>
    <n v="5"/>
    <s v="CUA0156"/>
    <x v="0"/>
    <x v="1"/>
    <n v="4"/>
    <n v="2470"/>
    <n v="358.39700000000005"/>
    <n v="391.26310043668127"/>
    <n v="18.37"/>
    <n v="3.86"/>
    <n v="3.38"/>
    <n v="14.510000000000002"/>
    <n v="53.11"/>
    <n v="39.176796758370656"/>
    <n v="15.840611353711791"/>
    <s v="CAMION"/>
    <m/>
    <n v="2470"/>
    <n v="0"/>
    <m/>
  </r>
  <r>
    <x v="7"/>
    <n v="2272"/>
    <x v="8"/>
    <x v="3"/>
    <n v="5"/>
    <s v="CUA0156"/>
    <x v="0"/>
    <x v="1"/>
    <n v="4"/>
    <n v="10446"/>
    <n v="1620.1746000000003"/>
    <n v="1768.7495633187777"/>
    <n v="19.37"/>
    <n v="3.86"/>
    <n v="3.38"/>
    <n v="15.510000000000002"/>
    <n v="55"/>
    <n v="43.044444444444444"/>
    <n v="16.932314410480352"/>
    <s v="CAMION"/>
    <m/>
    <n v="10446"/>
    <n v="0"/>
    <m/>
  </r>
  <r>
    <x v="7"/>
    <n v="2273"/>
    <x v="8"/>
    <x v="3"/>
    <n v="5"/>
    <s v="CUA0156"/>
    <x v="0"/>
    <x v="1"/>
    <n v="5"/>
    <n v="9562"/>
    <n v="1340.5924"/>
    <n v="1463.5288209606986"/>
    <n v="17.88"/>
    <n v="3.86"/>
    <n v="3.38"/>
    <n v="14.02"/>
    <n v="54.68"/>
    <n v="39.452780229479259"/>
    <n v="15.305676855895195"/>
    <s v="CAMION"/>
    <m/>
    <n v="9562"/>
    <n v="0"/>
    <m/>
  </r>
  <r>
    <x v="7"/>
    <n v="2274"/>
    <x v="8"/>
    <x v="3"/>
    <n v="5"/>
    <s v="CUA0156"/>
    <x v="0"/>
    <x v="1"/>
    <n v="6"/>
    <n v="9874"/>
    <n v="1443.5788"/>
    <n v="1575.9593886462885"/>
    <n v="18.48"/>
    <n v="3.86"/>
    <n v="3.38"/>
    <n v="14.620000000000001"/>
    <n v="52.98"/>
    <n v="39.302424500212673"/>
    <n v="15.960698689956333"/>
    <s v="CAMION"/>
    <m/>
    <n v="9874"/>
    <n v="0"/>
    <m/>
  </r>
  <r>
    <x v="7"/>
    <n v="2275"/>
    <x v="8"/>
    <x v="3"/>
    <n v="5"/>
    <s v="CUA0156"/>
    <x v="0"/>
    <x v="1"/>
    <n v="7"/>
    <n v="9930"/>
    <n v="1419.99"/>
    <n v="1550.2074235807859"/>
    <n v="18.16"/>
    <n v="3.86"/>
    <n v="3.38"/>
    <n v="14.3"/>
    <n v="52.35"/>
    <n v="38.111227701993705"/>
    <n v="15.611353711790393"/>
    <s v="CAMION"/>
    <m/>
    <n v="9930"/>
    <n v="0"/>
    <m/>
  </r>
  <r>
    <x v="7"/>
    <n v="2309"/>
    <x v="0"/>
    <x v="1"/>
    <n v="3"/>
    <s v="CUA0115"/>
    <x v="0"/>
    <x v="1"/>
    <n v="1"/>
    <n v="8806"/>
    <n v="1262.7803999999999"/>
    <n v="1378.5812227074234"/>
    <n v="18.2"/>
    <n v="3.86"/>
    <n v="3.38"/>
    <n v="14.34"/>
    <n v="54.39"/>
    <n v="39.903529927647448"/>
    <n v="15.655021834061134"/>
    <s v="CAMION"/>
    <m/>
    <n v="8806"/>
    <n v="0"/>
    <m/>
  </r>
  <r>
    <x v="7"/>
    <n v="2310"/>
    <x v="0"/>
    <x v="1"/>
    <n v="3"/>
    <s v="CUA0115"/>
    <x v="0"/>
    <x v="1"/>
    <n v="7"/>
    <n v="8842"/>
    <n v="1296.2372"/>
    <n v="1415.1061135371178"/>
    <n v="18.52"/>
    <n v="3.86"/>
    <n v="3.38"/>
    <n v="14.66"/>
    <n v="52.48"/>
    <n v="38.973063973063972"/>
    <n v="16.004366812227072"/>
    <s v="CAMION"/>
    <m/>
    <n v="8842"/>
    <n v="0"/>
    <m/>
  </r>
  <r>
    <x v="7"/>
    <n v="2311"/>
    <x v="0"/>
    <x v="1"/>
    <n v="3"/>
    <s v="CUA0115"/>
    <x v="0"/>
    <x v="1"/>
    <n v="1"/>
    <n v="9666"/>
    <n v="1330.0416"/>
    <n v="1452.010480349345"/>
    <n v="17.62"/>
    <n v="3.86"/>
    <n v="3.38"/>
    <n v="13.760000000000002"/>
    <n v="50.13"/>
    <n v="35.331862843392827"/>
    <n v="15.021834061135372"/>
    <s v="CAMION"/>
    <m/>
    <n v="9666"/>
    <n v="0"/>
    <m/>
  </r>
  <r>
    <x v="7"/>
    <n v="2312"/>
    <x v="0"/>
    <x v="1"/>
    <n v="3"/>
    <s v="CUA0115"/>
    <x v="0"/>
    <x v="1"/>
    <n v="1"/>
    <n v="9144"/>
    <n v="1389.8879999999999"/>
    <n v="1517.3449781659385"/>
    <n v="18.579999999999998"/>
    <n v="3.38"/>
    <n v="3.38"/>
    <n v="15.2"/>
    <n v="52.21"/>
    <n v="38.878426449047915"/>
    <n v="16.593886462882093"/>
    <s v="CAMION"/>
    <m/>
    <n v="9144"/>
    <n v="0"/>
    <m/>
  </r>
  <r>
    <x v="7"/>
    <n v="2313"/>
    <x v="0"/>
    <x v="1"/>
    <n v="3"/>
    <s v="CUA0115"/>
    <x v="0"/>
    <x v="1"/>
    <n v="2"/>
    <n v="8028"/>
    <n v="1196.172"/>
    <n v="1305.8646288209609"/>
    <n v="18.28"/>
    <n v="3.38"/>
    <n v="3.38"/>
    <n v="14.900000000000002"/>
    <n v="52.84"/>
    <n v="38.761662425784571"/>
    <n v="16.266375545851531"/>
    <s v="CAMION"/>
    <m/>
    <n v="8028"/>
    <n v="0"/>
    <m/>
  </r>
  <r>
    <x v="7"/>
    <n v="2314"/>
    <x v="3"/>
    <x v="1"/>
    <n v="5"/>
    <s v="CUA0152"/>
    <x v="0"/>
    <x v="1"/>
    <n v="2"/>
    <n v="9166"/>
    <n v="1361.1510000000001"/>
    <n v="1485.9727074235809"/>
    <n v="18.23"/>
    <n v="3.38"/>
    <n v="3.38"/>
    <n v="14.850000000000001"/>
    <n v="52.81"/>
    <n v="38.631065903793179"/>
    <n v="16.2117903930131"/>
    <s v="CAMION"/>
    <m/>
    <n v="9166"/>
    <n v="0"/>
    <m/>
  </r>
  <r>
    <x v="7"/>
    <n v="2315"/>
    <x v="3"/>
    <x v="1"/>
    <n v="5"/>
    <s v="CUA0152"/>
    <x v="0"/>
    <x v="1"/>
    <n v="2"/>
    <n v="8578"/>
    <n v="1306.4294"/>
    <n v="1426.2329694323143"/>
    <n v="18.61"/>
    <n v="3.38"/>
    <n v="3.38"/>
    <n v="15.23"/>
    <n v="54.63"/>
    <n v="41.018294026890018"/>
    <n v="16.626637554585152"/>
    <s v="CAMION"/>
    <m/>
    <n v="8578"/>
    <n v="0"/>
    <m/>
  </r>
  <r>
    <x v="7"/>
    <n v="2316"/>
    <x v="3"/>
    <x v="1"/>
    <n v="5"/>
    <s v="CUA0152"/>
    <x v="0"/>
    <x v="1"/>
    <n v="4"/>
    <n v="8134"/>
    <n v="1186.7506000000001"/>
    <n v="1295.5792576419212"/>
    <n v="17.97"/>
    <n v="3.38"/>
    <n v="3.38"/>
    <n v="14.59"/>
    <n v="55.23"/>
    <n v="40.138485593031042"/>
    <n v="15.927947598253274"/>
    <s v="CAMION"/>
    <m/>
    <n v="8134"/>
    <n v="0"/>
    <m/>
  </r>
  <r>
    <x v="7"/>
    <n v="2317"/>
    <x v="3"/>
    <x v="1"/>
    <n v="5"/>
    <s v="CUA0152"/>
    <x v="0"/>
    <x v="1"/>
    <n v="4"/>
    <n v="8754"/>
    <n v="1344.6143999999999"/>
    <n v="1467.9196506550218"/>
    <n v="18.739999999999998"/>
    <n v="3.38"/>
    <n v="3.38"/>
    <n v="15.36"/>
    <n v="57.01"/>
    <n v="43.591532914631301"/>
    <n v="16.768558951965066"/>
    <s v="CAMION"/>
    <m/>
    <n v="8754"/>
    <n v="0"/>
    <m/>
  </r>
  <r>
    <x v="7"/>
    <n v="2319"/>
    <x v="3"/>
    <x v="1"/>
    <n v="5"/>
    <s v="CUA0152"/>
    <x v="0"/>
    <x v="1"/>
    <n v="4"/>
    <n v="10446"/>
    <n v="1451.9940000000001"/>
    <n v="1585.1462882096071"/>
    <n v="17.28"/>
    <n v="3.38"/>
    <n v="3.38"/>
    <n v="13.900000000000002"/>
    <n v="55.47"/>
    <n v="38.805299797889063"/>
    <n v="15.174672489082971"/>
    <s v="CAMION"/>
    <m/>
    <n v="10446"/>
    <n v="0"/>
    <m/>
  </r>
  <r>
    <x v="7"/>
    <n v="2351"/>
    <x v="10"/>
    <x v="3"/>
    <n v="2"/>
    <s v="CUA0039"/>
    <x v="0"/>
    <x v="1"/>
    <n v="3"/>
    <n v="4944"/>
    <n v="736.65600000000006"/>
    <n v="804.20960698689976"/>
    <n v="18.28"/>
    <n v="3.38"/>
    <n v="3.38"/>
    <n v="14.900000000000002"/>
    <n v="55.18"/>
    <n v="40.78536367692994"/>
    <n v="16.266375545851531"/>
    <s v="CARRO"/>
    <m/>
    <n v="4944"/>
    <n v="0"/>
    <m/>
  </r>
  <r>
    <x v="7"/>
    <n v="2352"/>
    <x v="10"/>
    <x v="3"/>
    <n v="2"/>
    <s v="CUA0039"/>
    <x v="0"/>
    <x v="1"/>
    <n v="3"/>
    <n v="3392"/>
    <n v="473.18399999999997"/>
    <n v="516.57641921397374"/>
    <n v="17.329999999999998"/>
    <n v="3.38"/>
    <n v="3.38"/>
    <n v="13.95"/>
    <n v="57.04"/>
    <n v="40.339851024208564"/>
    <n v="15.229257641921397"/>
    <s v="CARRO"/>
    <m/>
    <n v="3392"/>
    <n v="0"/>
    <m/>
  </r>
  <r>
    <x v="7"/>
    <n v="2353"/>
    <x v="10"/>
    <x v="4"/>
    <n v="2"/>
    <s v="CUA0038"/>
    <x v="0"/>
    <x v="1"/>
    <n v="3"/>
    <n v="4414"/>
    <n v="587.06200000000001"/>
    <n v="640.89737991266372"/>
    <n v="16.68"/>
    <n v="3.38"/>
    <n v="3.38"/>
    <n v="13.3"/>
    <n v="55.81"/>
    <n v="37.746096401900886"/>
    <n v="14.519650655021834"/>
    <s v="CARRO"/>
    <m/>
    <n v="4414"/>
    <n v="0"/>
    <m/>
  </r>
  <r>
    <x v="7"/>
    <n v="2354"/>
    <x v="10"/>
    <x v="4"/>
    <n v="2"/>
    <s v="CUA0038"/>
    <x v="0"/>
    <x v="1"/>
    <n v="4"/>
    <n v="4612"/>
    <n v="624.00360000000012"/>
    <n v="681.22663755458518"/>
    <n v="16.91"/>
    <n v="3.38"/>
    <n v="3.38"/>
    <n v="13.530000000000001"/>
    <n v="55.4"/>
    <n v="37.914798206278029"/>
    <n v="14.770742358078603"/>
    <s v="CARRO"/>
    <m/>
    <n v="4612"/>
    <n v="0"/>
    <m/>
  </r>
  <r>
    <x v="7"/>
    <n v="2355"/>
    <x v="10"/>
    <x v="4"/>
    <n v="2"/>
    <s v="CUA0038"/>
    <x v="0"/>
    <x v="1"/>
    <n v="4"/>
    <n v="5166"/>
    <n v="709.29180000000008"/>
    <n v="774.33602620087333"/>
    <n v="17.11"/>
    <n v="3.38"/>
    <n v="3.38"/>
    <n v="13.73"/>
    <n v="55.36"/>
    <n v="38.328853046594979"/>
    <n v="14.989082969432314"/>
    <s v="CAMION"/>
    <m/>
    <n v="5166"/>
    <n v="0"/>
    <m/>
  </r>
  <r>
    <x v="7"/>
    <n v="2356"/>
    <x v="10"/>
    <x v="4"/>
    <n v="2"/>
    <s v="CUA0038"/>
    <x v="0"/>
    <x v="1"/>
    <n v="4"/>
    <n v="4942"/>
    <n v="667.66420000000016"/>
    <n v="728.89104803493456"/>
    <n v="16.89"/>
    <n v="3.38"/>
    <n v="3.38"/>
    <n v="13.510000000000002"/>
    <n v="54.99"/>
    <n v="37.524994445678736"/>
    <n v="14.748908296943233"/>
    <s v="CARRO"/>
    <m/>
    <n v="4942"/>
    <n v="0"/>
    <m/>
  </r>
  <r>
    <x v="7"/>
    <n v="2357"/>
    <x v="10"/>
    <x v="4"/>
    <n v="2"/>
    <s v="CUA0038"/>
    <x v="0"/>
    <x v="1"/>
    <n v="5"/>
    <n v="4480"/>
    <n v="605.69600000000003"/>
    <n v="661.24017467248905"/>
    <n v="16.899999999999999"/>
    <n v="3.38"/>
    <n v="3.38"/>
    <n v="13.52"/>
    <n v="55"/>
    <n v="37.55555555555555"/>
    <n v="14.759825327510915"/>
    <s v="CARRO"/>
    <m/>
    <n v="4480"/>
    <n v="0"/>
    <m/>
  </r>
  <r>
    <x v="7"/>
    <n v="2358"/>
    <x v="10"/>
    <x v="4"/>
    <n v="2"/>
    <s v="CUA0038"/>
    <x v="0"/>
    <x v="1"/>
    <n v="5"/>
    <n v="4600"/>
    <n v="699.66"/>
    <n v="763.82096069868999"/>
    <n v="18.59"/>
    <n v="3.38"/>
    <n v="3.38"/>
    <n v="15.21"/>
    <n v="54.27"/>
    <n v="40.651650994970481"/>
    <n v="16.604803493449783"/>
    <s v="CARRO"/>
    <m/>
    <n v="4600"/>
    <n v="0"/>
    <m/>
  </r>
  <r>
    <x v="7"/>
    <n v="2359"/>
    <x v="10"/>
    <x v="4"/>
    <n v="2"/>
    <s v="CUA0038"/>
    <x v="0"/>
    <x v="1"/>
    <n v="6"/>
    <n v="4530"/>
    <n v="650.05500000000006"/>
    <n v="709.66703056768574"/>
    <n v="17.73"/>
    <n v="3.38"/>
    <n v="3.38"/>
    <n v="14.350000000000001"/>
    <n v="54.31"/>
    <n v="38.804990151017734"/>
    <n v="15.665938864628822"/>
    <s v="CARRO"/>
    <m/>
    <n v="4530"/>
    <n v="0"/>
    <m/>
  </r>
  <r>
    <x v="7"/>
    <n v="2360"/>
    <x v="10"/>
    <x v="4"/>
    <n v="2"/>
    <s v="CUA0038"/>
    <x v="2"/>
    <x v="1"/>
    <n v="6"/>
    <n v="4876"/>
    <n v="720.67279999999994"/>
    <n v="786.76069868995648"/>
    <n v="18.16"/>
    <n v="3.38"/>
    <n v="3.38"/>
    <n v="14.780000000000001"/>
    <n v="52.35"/>
    <n v="38.111227701993705"/>
    <n v="16.135371179039304"/>
    <s v="CARRO"/>
    <m/>
    <n v="4876"/>
    <n v="0"/>
    <m/>
  </r>
  <r>
    <x v="7"/>
    <n v="2361"/>
    <x v="10"/>
    <x v="4"/>
    <n v="2"/>
    <s v="CUA0038"/>
    <x v="0"/>
    <x v="1"/>
    <n v="3"/>
    <n v="4364"/>
    <n v="646.74480000000005"/>
    <n v="706.05327510917039"/>
    <n v="18.2"/>
    <n v="3.38"/>
    <n v="3.38"/>
    <n v="14.82"/>
    <n v="52.4"/>
    <n v="38.235294117647058"/>
    <n v="16.179039301310045"/>
    <s v="CARRO"/>
    <m/>
    <n v="4364"/>
    <n v="0"/>
    <m/>
  </r>
  <r>
    <x v="8"/>
    <n v="2061"/>
    <x v="4"/>
    <x v="5"/>
    <n v="3"/>
    <e v="#N/A"/>
    <x v="1"/>
    <x v="1"/>
    <n v="6"/>
    <n v="4534"/>
    <n v="667.85820000000012"/>
    <n v="729.10283842794752"/>
    <n v="18.11"/>
    <n v="3.38"/>
    <n v="3.38"/>
    <n v="14.73"/>
    <n v="54.75"/>
    <n v="40.02209944751381"/>
    <n v="16.080786026200872"/>
    <s v="CARRO"/>
    <m/>
    <n v="4534"/>
    <n v="0"/>
    <m/>
  </r>
  <r>
    <x v="8"/>
    <n v="2062"/>
    <x v="4"/>
    <x v="5"/>
    <n v="3"/>
    <e v="#N/A"/>
    <x v="1"/>
    <x v="1"/>
    <n v="4"/>
    <n v="7460"/>
    <n v="1100.3499999999999"/>
    <n v="1201.2554585152839"/>
    <n v="18.13"/>
    <n v="3.38"/>
    <n v="3.38"/>
    <n v="14.75"/>
    <n v="52.58"/>
    <n v="38.232813159004635"/>
    <n v="16.102620087336245"/>
    <s v="CAMION"/>
    <m/>
    <n v="7460"/>
    <n v="0"/>
    <m/>
  </r>
  <r>
    <x v="8"/>
    <n v="2063"/>
    <x v="4"/>
    <x v="2"/>
    <n v="3"/>
    <s v="CUA0080"/>
    <x v="1"/>
    <x v="1"/>
    <n v="5"/>
    <n v="7946"/>
    <n v="1059.2018"/>
    <n v="1156.3338427947599"/>
    <n v="16.71"/>
    <n v="3.38"/>
    <n v="3.38"/>
    <n v="13.330000000000002"/>
    <n v="53.46"/>
    <n v="35.904598195100988"/>
    <n v="14.552401746724891"/>
    <s v="CAMION"/>
    <m/>
    <n v="7946"/>
    <n v="0"/>
    <m/>
  </r>
  <r>
    <x v="8"/>
    <n v="2064"/>
    <x v="4"/>
    <x v="2"/>
    <n v="3"/>
    <s v="CUA0080"/>
    <x v="1"/>
    <x v="1"/>
    <n v="1"/>
    <n v="9192"/>
    <n v="1261.1424000000002"/>
    <n v="1376.7930131004368"/>
    <n v="17.100000000000001"/>
    <n v="3.38"/>
    <n v="3.38"/>
    <n v="13.720000000000002"/>
    <n v="54.2"/>
    <n v="37.336244541484717"/>
    <n v="14.978165938864631"/>
    <s v="CAMION"/>
    <m/>
    <n v="9192"/>
    <n v="0"/>
    <m/>
  </r>
  <r>
    <x v="8"/>
    <n v="2117"/>
    <x v="4"/>
    <x v="5"/>
    <n v="3"/>
    <e v="#N/A"/>
    <x v="1"/>
    <x v="1"/>
    <n v="6"/>
    <n v="8138"/>
    <n v="1187.3342"/>
    <n v="1296.2163755458514"/>
    <n v="17.97"/>
    <n v="3.38"/>
    <n v="3.38"/>
    <n v="14.59"/>
    <n v="55.9"/>
    <n v="40.748299319727884"/>
    <n v="15.927947598253274"/>
    <s v="CAMION"/>
    <m/>
    <n v="8138"/>
    <n v="0"/>
    <m/>
  </r>
  <r>
    <x v="8"/>
    <n v="2118"/>
    <x v="4"/>
    <x v="5"/>
    <n v="3"/>
    <e v="#N/A"/>
    <x v="1"/>
    <x v="1"/>
    <n v="2"/>
    <n v="7858"/>
    <n v="1074.9744000000001"/>
    <n v="1173.5528384279476"/>
    <n v="17.059999999999999"/>
    <n v="3.38"/>
    <n v="3.38"/>
    <n v="13.68"/>
    <n v="54.86"/>
    <n v="37.79353123615418"/>
    <n v="14.934497816593886"/>
    <s v="CAMION"/>
    <m/>
    <n v="7858"/>
    <n v="0"/>
    <m/>
  </r>
  <r>
    <x v="8"/>
    <n v="2119"/>
    <x v="4"/>
    <x v="0"/>
    <n v="3"/>
    <s v="CUA0079"/>
    <x v="1"/>
    <x v="1"/>
    <n v="5"/>
    <n v="8140"/>
    <n v="1271.4680000000001"/>
    <n v="1388.0655021834059"/>
    <n v="19"/>
    <n v="3.38"/>
    <n v="3.38"/>
    <n v="15.620000000000001"/>
    <n v="54.56"/>
    <n v="41.813380281690144"/>
    <n v="17.05240174672489"/>
    <s v="CAMION"/>
    <m/>
    <n v="8140"/>
    <n v="0"/>
    <m/>
  </r>
  <r>
    <x v="8"/>
    <n v="2224"/>
    <x v="3"/>
    <x v="3"/>
    <n v="5"/>
    <s v="CUA0151"/>
    <x v="0"/>
    <x v="1"/>
    <n v="6"/>
    <n v="9360"/>
    <n v="1340.3520000000001"/>
    <n v="1463.2663755458516"/>
    <n v="17.7"/>
    <n v="3.38"/>
    <n v="3.38"/>
    <n v="14.32"/>
    <n v="53.68"/>
    <n v="38.212435233160619"/>
    <n v="15.633187772925764"/>
    <s v="CAMION"/>
    <m/>
    <n v="9360"/>
    <n v="0"/>
    <m/>
  </r>
  <r>
    <x v="8"/>
    <n v="2225"/>
    <x v="3"/>
    <x v="3"/>
    <n v="5"/>
    <s v="CUA0151"/>
    <x v="0"/>
    <x v="1"/>
    <n v="6"/>
    <n v="5922"/>
    <n v="885.33899999999994"/>
    <n v="966.52729257641909"/>
    <n v="18.329999999999998"/>
    <n v="3.38"/>
    <n v="3.38"/>
    <n v="14.95"/>
    <n v="54.73"/>
    <n v="40.490390987408873"/>
    <n v="16.320960698689955"/>
    <s v="CAMION"/>
    <m/>
    <n v="5922"/>
    <n v="0"/>
    <m/>
  </r>
  <r>
    <x v="8"/>
    <n v="2225"/>
    <x v="3"/>
    <x v="3"/>
    <n v="5"/>
    <s v="CUA0151"/>
    <x v="0"/>
    <x v="1"/>
    <n v="1"/>
    <n v="3682"/>
    <n v="526.89419999999996"/>
    <n v="575.21200873362443"/>
    <n v="17.82"/>
    <n v="3.51"/>
    <n v="3.41"/>
    <n v="14.31"/>
    <n v="54.69"/>
    <n v="39.329066431251377"/>
    <n v="15.622270742358079"/>
    <s v="CAMION"/>
    <m/>
    <n v="3682"/>
    <n v="0"/>
    <m/>
  </r>
  <r>
    <x v="8"/>
    <n v="2226"/>
    <x v="3"/>
    <x v="1"/>
    <n v="5"/>
    <s v="CUA0152"/>
    <x v="0"/>
    <x v="1"/>
    <n v="1"/>
    <n v="9634"/>
    <n v="1707.1447999999998"/>
    <n v="1863.6951965065498"/>
    <n v="21.23"/>
    <n v="3.51"/>
    <n v="3.38"/>
    <n v="17.72"/>
    <n v="43.83"/>
    <n v="37.795976499910985"/>
    <n v="19.344978165938862"/>
    <s v="CAMION"/>
    <m/>
    <n v="9634"/>
    <n v="0"/>
    <m/>
  </r>
  <r>
    <x v="8"/>
    <n v="2227"/>
    <x v="3"/>
    <x v="1"/>
    <n v="5"/>
    <s v="CUA0152"/>
    <x v="0"/>
    <x v="1"/>
    <n v="4"/>
    <n v="8504"/>
    <n v="1541.7752000000003"/>
    <n v="1683.1606986899567"/>
    <n v="21.64"/>
    <n v="3.51"/>
    <n v="3.38"/>
    <n v="18.130000000000003"/>
    <n v="44.99"/>
    <n v="39.33830212688602"/>
    <n v="19.792576419213976"/>
    <s v="CAMION"/>
    <m/>
    <n v="8504"/>
    <n v="0"/>
    <m/>
  </r>
  <r>
    <x v="8"/>
    <n v="2228"/>
    <x v="3"/>
    <x v="1"/>
    <n v="5"/>
    <s v="CUA0152"/>
    <x v="0"/>
    <x v="1"/>
    <n v="2"/>
    <n v="10124"/>
    <n v="1539.8603999999998"/>
    <n v="1681.0703056768557"/>
    <n v="18.72"/>
    <n v="3.51"/>
    <n v="3.38"/>
    <n v="15.209999999999999"/>
    <n v="51.13"/>
    <n v="38.30570902394107"/>
    <n v="16.604803493449779"/>
    <s v="CAMION"/>
    <m/>
    <n v="10124"/>
    <n v="0"/>
    <m/>
  </r>
  <r>
    <x v="8"/>
    <n v="2229"/>
    <x v="3"/>
    <x v="1"/>
    <n v="5"/>
    <s v="CUA0152"/>
    <x v="0"/>
    <x v="1"/>
    <n v="4"/>
    <n v="10338"/>
    <n v="1612.7279999999998"/>
    <n v="1760.6200873362441"/>
    <n v="19.11"/>
    <n v="3.51"/>
    <n v="3.38"/>
    <n v="15.6"/>
    <n v="51.01"/>
    <n v="39.007960808328228"/>
    <n v="17.030567685589517"/>
    <s v="CAMION"/>
    <m/>
    <n v="10338"/>
    <n v="0"/>
    <m/>
  </r>
  <r>
    <x v="8"/>
    <n v="2230"/>
    <x v="3"/>
    <x v="3"/>
    <n v="5"/>
    <s v="CUA0151"/>
    <x v="0"/>
    <x v="1"/>
    <n v="7"/>
    <n v="10182"/>
    <n v="1565.9916000000001"/>
    <n v="1709.5978165938866"/>
    <n v="18.89"/>
    <n v="3.51"/>
    <n v="3.38"/>
    <n v="15.38"/>
    <n v="50.02"/>
    <n v="37.795118047218892"/>
    <n v="16.790393013100438"/>
    <s v="CAMION"/>
    <m/>
    <n v="10182"/>
    <n v="0"/>
    <m/>
  </r>
  <r>
    <x v="8"/>
    <n v="2231"/>
    <x v="3"/>
    <x v="3"/>
    <n v="5"/>
    <s v="CUA0151"/>
    <x v="0"/>
    <x v="1"/>
    <n v="3"/>
    <n v="9362"/>
    <n v="1380.8950000000002"/>
    <n v="1507.5272925764191"/>
    <n v="18.260000000000002"/>
    <n v="3.51"/>
    <n v="3.38"/>
    <n v="14.750000000000002"/>
    <n v="50.35"/>
    <n v="36.777442094662646"/>
    <n v="16.102620087336245"/>
    <s v="CAMION"/>
    <m/>
    <n v="9362"/>
    <n v="0"/>
    <m/>
  </r>
  <r>
    <x v="8"/>
    <n v="2232"/>
    <x v="3"/>
    <x v="3"/>
    <n v="5"/>
    <s v="CUA0151"/>
    <x v="0"/>
    <x v="1"/>
    <n v="3"/>
    <n v="8676"/>
    <n v="1290.9888000000001"/>
    <n v="1409.3764192139738"/>
    <n v="18.39"/>
    <n v="3.51"/>
    <n v="3.38"/>
    <n v="14.88"/>
    <n v="52.68"/>
    <n v="38.863060016906168"/>
    <n v="16.244541484716159"/>
    <s v="CAMION"/>
    <m/>
    <n v="8676"/>
    <n v="0"/>
    <m/>
  </r>
  <r>
    <x v="8"/>
    <n v="2233"/>
    <x v="3"/>
    <x v="3"/>
    <n v="5"/>
    <s v="CUA0151"/>
    <x v="0"/>
    <x v="1"/>
    <n v="7"/>
    <n v="8288"/>
    <n v="1264.7488000000001"/>
    <n v="1380.7301310043667"/>
    <n v="18.77"/>
    <n v="3.51"/>
    <n v="3.38"/>
    <n v="15.26"/>
    <n v="55.58"/>
    <n v="42.255740657361542"/>
    <n v="16.65938864628821"/>
    <s v="CAMION"/>
    <m/>
    <n v="8288"/>
    <n v="0"/>
    <m/>
  </r>
  <r>
    <x v="8"/>
    <n v="2234"/>
    <x v="11"/>
    <x v="0"/>
    <n v="4"/>
    <s v="CUA0120"/>
    <x v="0"/>
    <x v="1"/>
    <n v="5"/>
    <n v="8208"/>
    <n v="1222.1712"/>
    <n v="1334.2480349344976"/>
    <n v="18.399999999999999"/>
    <n v="3.51"/>
    <n v="3.38"/>
    <n v="14.889999999999999"/>
    <n v="55"/>
    <n v="40.888888888888886"/>
    <n v="16.255458515283841"/>
    <s v="CAMION"/>
    <m/>
    <n v="8208"/>
    <n v="0"/>
    <m/>
  </r>
  <r>
    <x v="8"/>
    <n v="2235"/>
    <x v="11"/>
    <x v="0"/>
    <n v="4"/>
    <s v="CUA0120"/>
    <x v="0"/>
    <x v="1"/>
    <n v="1"/>
    <n v="8170"/>
    <n v="1218.1470000000002"/>
    <n v="1329.8548034934499"/>
    <n v="18.420000000000002"/>
    <n v="3.51"/>
    <n v="3.38"/>
    <n v="14.910000000000002"/>
    <n v="52.49"/>
    <n v="38.770785097874139"/>
    <n v="16.277292576419214"/>
    <s v="CAMION"/>
    <m/>
    <n v="8170"/>
    <n v="0"/>
    <m/>
  </r>
  <r>
    <x v="8"/>
    <n v="2276"/>
    <x v="10"/>
    <x v="4"/>
    <n v="2"/>
    <s v="CUA0038"/>
    <x v="0"/>
    <x v="1"/>
    <n v="1"/>
    <n v="7488"/>
    <n v="1059.5519999999999"/>
    <n v="1156.7161572052401"/>
    <n v="17.66"/>
    <n v="3.51"/>
    <n v="3.38"/>
    <n v="14.15"/>
    <n v="55.05"/>
    <n v="39.288097886540598"/>
    <n v="15.447598253275109"/>
    <s v="CAMION"/>
    <m/>
    <n v="7488"/>
    <n v="0"/>
    <m/>
  </r>
  <r>
    <x v="8"/>
    <n v="2277"/>
    <x v="10"/>
    <x v="4"/>
    <n v="2"/>
    <s v="CUA0038"/>
    <x v="0"/>
    <x v="1"/>
    <n v="1"/>
    <n v="4068"/>
    <n v="510.53399999999993"/>
    <n v="557.35152838427939"/>
    <n v="16.059999999999999"/>
    <n v="3.51"/>
    <n v="3.38"/>
    <n v="12.549999999999999"/>
    <n v="55.87"/>
    <n v="36.392476773170173"/>
    <n v="13.700873362445414"/>
    <s v="CAMION"/>
    <m/>
    <n v="4068"/>
    <n v="0"/>
    <m/>
  </r>
  <r>
    <x v="8"/>
    <n v="2278"/>
    <x v="10"/>
    <x v="4"/>
    <n v="2"/>
    <s v="CUA0038"/>
    <x v="0"/>
    <x v="1"/>
    <n v="4"/>
    <n v="3920"/>
    <n v="574.67200000000003"/>
    <n v="627.3711790393013"/>
    <n v="18.170000000000002"/>
    <n v="3.51"/>
    <n v="3.38"/>
    <n v="14.660000000000002"/>
    <n v="53.88"/>
    <n v="39.397224631396369"/>
    <n v="16.004366812227076"/>
    <s v="CARRO"/>
    <m/>
    <n v="3920"/>
    <n v="0"/>
    <m/>
  </r>
  <r>
    <x v="8"/>
    <n v="2279"/>
    <x v="10"/>
    <x v="4"/>
    <n v="2"/>
    <s v="CUA0038"/>
    <x v="0"/>
    <x v="1"/>
    <n v="2"/>
    <n v="6062"/>
    <n v="918.39300000000003"/>
    <n v="1002.6124454148471"/>
    <n v="18.66"/>
    <n v="3.51"/>
    <n v="3.38"/>
    <n v="15.15"/>
    <n v="49.54"/>
    <n v="36.979785969084425"/>
    <n v="16.539301310043669"/>
    <s v="CAMION"/>
    <m/>
    <n v="6062"/>
    <n v="0"/>
    <m/>
  </r>
  <r>
    <x v="8"/>
    <n v="2280"/>
    <x v="10"/>
    <x v="4"/>
    <n v="2"/>
    <s v="CUA0038"/>
    <x v="0"/>
    <x v="1"/>
    <n v="3"/>
    <n v="4884"/>
    <n v="688.64399999999989"/>
    <n v="751.79475982532745"/>
    <n v="17.61"/>
    <n v="3.51"/>
    <n v="3.38"/>
    <n v="14.1"/>
    <n v="52.91"/>
    <n v="37.396474835421529"/>
    <n v="15.393013100436681"/>
    <s v="CARRO"/>
    <m/>
    <n v="4884"/>
    <n v="0"/>
    <m/>
  </r>
  <r>
    <x v="8"/>
    <n v="2281"/>
    <x v="10"/>
    <x v="4"/>
    <n v="2"/>
    <s v="CUA0038"/>
    <x v="0"/>
    <x v="1"/>
    <n v="3"/>
    <n v="4178"/>
    <n v="662.21300000000008"/>
    <n v="722.93995633187774"/>
    <n v="19.36"/>
    <n v="3.51"/>
    <n v="3.38"/>
    <n v="15.85"/>
    <n v="54.54"/>
    <n v="42.586889573251206"/>
    <n v="17.303493449781659"/>
    <s v="CARRO"/>
    <m/>
    <n v="4178"/>
    <n v="0"/>
    <m/>
  </r>
  <r>
    <x v="8"/>
    <n v="2283"/>
    <x v="10"/>
    <x v="4"/>
    <n v="2"/>
    <s v="CUA0038"/>
    <x v="0"/>
    <x v="1"/>
    <n v="7"/>
    <n v="4750"/>
    <n v="740.52500000000009"/>
    <n v="808.43340611353722"/>
    <n v="19.100000000000001"/>
    <n v="3.51"/>
    <n v="3.4"/>
    <n v="15.590000000000002"/>
    <n v="50"/>
    <n v="38.200000000000003"/>
    <n v="17.019650655021834"/>
    <s v="CARRO"/>
    <m/>
    <n v="4750"/>
    <n v="0"/>
    <m/>
  </r>
  <r>
    <x v="8"/>
    <n v="2318"/>
    <x v="3"/>
    <x v="1"/>
    <n v="5"/>
    <s v="CUA0152"/>
    <x v="0"/>
    <x v="1"/>
    <n v="5"/>
    <n v="9566"/>
    <n v="1451.1622"/>
    <n v="1584.2382096069869"/>
    <n v="18.68"/>
    <n v="3.51"/>
    <n v="3.38"/>
    <n v="15.17"/>
    <n v="51.3"/>
    <n v="38.357289527720731"/>
    <n v="16.561135371179038"/>
    <s v="CAMION"/>
    <m/>
    <n v="9566"/>
    <n v="0"/>
    <m/>
  </r>
  <r>
    <x v="8"/>
    <n v="2320"/>
    <x v="3"/>
    <x v="1"/>
    <n v="5"/>
    <s v="CUA0152"/>
    <x v="0"/>
    <x v="1"/>
    <n v="5"/>
    <n v="9970"/>
    <n v="1368.8810000000001"/>
    <n v="1494.4115720524017"/>
    <n v="16.91"/>
    <n v="3.18"/>
    <n v="2.63"/>
    <n v="13.73"/>
    <n v="54.39"/>
    <n v="37.07520280640211"/>
    <n v="14.989082969432314"/>
    <s v="CAMION"/>
    <m/>
    <n v="9970"/>
    <n v="0"/>
    <m/>
  </r>
  <r>
    <x v="8"/>
    <n v="2321"/>
    <x v="3"/>
    <x v="1"/>
    <n v="5"/>
    <s v="CUA0152"/>
    <x v="0"/>
    <x v="1"/>
    <n v="5"/>
    <n v="9122"/>
    <n v="1527.0228000000002"/>
    <n v="1667.055458515284"/>
    <n v="19.920000000000002"/>
    <n v="3.18"/>
    <n v="2.63"/>
    <n v="16.740000000000002"/>
    <n v="51.7"/>
    <n v="41.242236024844722"/>
    <n v="18.275109170305679"/>
    <s v="CAMION"/>
    <m/>
    <n v="9122"/>
    <n v="0"/>
    <m/>
  </r>
  <r>
    <x v="8"/>
    <n v="2322"/>
    <x v="3"/>
    <x v="1"/>
    <n v="5"/>
    <s v="CUA0152"/>
    <x v="0"/>
    <x v="1"/>
    <n v="7"/>
    <n v="7640"/>
    <n v="1199.48"/>
    <n v="1309.4759825327508"/>
    <n v="18.88"/>
    <n v="3.18"/>
    <n v="2.63"/>
    <n v="15.7"/>
    <n v="50.98"/>
    <n v="38.514891880864951"/>
    <n v="17.139737991266372"/>
    <s v="CAMION"/>
    <m/>
    <n v="7640"/>
    <n v="0"/>
    <m/>
  </r>
  <r>
    <x v="8"/>
    <n v="2323"/>
    <x v="3"/>
    <x v="1"/>
    <n v="5"/>
    <s v="CUA0152"/>
    <x v="0"/>
    <x v="1"/>
    <n v="7"/>
    <n v="9416"/>
    <n v="1546.1072000000004"/>
    <n v="1687.8899563318776"/>
    <n v="19.600000000000001"/>
    <n v="3.18"/>
    <n v="2.63"/>
    <n v="16.420000000000002"/>
    <n v="51.5"/>
    <n v="40.412371134020617"/>
    <n v="17.925764192139738"/>
    <s v="CAMION"/>
    <m/>
    <n v="9416"/>
    <n v="0"/>
    <m/>
  </r>
  <r>
    <x v="8"/>
    <n v="2324"/>
    <x v="3"/>
    <x v="1"/>
    <n v="5"/>
    <s v="CUA0152"/>
    <x v="0"/>
    <x v="1"/>
    <n v="7"/>
    <n v="8874"/>
    <n v="1394.9928"/>
    <n v="1522.9179039301307"/>
    <n v="18.899999999999999"/>
    <n v="3.18"/>
    <n v="2.63"/>
    <n v="15.719999999999999"/>
    <n v="51.34"/>
    <n v="38.840937114673238"/>
    <n v="17.161572052401745"/>
    <s v="CAMION"/>
    <m/>
    <n v="8874"/>
    <n v="0"/>
    <m/>
  </r>
  <r>
    <x v="8"/>
    <n v="2325"/>
    <x v="3"/>
    <x v="1"/>
    <n v="5"/>
    <s v="CUA0152"/>
    <x v="0"/>
    <x v="1"/>
    <n v="3"/>
    <n v="8596"/>
    <n v="1395.1308000000001"/>
    <n v="1523.0685589519649"/>
    <n v="19.41"/>
    <n v="3.18"/>
    <n v="2.63"/>
    <n v="16.23"/>
    <n v="51.47"/>
    <n v="39.995878837832265"/>
    <n v="17.71834061135371"/>
    <s v="CAMION"/>
    <m/>
    <n v="8596"/>
    <n v="0"/>
    <m/>
  </r>
  <r>
    <x v="8"/>
    <n v="2326"/>
    <x v="3"/>
    <x v="1"/>
    <n v="5"/>
    <s v="CUA0152"/>
    <x v="0"/>
    <x v="1"/>
    <n v="3"/>
    <n v="6462"/>
    <n v="1056.537"/>
    <n v="1153.4246724890832"/>
    <n v="19.53"/>
    <n v="3.18"/>
    <n v="2.63"/>
    <n v="16.350000000000001"/>
    <n v="52.5"/>
    <n v="41.11578947368421"/>
    <n v="17.849344978165941"/>
    <s v="CAMION"/>
    <m/>
    <n v="6462"/>
    <n v="0"/>
    <m/>
  </r>
  <r>
    <x v="8"/>
    <n v="2327"/>
    <x v="3"/>
    <x v="1"/>
    <n v="5"/>
    <s v="CUA0152"/>
    <x v="0"/>
    <x v="1"/>
    <n v="3"/>
    <n v="6878"/>
    <n v="1193.3330000000001"/>
    <n v="1302.7652838427948"/>
    <n v="20.53"/>
    <n v="3.18"/>
    <n v="2.63"/>
    <n v="17.350000000000001"/>
    <n v="51.26"/>
    <n v="42.121460812474353"/>
    <n v="18.9410480349345"/>
    <s v="CAMION"/>
    <m/>
    <n v="6878"/>
    <n v="0"/>
    <m/>
  </r>
  <r>
    <x v="8"/>
    <n v="2328"/>
    <x v="11"/>
    <x v="0"/>
    <n v="4"/>
    <s v="CUA0120"/>
    <x v="0"/>
    <x v="1"/>
    <n v="1"/>
    <n v="8590"/>
    <n v="1388.144"/>
    <n v="1515.4410480349345"/>
    <n v="19.34"/>
    <n v="3.18"/>
    <n v="2.63"/>
    <n v="16.16"/>
    <n v="53.22"/>
    <n v="41.342454040188116"/>
    <n v="17.641921397379914"/>
    <s v="CAMION"/>
    <m/>
    <n v="8590"/>
    <n v="0"/>
    <m/>
  </r>
  <r>
    <x v="8"/>
    <n v="2329"/>
    <x v="11"/>
    <x v="0"/>
    <n v="4"/>
    <s v="CUA0120"/>
    <x v="0"/>
    <x v="1"/>
    <n v="2"/>
    <n v="10404"/>
    <n v="1768.68"/>
    <n v="1930.8733624454146"/>
    <n v="20.18"/>
    <n v="3.18"/>
    <n v="2.63"/>
    <n v="17"/>
    <n v="53.56"/>
    <n v="43.453919035314385"/>
    <n v="18.5589519650655"/>
    <s v="CAMION"/>
    <m/>
    <n v="10404"/>
    <n v="0"/>
    <m/>
  </r>
  <r>
    <x v="8"/>
    <n v="2330"/>
    <x v="11"/>
    <x v="0"/>
    <n v="4"/>
    <s v="CUA0120"/>
    <x v="0"/>
    <x v="1"/>
    <n v="2"/>
    <n v="9538"/>
    <n v="1530.8489999999999"/>
    <n v="1671.2325327510919"/>
    <n v="19.23"/>
    <n v="3.18"/>
    <n v="2.63"/>
    <n v="16.05"/>
    <n v="52.8"/>
    <n v="40.741525423728817"/>
    <n v="17.521834061135372"/>
    <s v="CAMION"/>
    <m/>
    <n v="9538"/>
    <n v="0"/>
    <m/>
  </r>
  <r>
    <x v="8"/>
    <n v="2331"/>
    <x v="11"/>
    <x v="0"/>
    <n v="4"/>
    <s v="CUA0120"/>
    <x v="0"/>
    <x v="1"/>
    <n v="2"/>
    <n v="8516"/>
    <n v="1334.4572000000001"/>
    <n v="1456.8310043668125"/>
    <n v="18.850000000000001"/>
    <n v="3.18"/>
    <n v="2.63"/>
    <n v="15.670000000000002"/>
    <n v="51.46"/>
    <n v="38.833951380304903"/>
    <n v="17.106986899563321"/>
    <s v="CAMION"/>
    <m/>
    <n v="8516"/>
    <n v="0"/>
    <m/>
  </r>
  <r>
    <x v="8"/>
    <n v="2332"/>
    <x v="11"/>
    <x v="0"/>
    <n v="4"/>
    <s v="CUA0120"/>
    <x v="0"/>
    <x v="1"/>
    <n v="4"/>
    <n v="8848"/>
    <n v="1429.8368"/>
    <n v="1560.9572052401747"/>
    <n v="19.34"/>
    <n v="3.18"/>
    <n v="2.63"/>
    <n v="16.16"/>
    <n v="51.3"/>
    <n v="39.71252566735113"/>
    <n v="17.641921397379914"/>
    <s v="CAMION"/>
    <m/>
    <n v="8848"/>
    <n v="0"/>
    <m/>
  </r>
  <r>
    <x v="8"/>
    <n v="2333"/>
    <x v="11"/>
    <x v="0"/>
    <n v="4"/>
    <s v="CUA0120"/>
    <x v="0"/>
    <x v="1"/>
    <n v="3"/>
    <n v="9264"/>
    <n v="1524.8543999999999"/>
    <n v="1664.6882096069867"/>
    <n v="19.64"/>
    <n v="3.18"/>
    <n v="2.63"/>
    <n v="16.46"/>
    <n v="51.55"/>
    <n v="40.536635706914339"/>
    <n v="17.969432314410479"/>
    <s v="CAMION"/>
    <m/>
    <n v="9264"/>
    <n v="0"/>
    <m/>
  </r>
  <r>
    <x v="8"/>
    <n v="2334"/>
    <x v="11"/>
    <x v="0"/>
    <n v="4"/>
    <s v="CUA0120"/>
    <x v="0"/>
    <x v="1"/>
    <n v="4"/>
    <n v="9424"/>
    <n v="1507.84"/>
    <n v="1646.1135371179037"/>
    <n v="19.18"/>
    <n v="3.18"/>
    <n v="2.63"/>
    <n v="16"/>
    <n v="49.37"/>
    <n v="37.8826782539996"/>
    <n v="17.467248908296941"/>
    <s v="CAMION"/>
    <m/>
    <n v="9424"/>
    <n v="0"/>
    <m/>
  </r>
  <r>
    <x v="8"/>
    <n v="2337"/>
    <x v="11"/>
    <x v="2"/>
    <n v="4"/>
    <s v="CUA0121"/>
    <x v="0"/>
    <x v="1"/>
    <n v="6"/>
    <n v="9588"/>
    <n v="1619.4132"/>
    <n v="1767.9183406113539"/>
    <n v="20.07"/>
    <n v="3.18"/>
    <n v="2.63"/>
    <n v="16.89"/>
    <n v="48.83"/>
    <n v="39.22220050811022"/>
    <n v="18.438864628820962"/>
    <s v="CAMION"/>
    <m/>
    <n v="9588"/>
    <n v="0"/>
    <m/>
  </r>
  <r>
    <x v="9"/>
    <n v="2065"/>
    <x v="4"/>
    <x v="0"/>
    <n v="3"/>
    <s v="CUA0079"/>
    <x v="1"/>
    <x v="1"/>
    <n v="1"/>
    <n v="8762"/>
    <n v="1417.6916000000001"/>
    <n v="1547.6982532751092"/>
    <n v="19.36"/>
    <n v="3.18"/>
    <n v="2.63"/>
    <n v="16.18"/>
    <n v="53.71"/>
    <n v="41.823287967163537"/>
    <n v="17.663755458515283"/>
    <s v="CAMION"/>
    <m/>
    <n v="8762"/>
    <n v="0"/>
    <m/>
  </r>
  <r>
    <x v="9"/>
    <n v="2066"/>
    <x v="4"/>
    <x v="0"/>
    <n v="3"/>
    <s v="CUA0079"/>
    <x v="1"/>
    <x v="1"/>
    <n v="2"/>
    <n v="8640"/>
    <n v="1472.2560000000001"/>
    <n v="1607.2663755458511"/>
    <n v="20.22"/>
    <n v="3.18"/>
    <n v="2.63"/>
    <n v="17.04"/>
    <n v="53.46"/>
    <n v="43.446497636441769"/>
    <n v="18.602620087336241"/>
    <s v="CAMION"/>
    <m/>
    <n v="8640"/>
    <n v="0"/>
    <m/>
  </r>
  <r>
    <x v="9"/>
    <n v="2067"/>
    <x v="4"/>
    <x v="0"/>
    <n v="3"/>
    <s v="CUA0079"/>
    <x v="1"/>
    <x v="1"/>
    <n v="4"/>
    <n v="7454"/>
    <n v="1259.7259999999999"/>
    <n v="1375.2467248908297"/>
    <n v="20.079999999999998"/>
    <n v="3.18"/>
    <n v="2.63"/>
    <n v="16.899999999999999"/>
    <n v="53.72"/>
    <n v="43.388072601555741"/>
    <n v="18.449781659388645"/>
    <s v="CAMION"/>
    <m/>
    <n v="7454"/>
    <n v="0"/>
    <m/>
  </r>
  <r>
    <x v="9"/>
    <n v="2120"/>
    <x v="4"/>
    <x v="0"/>
    <n v="3"/>
    <s v="CUA0079"/>
    <x v="1"/>
    <x v="1"/>
    <n v="2"/>
    <n v="8680"/>
    <n v="1448.692"/>
    <n v="1581.5414847161571"/>
    <n v="19.87"/>
    <n v="3.18"/>
    <n v="2.63"/>
    <n v="16.690000000000001"/>
    <n v="52.22"/>
    <n v="41.586437840100459"/>
    <n v="18.220524017467248"/>
    <s v="CAMION"/>
    <m/>
    <n v="8680"/>
    <n v="0"/>
    <m/>
  </r>
  <r>
    <x v="9"/>
    <n v="2121"/>
    <x v="12"/>
    <x v="0"/>
    <n v="2"/>
    <s v="CUA0075"/>
    <x v="1"/>
    <x v="1"/>
    <n v="3"/>
    <n v="8078"/>
    <n v="1341.7557999999999"/>
    <n v="1464.7989082969432"/>
    <n v="19.79"/>
    <n v="3.18"/>
    <n v="2.63"/>
    <n v="16.61"/>
    <n v="52.11"/>
    <n v="41.32386719565671"/>
    <n v="18.133187772925762"/>
    <s v="CAMION"/>
    <m/>
    <n v="8078"/>
    <n v="0"/>
    <m/>
  </r>
  <r>
    <x v="9"/>
    <n v="2122"/>
    <x v="12"/>
    <x v="0"/>
    <n v="2"/>
    <s v="CUA0075"/>
    <x v="1"/>
    <x v="1"/>
    <n v="4"/>
    <n v="8220"/>
    <n v="1328.3520000000001"/>
    <n v="1450.1659388646287"/>
    <n v="19.34"/>
    <n v="3.18"/>
    <n v="2.63"/>
    <n v="16.16"/>
    <n v="53.17"/>
    <n v="41.298313047191968"/>
    <n v="17.641921397379914"/>
    <s v="CAMION"/>
    <m/>
    <n v="8220"/>
    <n v="0"/>
    <m/>
  </r>
  <r>
    <x v="9"/>
    <n v="2236"/>
    <x v="11"/>
    <x v="5"/>
    <n v="4"/>
    <s v="CUA0122"/>
    <x v="0"/>
    <x v="1"/>
    <n v="4"/>
    <n v="10122"/>
    <n v="1658.9958000000001"/>
    <n v="1811.1307860262011"/>
    <n v="19.57"/>
    <n v="3.18"/>
    <n v="2.63"/>
    <n v="16.39"/>
    <n v="51.79"/>
    <n v="40.593237917444512"/>
    <n v="17.893013100436683"/>
    <s v="CAMION"/>
    <m/>
    <n v="10122"/>
    <n v="0"/>
    <m/>
  </r>
  <r>
    <x v="9"/>
    <n v="2237"/>
    <x v="11"/>
    <x v="5"/>
    <n v="4"/>
    <s v="CUA0122"/>
    <x v="0"/>
    <x v="1"/>
    <n v="4"/>
    <n v="8208"/>
    <n v="1355.9616000000001"/>
    <n v="1480.307423580786"/>
    <n v="19.7"/>
    <n v="3.18"/>
    <n v="2.63"/>
    <n v="16.52"/>
    <n v="52.8"/>
    <n v="41.737288135593218"/>
    <n v="18.034934497816593"/>
    <s v="CAMION"/>
    <m/>
    <n v="8208"/>
    <n v="0"/>
    <m/>
  </r>
  <r>
    <x v="9"/>
    <n v="2238"/>
    <x v="11"/>
    <x v="5"/>
    <n v="4"/>
    <s v="CUA0122"/>
    <x v="0"/>
    <x v="1"/>
    <n v="2"/>
    <n v="9166"/>
    <n v="1312.5711999999999"/>
    <n v="1432.9379912663755"/>
    <n v="17.5"/>
    <n v="3.18"/>
    <n v="2.63"/>
    <n v="14.32"/>
    <n v="54.95"/>
    <n v="38.845726970033297"/>
    <n v="15.633187772925764"/>
    <s v="CAMION"/>
    <m/>
    <n v="9166"/>
    <n v="0"/>
    <m/>
  </r>
  <r>
    <x v="9"/>
    <n v="2239"/>
    <x v="11"/>
    <x v="5"/>
    <n v="4"/>
    <s v="CUA0122"/>
    <x v="0"/>
    <x v="1"/>
    <n v="2"/>
    <n v="9002"/>
    <n v="1467.326"/>
    <n v="1601.8842794759826"/>
    <n v="19.690000000000001"/>
    <n v="3.39"/>
    <n v="3.12"/>
    <n v="16.3"/>
    <n v="52.28"/>
    <n v="41.26"/>
    <n v="17.79475982532751"/>
    <s v="CAMION"/>
    <m/>
    <n v="9002"/>
    <n v="0"/>
    <m/>
  </r>
  <r>
    <x v="9"/>
    <n v="2240"/>
    <x v="11"/>
    <x v="6"/>
    <n v="4"/>
    <s v="CUA0123"/>
    <x v="0"/>
    <x v="1"/>
    <n v="6"/>
    <n v="9224"/>
    <n v="1382.6775999999998"/>
    <n v="1509.4733624454145"/>
    <n v="18.38"/>
    <n v="3.39"/>
    <n v="3.12"/>
    <n v="14.989999999999998"/>
    <n v="52.79"/>
    <n v="38.92"/>
    <n v="16.364628820960696"/>
    <s v="CAMION"/>
    <m/>
    <n v="9224"/>
    <n v="0"/>
    <m/>
  </r>
  <r>
    <x v="9"/>
    <n v="2241"/>
    <x v="11"/>
    <x v="5"/>
    <n v="4"/>
    <s v="CUA0122"/>
    <x v="0"/>
    <x v="1"/>
    <n v="6"/>
    <n v="8998"/>
    <n v="972.68379999999991"/>
    <n v="1061.8818777292574"/>
    <n v="14.2"/>
    <n v="3.39"/>
    <n v="3.12"/>
    <n v="10.809999999999999"/>
    <n v="56.21"/>
    <n v="32.42"/>
    <n v="11.801310043668121"/>
    <s v="CAMION"/>
    <m/>
    <n v="8998"/>
    <n v="0"/>
    <m/>
  </r>
  <r>
    <x v="9"/>
    <n v="2242"/>
    <x v="11"/>
    <x v="5"/>
    <n v="4"/>
    <s v="CUA0122"/>
    <x v="0"/>
    <x v="1"/>
    <n v="5"/>
    <n v="9878"/>
    <n v="1619.0042000000001"/>
    <n v="1767.4718340611355"/>
    <n v="19.78"/>
    <n v="3.39"/>
    <n v="3.12"/>
    <n v="16.39"/>
    <n v="53.16"/>
    <n v="42.23"/>
    <n v="17.893013100436683"/>
    <s v="CAMION"/>
    <m/>
    <n v="9878"/>
    <n v="0"/>
    <m/>
  </r>
  <r>
    <x v="9"/>
    <n v="2243"/>
    <x v="11"/>
    <x v="5"/>
    <n v="4"/>
    <s v="CUA0122"/>
    <x v="0"/>
    <x v="1"/>
    <n v="5"/>
    <n v="9888"/>
    <n v="1638.4416000000001"/>
    <n v="1788.6917030567683"/>
    <n v="19.96"/>
    <n v="3.39"/>
    <n v="3.12"/>
    <n v="16.57"/>
    <n v="52.63"/>
    <n v="42.14"/>
    <n v="18.089519650655021"/>
    <s v="CAMION"/>
    <m/>
    <n v="9888"/>
    <n v="0"/>
    <m/>
  </r>
  <r>
    <x v="9"/>
    <n v="2244"/>
    <x v="11"/>
    <x v="6"/>
    <n v="4"/>
    <s v="CUA0123"/>
    <x v="0"/>
    <x v="1"/>
    <n v="7"/>
    <n v="9525"/>
    <n v="1609.7249999999999"/>
    <n v="1757.3417030567684"/>
    <n v="20.29"/>
    <n v="3.39"/>
    <n v="3.12"/>
    <n v="16.899999999999999"/>
    <n v="52.53"/>
    <n v="42.76"/>
    <n v="18.449781659388645"/>
    <s v="CAMION"/>
    <m/>
    <n v="9525"/>
    <n v="0"/>
    <m/>
  </r>
  <r>
    <x v="9"/>
    <n v="2245"/>
    <x v="11"/>
    <x v="6"/>
    <n v="4"/>
    <s v="CUA0123"/>
    <x v="0"/>
    <x v="1"/>
    <n v="7"/>
    <n v="8578"/>
    <n v="1491.7142000000001"/>
    <n v="1628.5089519650655"/>
    <n v="20.78"/>
    <n v="3.39"/>
    <n v="3.12"/>
    <n v="17.39"/>
    <n v="52.56"/>
    <n v="43.81"/>
    <n v="18.984716157205241"/>
    <s v="CAMION"/>
    <m/>
    <n v="8578"/>
    <n v="0"/>
    <m/>
  </r>
  <r>
    <x v="9"/>
    <n v="2246"/>
    <x v="13"/>
    <x v="1"/>
    <n v="1"/>
    <s v="CUA0011"/>
    <x v="0"/>
    <x v="1"/>
    <n v="3"/>
    <n v="10212"/>
    <n v="1628.8139999999999"/>
    <n v="1778.1812227074233"/>
    <n v="19.34"/>
    <n v="3.39"/>
    <n v="3.12"/>
    <n v="15.95"/>
    <n v="52.67"/>
    <n v="40.86"/>
    <n v="17.412663755458514"/>
    <s v="CAMION"/>
    <m/>
    <n v="10212"/>
    <n v="0"/>
    <m/>
  </r>
  <r>
    <x v="9"/>
    <n v="2247"/>
    <x v="13"/>
    <x v="0"/>
    <n v="1"/>
    <e v="#N/A"/>
    <x v="0"/>
    <x v="1"/>
    <n v="1"/>
    <n v="9020"/>
    <n v="1291.664"/>
    <n v="1410.1135371179037"/>
    <n v="17.71"/>
    <n v="3.39"/>
    <n v="3.12"/>
    <n v="14.32"/>
    <n v="55.78"/>
    <n v="40.049999999999997"/>
    <n v="15.633187772925764"/>
    <s v="CAMION"/>
    <m/>
    <n v="9020"/>
    <n v="0"/>
    <m/>
  </r>
  <r>
    <x v="9"/>
    <n v="2248"/>
    <x v="13"/>
    <x v="1"/>
    <n v="1"/>
    <s v="CUA0011"/>
    <x v="0"/>
    <x v="1"/>
    <n v="1"/>
    <n v="8058"/>
    <n v="1379.5296000000003"/>
    <n v="1506.0366812227076"/>
    <n v="20.51"/>
    <n v="3.39"/>
    <n v="3.12"/>
    <n v="17.12"/>
    <n v="51.64"/>
    <n v="42.41"/>
    <n v="18.689956331877731"/>
    <s v="CAMION"/>
    <m/>
    <n v="8058"/>
    <n v="0"/>
    <m/>
  </r>
  <r>
    <x v="9"/>
    <n v="2249"/>
    <x v="13"/>
    <x v="0"/>
    <n v="1"/>
    <e v="#N/A"/>
    <x v="0"/>
    <x v="1"/>
    <n v="2"/>
    <n v="8184"/>
    <n v="1365.9096"/>
    <n v="1491.1676855895194"/>
    <n v="20.079999999999998"/>
    <n v="3.39"/>
    <n v="3.12"/>
    <n v="16.689999999999998"/>
    <n v="53.08"/>
    <n v="42.98"/>
    <n v="18.220524017467245"/>
    <s v="CAMION"/>
    <m/>
    <n v="8184"/>
    <n v="0"/>
    <m/>
  </r>
  <r>
    <x v="9"/>
    <n v="2250"/>
    <x v="13"/>
    <x v="1"/>
    <n v="1"/>
    <s v="CUA0011"/>
    <x v="0"/>
    <x v="1"/>
    <n v="2"/>
    <n v="5314"/>
    <n v="825.26420000000007"/>
    <n v="900.94344978165941"/>
    <n v="18.920000000000002"/>
    <n v="3.39"/>
    <n v="3.12"/>
    <n v="15.530000000000001"/>
    <n v="56.01"/>
    <n v="43.01"/>
    <n v="16.954148471615721"/>
    <s v="CAMION"/>
    <m/>
    <n v="5314"/>
    <n v="0"/>
    <m/>
  </r>
  <r>
    <x v="9"/>
    <n v="2284"/>
    <x v="10"/>
    <x v="4"/>
    <n v="2"/>
    <s v="CUA0038"/>
    <x v="0"/>
    <x v="1"/>
    <n v="4"/>
    <n v="5434"/>
    <n v="898.24020000000007"/>
    <n v="980.6115720524017"/>
    <n v="19.920000000000002"/>
    <n v="3.39"/>
    <n v="3.12"/>
    <n v="16.53"/>
    <n v="53.69"/>
    <n v="43.02"/>
    <n v="18.045851528384279"/>
    <s v="CARRO"/>
    <m/>
    <n v="5434"/>
    <n v="0"/>
    <m/>
  </r>
  <r>
    <x v="9"/>
    <n v="2285"/>
    <x v="10"/>
    <x v="4"/>
    <n v="2"/>
    <s v="CUA0038"/>
    <x v="0"/>
    <x v="1"/>
    <n v="6"/>
    <n v="5303"/>
    <n v="874.995"/>
    <n v="955.23471615720507"/>
    <n v="19.89"/>
    <n v="3.39"/>
    <n v="3.12"/>
    <n v="16.5"/>
    <n v="52.03"/>
    <n v="41.47"/>
    <n v="18.013100436681221"/>
    <s v="CARRO"/>
    <m/>
    <n v="5303"/>
    <n v="0"/>
    <m/>
  </r>
  <r>
    <x v="9"/>
    <n v="2286"/>
    <x v="10"/>
    <x v="4"/>
    <n v="2"/>
    <s v="CUA0038"/>
    <x v="0"/>
    <x v="1"/>
    <n v="5"/>
    <n v="8126"/>
    <n v="1378.9821999999999"/>
    <n v="1505.4390829694323"/>
    <n v="20.36"/>
    <n v="3.39"/>
    <n v="3.12"/>
    <n v="16.97"/>
    <n v="53.14"/>
    <n v="43.44"/>
    <n v="18.526200873362445"/>
    <s v="CAMION"/>
    <m/>
    <n v="8126"/>
    <n v="0"/>
    <m/>
  </r>
  <r>
    <x v="9"/>
    <n v="2287"/>
    <x v="10"/>
    <x v="4"/>
    <n v="2"/>
    <s v="CUA0038"/>
    <x v="0"/>
    <x v="1"/>
    <n v="7"/>
    <n v="4984"/>
    <n v="829.8359999999999"/>
    <n v="905.93449781659376"/>
    <n v="20.04"/>
    <n v="3.39"/>
    <n v="3.12"/>
    <n v="16.649999999999999"/>
    <n v="53.87"/>
    <n v="43.22"/>
    <n v="18.176855895196503"/>
    <s v="CARRO"/>
    <m/>
    <n v="4984"/>
    <n v="0"/>
    <m/>
  </r>
  <r>
    <x v="9"/>
    <n v="2288"/>
    <x v="10"/>
    <x v="4"/>
    <n v="2"/>
    <s v="CUA0038"/>
    <x v="0"/>
    <x v="1"/>
    <n v="3"/>
    <n v="7506"/>
    <n v="1322.5572"/>
    <n v="1443.8397379912667"/>
    <n v="21.01"/>
    <n v="3.39"/>
    <n v="3.12"/>
    <n v="17.62"/>
    <n v="52.07"/>
    <n v="43.83"/>
    <n v="19.23580786026201"/>
    <s v="CAMION"/>
    <m/>
    <n v="7506"/>
    <n v="0"/>
    <m/>
  </r>
  <r>
    <x v="9"/>
    <n v="2289"/>
    <x v="14"/>
    <x v="4"/>
    <n v="2"/>
    <s v="CUA0042"/>
    <x v="0"/>
    <x v="1"/>
    <n v="1"/>
    <n v="3368"/>
    <n v="597.82000000000005"/>
    <n v="652.64192139737997"/>
    <n v="21.14"/>
    <n v="3.39"/>
    <n v="3.12"/>
    <n v="17.75"/>
    <n v="51.77"/>
    <n v="43.83"/>
    <n v="19.377729257641921"/>
    <s v="CAMION"/>
    <m/>
    <n v="3368"/>
    <n v="0"/>
    <m/>
  </r>
  <r>
    <x v="9"/>
    <n v="2290"/>
    <x v="14"/>
    <x v="4"/>
    <n v="2"/>
    <s v="CUA0042"/>
    <x v="0"/>
    <x v="1"/>
    <n v="4"/>
    <n v="4676"/>
    <n v="771.0723999999999"/>
    <n v="841.78209606986889"/>
    <n v="19.88"/>
    <n v="3.39"/>
    <n v="3.12"/>
    <n v="16.489999999999998"/>
    <n v="52.16"/>
    <n v="41.56"/>
    <n v="18.002183406113534"/>
    <s v=" CARRO"/>
    <m/>
    <n v="4676"/>
    <n v="0"/>
    <m/>
  </r>
  <r>
    <x v="9"/>
    <n v="2291"/>
    <x v="14"/>
    <x v="4"/>
    <n v="2"/>
    <s v="CUA0042"/>
    <x v="0"/>
    <x v="1"/>
    <n v="4"/>
    <n v="4208"/>
    <n v="635.4079999999999"/>
    <n v="693.67685589519635"/>
    <n v="18.489999999999998"/>
    <n v="3.39"/>
    <n v="3.12"/>
    <n v="15.099999999999998"/>
    <n v="53.64"/>
    <n v="39.880000000000003"/>
    <n v="16.484716157205238"/>
    <s v="CAMION"/>
    <m/>
    <n v="4208"/>
    <n v="0"/>
    <m/>
  </r>
  <r>
    <x v="9"/>
    <n v="2334"/>
    <x v="11"/>
    <x v="0"/>
    <n v="4"/>
    <s v="CUA0120"/>
    <x v="0"/>
    <x v="1"/>
    <n v="3"/>
    <n v="1170"/>
    <n v="196.67699999999996"/>
    <n v="214.71288209606985"/>
    <n v="20.2"/>
    <n v="3.39"/>
    <n v="3.12"/>
    <n v="16.809999999999999"/>
    <n v="54.9"/>
    <n v="44.78"/>
    <n v="18.351528384279472"/>
    <s v="CARRO"/>
    <m/>
    <n v="1170"/>
    <n v="0"/>
    <m/>
  </r>
  <r>
    <x v="9"/>
    <n v="2335"/>
    <x v="11"/>
    <x v="2"/>
    <n v="4"/>
    <s v="CUA0121"/>
    <x v="0"/>
    <x v="1"/>
    <n v="3"/>
    <n v="8054"/>
    <n v="1375.6231999999998"/>
    <n v="1501.7720524017464"/>
    <n v="20.47"/>
    <n v="3.39"/>
    <n v="3.12"/>
    <n v="17.079999999999998"/>
    <n v="53.92"/>
    <n v="44.42"/>
    <n v="18.646288209606983"/>
    <s v="CAMION"/>
    <m/>
    <n v="8054"/>
    <n v="0"/>
    <m/>
  </r>
  <r>
    <x v="9"/>
    <n v="2336"/>
    <x v="11"/>
    <x v="2"/>
    <n v="4"/>
    <s v="CUA0121"/>
    <x v="0"/>
    <x v="1"/>
    <n v="3"/>
    <n v="9396"/>
    <n v="1458.2591999999997"/>
    <n v="1591.9860262008733"/>
    <n v="18.91"/>
    <n v="3.39"/>
    <n v="3.12"/>
    <n v="15.52"/>
    <n v="55.05"/>
    <n v="42.07"/>
    <n v="16.943231441048034"/>
    <s v="CAMION"/>
    <m/>
    <n v="9396"/>
    <n v="0"/>
    <m/>
  </r>
  <r>
    <x v="9"/>
    <n v="2338"/>
    <x v="11"/>
    <x v="2"/>
    <n v="4"/>
    <s v="CUA0121"/>
    <x v="0"/>
    <x v="1"/>
    <n v="6"/>
    <n v="10002"/>
    <n v="1635.3269999999998"/>
    <n v="1785.2914847161569"/>
    <n v="19.739999999999998"/>
    <n v="3.39"/>
    <n v="3.12"/>
    <n v="16.349999999999998"/>
    <n v="55.72"/>
    <n v="44.58"/>
    <n v="17.849344978165934"/>
    <s v="CAMION"/>
    <m/>
    <n v="10002"/>
    <n v="0"/>
    <m/>
  </r>
  <r>
    <x v="9"/>
    <n v="2339"/>
    <x v="11"/>
    <x v="2"/>
    <n v="4"/>
    <s v="CUA0121"/>
    <x v="0"/>
    <x v="1"/>
    <n v="6"/>
    <n v="9202"/>
    <n v="1399.6242000000002"/>
    <n v="1527.974017467249"/>
    <n v="18.600000000000001"/>
    <n v="3.39"/>
    <n v="3.12"/>
    <n v="15.21"/>
    <n v="53.35"/>
    <n v="39.880000000000003"/>
    <n v="16.604803493449783"/>
    <s v="CAMION"/>
    <m/>
    <n v="9202"/>
    <n v="0"/>
    <m/>
  </r>
  <r>
    <x v="9"/>
    <n v="2340"/>
    <x v="11"/>
    <x v="2"/>
    <n v="4"/>
    <s v="CUA0121"/>
    <x v="0"/>
    <x v="1"/>
    <n v="7"/>
    <n v="9274"/>
    <n v="1555.2498000000001"/>
    <n v="1697.8709606986897"/>
    <n v="20.16"/>
    <n v="3.39"/>
    <n v="3.12"/>
    <n v="16.77"/>
    <n v="55.37"/>
    <n v="45.16"/>
    <n v="18.307860262008731"/>
    <s v="CAMION"/>
    <m/>
    <n v="9274"/>
    <n v="0"/>
    <m/>
  </r>
  <r>
    <x v="9"/>
    <n v="2341"/>
    <x v="11"/>
    <x v="2"/>
    <n v="4"/>
    <s v="CUA0121"/>
    <x v="0"/>
    <x v="1"/>
    <n v="7"/>
    <n v="9548"/>
    <n v="1532.454"/>
    <n v="1672.9847161572054"/>
    <n v="19.440000000000001"/>
    <n v="3.39"/>
    <n v="3.12"/>
    <n v="16.05"/>
    <n v="53.57"/>
    <n v="41.87"/>
    <n v="17.521834061135372"/>
    <s v="CAMION"/>
    <m/>
    <n v="9548"/>
    <n v="0"/>
    <m/>
  </r>
  <r>
    <x v="9"/>
    <n v="2342"/>
    <x v="11"/>
    <x v="2"/>
    <n v="4"/>
    <s v="CUA0121"/>
    <x v="0"/>
    <x v="1"/>
    <n v="7"/>
    <n v="9324"/>
    <n v="1449.8820000000001"/>
    <n v="1582.8406113537119"/>
    <n v="18.940000000000001"/>
    <n v="3.39"/>
    <n v="3.12"/>
    <n v="15.55"/>
    <n v="52.99"/>
    <n v="40.29"/>
    <n v="16.975982532751093"/>
    <s v="CAMION"/>
    <m/>
    <n v="9324"/>
    <n v="0"/>
    <m/>
  </r>
  <r>
    <x v="9"/>
    <n v="2343"/>
    <x v="11"/>
    <x v="2"/>
    <n v="4"/>
    <s v="CUA0121"/>
    <x v="0"/>
    <x v="1"/>
    <n v="1"/>
    <n v="9238"/>
    <n v="1445.7469999999998"/>
    <n v="1578.3264192139736"/>
    <n v="19.04"/>
    <n v="3.39"/>
    <n v="3.12"/>
    <n v="15.649999999999999"/>
    <n v="53.64"/>
    <n v="41.07"/>
    <n v="17.085152838427945"/>
    <s v="CAMION"/>
    <m/>
    <n v="9238"/>
    <n v="0"/>
    <m/>
  </r>
  <r>
    <x v="9"/>
    <n v="2344"/>
    <x v="11"/>
    <x v="2"/>
    <n v="4"/>
    <s v="CUA0121"/>
    <x v="0"/>
    <x v="1"/>
    <n v="1"/>
    <n v="9704"/>
    <n v="1435.2216000000001"/>
    <n v="1566.8358078602621"/>
    <n v="18.18"/>
    <n v="3.39"/>
    <n v="3.12"/>
    <n v="14.79"/>
    <n v="53.33"/>
    <n v="38.96"/>
    <n v="16.146288209606986"/>
    <s v="CAMION"/>
    <m/>
    <n v="9704"/>
    <n v="0"/>
    <m/>
  </r>
  <r>
    <x v="9"/>
    <n v="2345"/>
    <x v="13"/>
    <x v="1"/>
    <n v="1"/>
    <s v="CUA0011"/>
    <x v="0"/>
    <x v="1"/>
    <n v="6"/>
    <n v="8828"/>
    <n v="1416.894"/>
    <n v="1546.8275109170308"/>
    <n v="19.440000000000001"/>
    <n v="3.39"/>
    <n v="3.12"/>
    <n v="16.05"/>
    <n v="50.94"/>
    <n v="39.630000000000003"/>
    <n v="17.521834061135372"/>
    <s v="CAMION"/>
    <m/>
    <n v="8828"/>
    <n v="0"/>
    <m/>
  </r>
  <r>
    <x v="9"/>
    <n v="2346"/>
    <x v="13"/>
    <x v="1"/>
    <n v="1"/>
    <s v="CUA0011"/>
    <x v="0"/>
    <x v="1"/>
    <n v="6"/>
    <n v="9110"/>
    <n v="1323.6830000000002"/>
    <n v="1445.0687772925767"/>
    <n v="17.920000000000002"/>
    <n v="3.39"/>
    <n v="3.12"/>
    <n v="14.530000000000001"/>
    <n v="54.51"/>
    <n v="39.380000000000003"/>
    <n v="15.862445414847162"/>
    <s v="CAMION"/>
    <m/>
    <n v="9110"/>
    <n v="0"/>
    <m/>
  </r>
  <r>
    <x v="9"/>
    <n v="2347"/>
    <x v="14"/>
    <x v="1"/>
    <n v="2"/>
    <s v="CUA0044"/>
    <x v="0"/>
    <x v="1"/>
    <n v="6"/>
    <n v="10014"/>
    <n v="1447.0229999999999"/>
    <n v="1579.7194323144106"/>
    <n v="17.899999999999999"/>
    <n v="3.45"/>
    <n v="3.12"/>
    <n v="14.45"/>
    <n v="54.5"/>
    <n v="39.380000000000003"/>
    <n v="15.775109170305676"/>
    <s v="CAMION"/>
    <m/>
    <n v="10014"/>
    <n v="0"/>
    <m/>
  </r>
  <r>
    <x v="9"/>
    <n v="2348"/>
    <x v="14"/>
    <x v="1"/>
    <n v="2"/>
    <s v="CUA0044"/>
    <x v="0"/>
    <x v="1"/>
    <n v="7"/>
    <n v="8050"/>
    <n v="1349.9849999999999"/>
    <n v="1473.7827510917029"/>
    <n v="20.22"/>
    <n v="3.45"/>
    <n v="3.12"/>
    <n v="16.77"/>
    <n v="53.43"/>
    <n v="43.42"/>
    <n v="18.307860262008731"/>
    <s v="CAMION"/>
    <m/>
    <n v="8050"/>
    <n v="0"/>
    <m/>
  </r>
  <r>
    <x v="9"/>
    <n v="2349"/>
    <x v="14"/>
    <x v="1"/>
    <n v="2"/>
    <s v="CUA0044"/>
    <x v="0"/>
    <x v="1"/>
    <n v="7"/>
    <n v="8858"/>
    <n v="1489.9156"/>
    <n v="1626.5454148471617"/>
    <n v="20.27"/>
    <n v="3.45"/>
    <n v="3.12"/>
    <n v="16.82"/>
    <n v="53.49"/>
    <n v="43.59"/>
    <n v="18.362445414847162"/>
    <s v="CAMION"/>
    <m/>
    <n v="8858"/>
    <n v="0"/>
    <m/>
  </r>
  <r>
    <x v="9"/>
    <n v="2362"/>
    <x v="9"/>
    <x v="1"/>
    <n v="5"/>
    <s v="CUA0144"/>
    <x v="0"/>
    <x v="1"/>
    <n v="3"/>
    <n v="8770"/>
    <n v="1390.9219999999998"/>
    <n v="1518.4737991266375"/>
    <n v="19.309999999999999"/>
    <n v="3.45"/>
    <n v="3.12"/>
    <n v="15.86"/>
    <n v="54.86"/>
    <n v="42.79"/>
    <n v="17.314410480349345"/>
    <s v="CAMION"/>
    <m/>
    <n v="8770"/>
    <n v="0"/>
    <m/>
  </r>
  <r>
    <x v="9"/>
    <n v="2363"/>
    <x v="9"/>
    <x v="1"/>
    <n v="5"/>
    <s v="CUA0144"/>
    <x v="0"/>
    <x v="1"/>
    <n v="1"/>
    <n v="8798"/>
    <n v="1297.7049999999999"/>
    <n v="1416.7085152838429"/>
    <n v="18.2"/>
    <n v="3.45"/>
    <n v="3.12"/>
    <n v="14.75"/>
    <n v="53.98"/>
    <n v="39.56"/>
    <n v="16.102620087336245"/>
    <s v="CAMION"/>
    <m/>
    <n v="8798"/>
    <n v="0"/>
    <m/>
  </r>
  <r>
    <x v="9"/>
    <n v="2364"/>
    <x v="9"/>
    <x v="1"/>
    <n v="5"/>
    <s v="CUA0144"/>
    <x v="0"/>
    <x v="1"/>
    <n v="4"/>
    <n v="8998"/>
    <n v="1312.8082000000002"/>
    <n v="1433.1967248908297"/>
    <n v="18.04"/>
    <n v="3.45"/>
    <n v="3.12"/>
    <n v="14.59"/>
    <n v="53.75"/>
    <n v="39"/>
    <n v="15.927947598253274"/>
    <s v="CAMION"/>
    <m/>
    <n v="8998"/>
    <n v="0"/>
    <m/>
  </r>
  <r>
    <x v="9"/>
    <n v="2451"/>
    <x v="13"/>
    <x v="0"/>
    <n v="1"/>
    <e v="#N/A"/>
    <x v="0"/>
    <x v="1"/>
    <n v="7"/>
    <n v="8722"/>
    <n v="1359.7598"/>
    <n v="1484.4539301310042"/>
    <n v="19.04"/>
    <n v="3.45"/>
    <n v="3.12"/>
    <n v="15.59"/>
    <n v="51.23"/>
    <n v="38.840000000000003"/>
    <n v="17.019650655021834"/>
    <s v="CAMION"/>
    <m/>
    <n v="8722"/>
    <n v="0"/>
    <m/>
  </r>
  <r>
    <x v="10"/>
    <n v="2068"/>
    <x v="4"/>
    <x v="0"/>
    <n v="3"/>
    <s v="CUA0079"/>
    <x v="1"/>
    <x v="1"/>
    <n v="4"/>
    <n v="8366"/>
    <n v="1351.9456"/>
    <n v="1475.9231441048034"/>
    <n v="19.61"/>
    <n v="3.45"/>
    <n v="3.12"/>
    <n v="16.16"/>
    <n v="52"/>
    <n v="40.99"/>
    <n v="17.641921397379914"/>
    <s v="CAMION"/>
    <m/>
    <n v="8366"/>
    <n v="0"/>
    <m/>
  </r>
  <r>
    <x v="10"/>
    <n v="2069"/>
    <x v="4"/>
    <x v="0"/>
    <n v="3"/>
    <s v="CUA0079"/>
    <x v="1"/>
    <x v="1"/>
    <n v="3"/>
    <n v="7790"/>
    <n v="1258.864"/>
    <n v="1374.3056768558952"/>
    <n v="19.61"/>
    <n v="3.45"/>
    <n v="3.12"/>
    <n v="16.16"/>
    <n v="51.93"/>
    <n v="40.78"/>
    <n v="17.641921397379914"/>
    <s v="CAMION"/>
    <m/>
    <n v="7790"/>
    <n v="0"/>
    <m/>
  </r>
  <r>
    <x v="10"/>
    <n v="2070"/>
    <x v="4"/>
    <x v="0"/>
    <n v="3"/>
    <s v="CUA0079"/>
    <x v="1"/>
    <x v="1"/>
    <n v="5"/>
    <n v="7432"/>
    <n v="1200.2680000000003"/>
    <n v="1310.3362445414848"/>
    <n v="19.600000000000001"/>
    <n v="3.45"/>
    <n v="3.12"/>
    <n v="16.150000000000002"/>
    <n v="51.9"/>
    <n v="40.799999999999997"/>
    <n v="17.631004366812228"/>
    <s v="CAMION"/>
    <m/>
    <n v="7432"/>
    <n v="0"/>
    <m/>
  </r>
  <r>
    <x v="10"/>
    <n v="2071"/>
    <x v="5"/>
    <x v="0"/>
    <n v="5"/>
    <s v="CUA0149"/>
    <x v="1"/>
    <x v="1"/>
    <n v="1"/>
    <n v="5830"/>
    <n v="977.69099999999992"/>
    <n v="1067.3482532751091"/>
    <n v="20.22"/>
    <n v="3.45"/>
    <n v="3.12"/>
    <n v="16.77"/>
    <n v="53.32"/>
    <n v="43.31"/>
    <n v="18.307860262008731"/>
    <s v="CAMION"/>
    <m/>
    <n v="5830"/>
    <n v="0"/>
    <m/>
  </r>
  <r>
    <x v="10"/>
    <n v="2123"/>
    <x v="12"/>
    <x v="0"/>
    <n v="2"/>
    <s v="CUA0075"/>
    <x v="1"/>
    <x v="1"/>
    <n v="2"/>
    <n v="8320"/>
    <n v="1440.192"/>
    <n v="1572.2620087336247"/>
    <n v="20.76"/>
    <n v="3.45"/>
    <n v="3.12"/>
    <n v="17.310000000000002"/>
    <n v="52.75"/>
    <n v="43.94"/>
    <n v="18.897379912663759"/>
    <s v="CAMION"/>
    <m/>
    <n v="8320"/>
    <n v="0"/>
    <m/>
  </r>
  <r>
    <x v="10"/>
    <n v="2124"/>
    <x v="12"/>
    <x v="0"/>
    <n v="2"/>
    <s v="CUA0075"/>
    <x v="1"/>
    <x v="1"/>
    <n v="1"/>
    <n v="7824"/>
    <n v="1343.3808000000001"/>
    <n v="1466.5729257641922"/>
    <n v="20.62"/>
    <n v="3.45"/>
    <n v="3.12"/>
    <n v="17.170000000000002"/>
    <n v="52.79"/>
    <n v="43"/>
    <n v="18.744541484716159"/>
    <s v="CAMION"/>
    <m/>
    <n v="7824"/>
    <n v="0"/>
    <m/>
  </r>
  <r>
    <x v="10"/>
    <n v="2125"/>
    <x v="12"/>
    <x v="0"/>
    <n v="2"/>
    <s v="CUA0075"/>
    <x v="1"/>
    <x v="1"/>
    <n v="7"/>
    <n v="7790"/>
    <n v="1241.7260000000001"/>
    <n v="1355.5960698689958"/>
    <n v="19.39"/>
    <n v="3.45"/>
    <n v="3.12"/>
    <n v="15.940000000000001"/>
    <n v="54.79"/>
    <n v="42.87"/>
    <n v="17.401746724890831"/>
    <s v="CAMION"/>
    <m/>
    <n v="7790"/>
    <n v="0"/>
    <m/>
  </r>
  <r>
    <x v="10"/>
    <n v="2126"/>
    <x v="12"/>
    <x v="0"/>
    <n v="2"/>
    <s v="CUA0075"/>
    <x v="1"/>
    <x v="1"/>
    <n v="1"/>
    <n v="7510"/>
    <n v="1212.114"/>
    <n v="1323.2685589519649"/>
    <n v="19.59"/>
    <n v="3.45"/>
    <n v="3.12"/>
    <n v="16.14"/>
    <n v="54.42"/>
    <n v="42.98"/>
    <n v="17.620087336244541"/>
    <s v="CAMION"/>
    <m/>
    <n v="7510"/>
    <n v="0"/>
    <m/>
  </r>
  <r>
    <x v="10"/>
    <n v="2127"/>
    <x v="12"/>
    <x v="0"/>
    <n v="2"/>
    <s v="CUA0075"/>
    <x v="1"/>
    <x v="1"/>
    <n v="5"/>
    <n v="3572"/>
    <n v="576.87800000000016"/>
    <n v="629.77947598253274"/>
    <n v="19.600000000000001"/>
    <n v="3.45"/>
    <n v="3.12"/>
    <n v="16.150000000000002"/>
    <n v="54.4"/>
    <n v="43"/>
    <n v="17.631004366812228"/>
    <s v="CARRO"/>
    <m/>
    <n v="3572"/>
    <n v="0"/>
    <m/>
  </r>
  <r>
    <x v="10"/>
    <n v="2292"/>
    <x v="10"/>
    <x v="4"/>
    <n v="2"/>
    <s v="CUA0038"/>
    <x v="0"/>
    <x v="1"/>
    <n v="4"/>
    <n v="7378"/>
    <n v="1191.547"/>
    <n v="1300.8155021834061"/>
    <n v="19.600000000000001"/>
    <n v="3.45"/>
    <n v="3.12"/>
    <n v="16.150000000000002"/>
    <n v="54.4"/>
    <n v="43"/>
    <n v="17.631004366812228"/>
    <s v="CAMION"/>
    <m/>
    <n v="7378"/>
    <n v="0"/>
    <m/>
  </r>
  <r>
    <x v="10"/>
    <n v="2293"/>
    <x v="10"/>
    <x v="3"/>
    <n v="2"/>
    <s v="CUA0039"/>
    <x v="0"/>
    <x v="1"/>
    <n v="1"/>
    <n v="9012"/>
    <n v="1167.0539999999999"/>
    <n v="1274.0764192139736"/>
    <n v="16.399999999999999"/>
    <n v="3.45"/>
    <n v="3.12"/>
    <n v="12.95"/>
    <n v="50.75"/>
    <n v="33.31"/>
    <n v="14.137554585152838"/>
    <s v="CAMION"/>
    <m/>
    <n v="9012"/>
    <n v="0"/>
    <m/>
  </r>
  <r>
    <x v="10"/>
    <n v="2350"/>
    <x v="14"/>
    <x v="0"/>
    <n v="2"/>
    <s v="CUA0045"/>
    <x v="0"/>
    <x v="1"/>
    <n v="3"/>
    <n v="8200"/>
    <n v="1098.8000000000002"/>
    <n v="1199.5633187772928"/>
    <n v="16.850000000000001"/>
    <n v="3.45"/>
    <n v="3.12"/>
    <n v="13.400000000000002"/>
    <n v="49.19"/>
    <n v="33.17"/>
    <n v="14.628820960698691"/>
    <s v="CAMION"/>
    <m/>
    <n v="8200"/>
    <n v="0"/>
    <m/>
  </r>
  <r>
    <x v="10"/>
    <n v="2365"/>
    <x v="15"/>
    <x v="2"/>
    <n v="1"/>
    <e v="#N/A"/>
    <x v="0"/>
    <x v="1"/>
    <n v="2"/>
    <n v="4784"/>
    <n v="633.40160000000014"/>
    <n v="691.48646288209613"/>
    <n v="16.690000000000001"/>
    <n v="3.45"/>
    <n v="3.12"/>
    <n v="13.240000000000002"/>
    <n v="49.25"/>
    <n v="32.89"/>
    <n v="14.454148471615722"/>
    <s v="CARRO"/>
    <m/>
    <n v="4784"/>
    <n v="0"/>
    <m/>
  </r>
  <r>
    <x v="10"/>
    <n v="2366"/>
    <x v="15"/>
    <x v="2"/>
    <n v="1"/>
    <e v="#N/A"/>
    <x v="0"/>
    <x v="1"/>
    <n v="2"/>
    <n v="4872"/>
    <n v="773.18640000000005"/>
    <n v="844.08995633187772"/>
    <n v="19.32"/>
    <n v="3.45"/>
    <n v="3.12"/>
    <n v="15.870000000000001"/>
    <n v="52.36"/>
    <n v="40.549999999999997"/>
    <n v="17.325327510917031"/>
    <s v="CARRO"/>
    <m/>
    <n v="4872"/>
    <n v="0"/>
    <m/>
  </r>
  <r>
    <x v="10"/>
    <n v="2367"/>
    <x v="15"/>
    <x v="2"/>
    <n v="1"/>
    <e v="#N/A"/>
    <x v="0"/>
    <x v="1"/>
    <n v="2"/>
    <n v="8140"/>
    <n v="1246.2340000000002"/>
    <n v="1360.5174672489084"/>
    <n v="18.760000000000002"/>
    <n v="3.45"/>
    <n v="3.12"/>
    <n v="15.310000000000002"/>
    <n v="53.88"/>
    <n v="40.659999999999997"/>
    <n v="16.713973799126638"/>
    <s v="CAMION"/>
    <m/>
    <n v="8140"/>
    <n v="0"/>
    <m/>
  </r>
  <r>
    <x v="10"/>
    <n v="2368"/>
    <x v="15"/>
    <x v="1"/>
    <n v="1"/>
    <s v="CUA0024"/>
    <x v="0"/>
    <x v="1"/>
    <n v="4"/>
    <n v="4670"/>
    <n v="748.60100000000011"/>
    <n v="817.25"/>
    <n v="19.48"/>
    <n v="3.45"/>
    <n v="3.12"/>
    <n v="16.03"/>
    <n v="53.96"/>
    <n v="42.31"/>
    <n v="17.5"/>
    <s v="CARRO"/>
    <m/>
    <n v="4670"/>
    <n v="0"/>
    <m/>
  </r>
  <r>
    <x v="10"/>
    <n v="2369"/>
    <x v="15"/>
    <x v="1"/>
    <n v="1"/>
    <s v="CUA0024"/>
    <x v="0"/>
    <x v="1"/>
    <n v="4"/>
    <n v="9952"/>
    <n v="1471.9007999999999"/>
    <n v="1606.8786026200873"/>
    <n v="18.239999999999998"/>
    <n v="3.45"/>
    <n v="3.12"/>
    <n v="14.79"/>
    <n v="50.04"/>
    <n v="36.5"/>
    <n v="16.146288209606986"/>
    <s v="CAMION"/>
    <m/>
    <n v="9952"/>
    <n v="0"/>
    <m/>
  </r>
  <r>
    <x v="10"/>
    <n v="2370"/>
    <x v="15"/>
    <x v="1"/>
    <n v="1"/>
    <s v="CUA0024"/>
    <x v="0"/>
    <x v="1"/>
    <n v="6"/>
    <n v="5000"/>
    <n v="797"/>
    <n v="870.08733624454146"/>
    <n v="19.39"/>
    <n v="3.45"/>
    <n v="3.12"/>
    <n v="15.940000000000001"/>
    <n v="53.43"/>
    <n v="41.63"/>
    <n v="17.401746724890831"/>
    <s v="CAMION"/>
    <m/>
    <n v="5000"/>
    <n v="0"/>
    <m/>
  </r>
  <r>
    <x v="10"/>
    <n v="2371"/>
    <x v="13"/>
    <x v="0"/>
    <n v="1"/>
    <e v="#N/A"/>
    <x v="0"/>
    <x v="1"/>
    <n v="1"/>
    <n v="9046"/>
    <n v="1470.8796000000002"/>
    <n v="1605.7637554585153"/>
    <n v="19.71"/>
    <n v="3.45"/>
    <n v="3.12"/>
    <n v="16.260000000000002"/>
    <n v="55.38"/>
    <n v="44.17"/>
    <n v="17.751091703056769"/>
    <s v="CAMION"/>
    <m/>
    <n v="9046"/>
    <n v="0"/>
    <m/>
  </r>
  <r>
    <x v="10"/>
    <n v="2372"/>
    <x v="13"/>
    <x v="1"/>
    <n v="1"/>
    <s v="CUA0011"/>
    <x v="0"/>
    <x v="1"/>
    <n v="6"/>
    <n v="4578"/>
    <n v="721.4928000000001"/>
    <n v="787.65589519650666"/>
    <n v="19.21"/>
    <n v="3.45"/>
    <n v="3.12"/>
    <n v="15.760000000000002"/>
    <n v="54.86"/>
    <n v="42.56"/>
    <n v="17.20524017467249"/>
    <s v="CARRO"/>
    <m/>
    <n v="4578"/>
    <n v="0"/>
    <m/>
  </r>
  <r>
    <x v="10"/>
    <n v="2401"/>
    <x v="14"/>
    <x v="0"/>
    <n v="2"/>
    <s v="CUA0045"/>
    <x v="0"/>
    <x v="1"/>
    <n v="3"/>
    <n v="8004"/>
    <n v="1231.0151999999998"/>
    <n v="1343.9030567685588"/>
    <n v="18.829999999999998"/>
    <n v="3.45"/>
    <n v="3.12"/>
    <n v="15.379999999999999"/>
    <n v="54.75"/>
    <n v="41.62"/>
    <n v="16.790393013100434"/>
    <s v="CAMION"/>
    <m/>
    <n v="8004"/>
    <n v="0"/>
    <m/>
  </r>
  <r>
    <x v="10"/>
    <n v="2402"/>
    <x v="14"/>
    <x v="0"/>
    <n v="2"/>
    <s v="CUA0045"/>
    <x v="0"/>
    <x v="1"/>
    <n v="1"/>
    <n v="2160"/>
    <n v="294.62400000000002"/>
    <n v="321.64192139737992"/>
    <n v="17.09"/>
    <n v="3.45"/>
    <n v="3.12"/>
    <n v="13.64"/>
    <n v="53.19"/>
    <n v="36.51"/>
    <n v="14.890829694323145"/>
    <s v="CAMION"/>
    <m/>
    <n v="2160"/>
    <n v="0"/>
    <m/>
  </r>
  <r>
    <x v="10"/>
    <n v="2403"/>
    <x v="0"/>
    <x v="3"/>
    <n v="3"/>
    <s v="CUA0114"/>
    <x v="0"/>
    <x v="1"/>
    <n v="1"/>
    <n v="9654"/>
    <n v="1506.0240000000003"/>
    <n v="1644.1310043668125"/>
    <n v="19.05"/>
    <n v="3.45"/>
    <n v="3.12"/>
    <n v="15.600000000000001"/>
    <n v="54.68"/>
    <n v="42.04"/>
    <n v="17.030567685589521"/>
    <s v="CAMION"/>
    <m/>
    <n v="9654"/>
    <n v="0"/>
    <m/>
  </r>
  <r>
    <x v="10"/>
    <n v="2404"/>
    <x v="0"/>
    <x v="3"/>
    <n v="3"/>
    <s v="CUA0114"/>
    <x v="0"/>
    <x v="1"/>
    <n v="1"/>
    <n v="9518"/>
    <n v="1471.4828"/>
    <n v="1606.422270742358"/>
    <n v="18.91"/>
    <n v="3.45"/>
    <n v="3.12"/>
    <n v="15.46"/>
    <n v="54.69"/>
    <n v="41.73"/>
    <n v="16.877729257641921"/>
    <s v="CAMION"/>
    <m/>
    <n v="9518"/>
    <n v="0"/>
    <m/>
  </r>
  <r>
    <x v="10"/>
    <n v="2405"/>
    <x v="0"/>
    <x v="3"/>
    <n v="3"/>
    <s v="CUA0114"/>
    <x v="0"/>
    <x v="1"/>
    <n v="5"/>
    <n v="8204"/>
    <n v="1287.2076000000002"/>
    <n v="1405.2484716157205"/>
    <n v="19.14"/>
    <n v="3.45"/>
    <n v="3.12"/>
    <n v="15.690000000000001"/>
    <n v="54.08"/>
    <n v="41.68"/>
    <n v="17.12882096069869"/>
    <s v="CAMION"/>
    <m/>
    <n v="8204"/>
    <n v="0"/>
    <m/>
  </r>
  <r>
    <x v="10"/>
    <n v="2406"/>
    <x v="0"/>
    <x v="3"/>
    <n v="3"/>
    <s v="CUA0114"/>
    <x v="0"/>
    <x v="1"/>
    <n v="5"/>
    <n v="7530"/>
    <n v="1196.5170000000001"/>
    <n v="1306.2412663755456"/>
    <n v="19.34"/>
    <n v="3.45"/>
    <n v="3.12"/>
    <n v="15.89"/>
    <n v="54.65"/>
    <n v="42.63"/>
    <n v="17.3471615720524"/>
    <s v="CAMION"/>
    <m/>
    <n v="7530"/>
    <n v="0"/>
    <m/>
  </r>
  <r>
    <x v="10"/>
    <n v="2407"/>
    <x v="13"/>
    <x v="1"/>
    <n v="1"/>
    <s v="CUA0011"/>
    <x v="0"/>
    <x v="1"/>
    <n v="6"/>
    <n v="10470"/>
    <n v="1725.4560000000001"/>
    <n v="1883.6855895196506"/>
    <n v="19.93"/>
    <n v="3.45"/>
    <n v="3.12"/>
    <n v="16.48"/>
    <n v="55.32"/>
    <n v="44.61"/>
    <n v="17.991266375545852"/>
    <s v="CAMION"/>
    <m/>
    <n v="10470"/>
    <n v="0"/>
    <m/>
  </r>
  <r>
    <x v="10"/>
    <n v="2408"/>
    <x v="13"/>
    <x v="0"/>
    <n v="1"/>
    <e v="#N/A"/>
    <x v="0"/>
    <x v="1"/>
    <n v="6"/>
    <n v="5866"/>
    <n v="966.71680000000003"/>
    <n v="1055.3676855895196"/>
    <n v="19.93"/>
    <n v="3.45"/>
    <n v="3.12"/>
    <n v="16.48"/>
    <n v="55.32"/>
    <n v="44.61"/>
    <n v="17.991266375545852"/>
    <s v="CAMION"/>
    <m/>
    <n v="5866"/>
    <n v="0"/>
    <m/>
  </r>
  <r>
    <x v="10"/>
    <n v="2408"/>
    <x v="13"/>
    <x v="0"/>
    <n v="1"/>
    <e v="#N/A"/>
    <x v="0"/>
    <x v="1"/>
    <n v="7"/>
    <n v="4098"/>
    <n v="662.23680000000013"/>
    <n v="722.96593886462881"/>
    <n v="19.61"/>
    <n v="3.45"/>
    <n v="3.12"/>
    <n v="16.16"/>
    <n v="54.44"/>
    <n v="42.06"/>
    <n v="17.641921397379914"/>
    <s v="CAMION"/>
    <m/>
    <n v="4098"/>
    <n v="0"/>
    <m/>
  </r>
  <r>
    <x v="10"/>
    <n v="2409"/>
    <x v="13"/>
    <x v="1"/>
    <n v="1"/>
    <s v="CUA0011"/>
    <x v="0"/>
    <x v="1"/>
    <n v="3"/>
    <n v="9116"/>
    <n v="1266.2124000000001"/>
    <n v="1382.3279475982533"/>
    <n v="17.34"/>
    <n v="3.45"/>
    <n v="3.12"/>
    <n v="13.89"/>
    <n v="53.18"/>
    <n v="37.04"/>
    <n v="15.163755458515285"/>
    <s v="CAMION"/>
    <m/>
    <n v="9116"/>
    <n v="0"/>
    <m/>
  </r>
  <r>
    <x v="10"/>
    <n v="2410"/>
    <x v="0"/>
    <x v="3"/>
    <n v="3"/>
    <s v="CUA0114"/>
    <x v="0"/>
    <x v="1"/>
    <n v="3"/>
    <n v="4730"/>
    <n v="740.24500000000012"/>
    <n v="808.12772925764193"/>
    <n v="19.100000000000001"/>
    <n v="3.45"/>
    <n v="3.12"/>
    <n v="15.650000000000002"/>
    <n v="54.54"/>
    <n v="42.01"/>
    <n v="17.085152838427948"/>
    <s v="CAMION"/>
    <m/>
    <n v="4730"/>
    <n v="0"/>
    <m/>
  </r>
  <r>
    <x v="10"/>
    <n v="2410"/>
    <x v="0"/>
    <x v="3"/>
    <n v="3"/>
    <s v="CUA0114"/>
    <x v="0"/>
    <x v="1"/>
    <n v="5"/>
    <n v="5748"/>
    <n v="899.56200000000013"/>
    <n v="982.0545851528384"/>
    <n v="19.100000000000001"/>
    <n v="3.45"/>
    <n v="3.12"/>
    <n v="15.650000000000002"/>
    <n v="54.54"/>
    <n v="42.01"/>
    <n v="17.085152838427948"/>
    <s v="CAMION"/>
    <m/>
    <n v="5748"/>
    <n v="0"/>
    <m/>
  </r>
  <r>
    <x v="10"/>
    <n v="2411"/>
    <x v="0"/>
    <x v="3"/>
    <n v="3"/>
    <s v="CUA0114"/>
    <x v="0"/>
    <x v="1"/>
    <n v="5"/>
    <n v="522"/>
    <n v="82.006200000000007"/>
    <n v="89.52641921397381"/>
    <n v="19.16"/>
    <n v="3.45"/>
    <n v="3.12"/>
    <n v="15.71"/>
    <n v="54.33"/>
    <n v="42.13"/>
    <n v="17.150655021834062"/>
    <s v="CAMION"/>
    <m/>
    <n v="522"/>
    <n v="0"/>
    <m/>
  </r>
  <r>
    <x v="10"/>
    <n v="2452"/>
    <x v="13"/>
    <x v="0"/>
    <n v="1"/>
    <e v="#N/A"/>
    <x v="0"/>
    <x v="1"/>
    <n v="3"/>
    <n v="7064"/>
    <n v="1101.9840000000002"/>
    <n v="1203.0393013100438"/>
    <n v="19.05"/>
    <n v="3.45"/>
    <n v="3.12"/>
    <n v="15.600000000000001"/>
    <n v="54"/>
    <n v="41.41"/>
    <n v="17.030567685589521"/>
    <s v="CAMION"/>
    <m/>
    <n v="7064"/>
    <n v="0"/>
    <m/>
  </r>
  <r>
    <x v="10"/>
    <n v="2453"/>
    <x v="14"/>
    <x v="0"/>
    <n v="2"/>
    <s v="CUA0045"/>
    <x v="0"/>
    <x v="1"/>
    <n v="1"/>
    <n v="8470"/>
    <n v="1326.402"/>
    <n v="1448.0371179039298"/>
    <n v="19.11"/>
    <n v="3.45"/>
    <n v="3.12"/>
    <n v="15.66"/>
    <n v="34.5"/>
    <n v="42"/>
    <n v="17.096069868995631"/>
    <s v="CAMION"/>
    <m/>
    <n v="8470"/>
    <n v="0"/>
    <m/>
  </r>
  <r>
    <x v="10"/>
    <n v="2454"/>
    <x v="10"/>
    <x v="3"/>
    <n v="2"/>
    <s v="CUA0039"/>
    <x v="0"/>
    <x v="1"/>
    <n v="5"/>
    <n v="8236"/>
    <n v="1368.8232"/>
    <n v="1494.3484716157209"/>
    <n v="20.07"/>
    <n v="3.45"/>
    <n v="3.12"/>
    <n v="16.62"/>
    <n v="54.87"/>
    <n v="44.48"/>
    <n v="18.144104803493452"/>
    <s v="CAMION"/>
    <m/>
    <n v="8236"/>
    <n v="0"/>
    <m/>
  </r>
  <r>
    <x v="10"/>
    <n v="2455"/>
    <x v="10"/>
    <x v="3"/>
    <n v="2"/>
    <s v="CUA0039"/>
    <x v="0"/>
    <x v="1"/>
    <n v="7"/>
    <n v="7270"/>
    <n v="1142.1170000000002"/>
    <n v="1246.8526200873362"/>
    <n v="19.16"/>
    <n v="3.45"/>
    <n v="3.12"/>
    <n v="15.71"/>
    <n v="54.07"/>
    <n v="40.17"/>
    <n v="17.150655021834062"/>
    <s v="CAMION"/>
    <m/>
    <n v="7270"/>
    <n v="0"/>
    <m/>
  </r>
  <r>
    <x v="10"/>
    <n v="2456"/>
    <x v="10"/>
    <x v="3"/>
    <n v="2"/>
    <s v="CUA0039"/>
    <x v="0"/>
    <x v="1"/>
    <n v="7"/>
    <n v="4576"/>
    <n v="720.72"/>
    <n v="786.81222707423581"/>
    <n v="19.2"/>
    <n v="3.45"/>
    <n v="3.12"/>
    <n v="15.75"/>
    <n v="54.1"/>
    <n v="40.17"/>
    <n v="17.194323144104803"/>
    <s v="CARRO"/>
    <m/>
    <n v="4576"/>
    <n v="0"/>
    <m/>
  </r>
  <r>
    <x v="10"/>
    <n v="2457"/>
    <x v="10"/>
    <x v="3"/>
    <n v="2"/>
    <s v="CUA0039"/>
    <x v="0"/>
    <x v="1"/>
    <n v="3"/>
    <n v="4900"/>
    <n v="771.75"/>
    <n v="842.52183406113534"/>
    <n v="19.2"/>
    <n v="3.45"/>
    <n v="3.12"/>
    <n v="15.75"/>
    <n v="54.1"/>
    <n v="40.17"/>
    <n v="17.194323144104803"/>
    <s v="CARRO"/>
    <m/>
    <n v="4900"/>
    <n v="0"/>
    <m/>
  </r>
  <r>
    <x v="10"/>
    <n v="2458"/>
    <x v="10"/>
    <x v="3"/>
    <n v="2"/>
    <s v="CUA0039"/>
    <x v="0"/>
    <x v="1"/>
    <n v="5"/>
    <n v="9800"/>
    <n v="1469.0200000000002"/>
    <n v="1603.7336244541484"/>
    <n v="18.440000000000001"/>
    <n v="3.45"/>
    <n v="3.12"/>
    <n v="14.990000000000002"/>
    <n v="51.1"/>
    <n v="40.17"/>
    <n v="16.3646288209607"/>
    <s v="CAMION"/>
    <m/>
    <n v="9800"/>
    <n v="0"/>
    <m/>
  </r>
  <r>
    <x v="11"/>
    <n v="2374"/>
    <x v="16"/>
    <x v="0"/>
    <n v="4"/>
    <s v="CUA0127"/>
    <x v="0"/>
    <x v="0"/>
    <n v="1"/>
    <n v="10104"/>
    <n v="1603.5048000000002"/>
    <n v="1750.551091703057"/>
    <n v="19.32"/>
    <n v="3.45"/>
    <n v="3.12"/>
    <n v="15.870000000000001"/>
    <n v="54.39"/>
    <n v="42.36"/>
    <n v="17.325327510917031"/>
    <s v="CAMION"/>
    <m/>
    <n v="10104"/>
    <n v="0"/>
    <m/>
  </r>
  <r>
    <x v="11"/>
    <n v="2375"/>
    <x v="16"/>
    <x v="0"/>
    <n v="4"/>
    <s v="CUA0127"/>
    <x v="0"/>
    <x v="1"/>
    <n v="2"/>
    <n v="7984"/>
    <n v="1267.0608"/>
    <n v="1383.2541484716157"/>
    <n v="19.32"/>
    <n v="3.45"/>
    <n v="3.12"/>
    <n v="15.870000000000001"/>
    <n v="54.39"/>
    <n v="42.36"/>
    <n v="17.325327510917031"/>
    <s v="CAMION"/>
    <m/>
    <n v="7984"/>
    <n v="0"/>
    <m/>
  </r>
  <r>
    <x v="11"/>
    <n v="2376"/>
    <x v="16"/>
    <x v="0"/>
    <n v="4"/>
    <s v="CUA0127"/>
    <x v="0"/>
    <x v="0"/>
    <n v="1"/>
    <n v="8282"/>
    <n v="1374.8120000000001"/>
    <n v="1500.8864628820963"/>
    <n v="20.05"/>
    <n v="3.45"/>
    <n v="3.12"/>
    <n v="16.600000000000001"/>
    <n v="52.18"/>
    <n v="41.93"/>
    <n v="18.122270742358079"/>
    <s v="CAMION"/>
    <m/>
    <n v="8282"/>
    <n v="0"/>
    <m/>
  </r>
  <r>
    <x v="11"/>
    <n v="2377"/>
    <x v="16"/>
    <x v="0"/>
    <n v="4"/>
    <s v="CUA0127"/>
    <x v="0"/>
    <x v="0"/>
    <n v="1"/>
    <n v="7918"/>
    <n v="1331.8076000000001"/>
    <n v="1453.9384279475985"/>
    <n v="20.27"/>
    <n v="3.45"/>
    <n v="3.12"/>
    <n v="16.82"/>
    <n v="49.34"/>
    <n v="40.020000000000003"/>
    <n v="18.362445414847162"/>
    <s v="CAMION"/>
    <m/>
    <n v="7918"/>
    <n v="0"/>
    <m/>
  </r>
  <r>
    <x v="11"/>
    <n v="2378"/>
    <x v="16"/>
    <x v="2"/>
    <n v="4"/>
    <s v="CUA0128"/>
    <x v="0"/>
    <x v="0"/>
    <n v="1"/>
    <n v="9404"/>
    <n v="1584.5740000000003"/>
    <n v="1729.8842794759828"/>
    <n v="20.3"/>
    <n v="3.45"/>
    <n v="3.12"/>
    <n v="16.850000000000001"/>
    <s v="49.75"/>
    <n v="40.4"/>
    <n v="18.395196506550221"/>
    <s v="CAMION"/>
    <m/>
    <n v="9404"/>
    <n v="0"/>
    <m/>
  </r>
  <r>
    <x v="11"/>
    <n v="2379"/>
    <x v="0"/>
    <x v="3"/>
    <n v="3"/>
    <s v="CUA0114"/>
    <x v="0"/>
    <x v="1"/>
    <n v="3"/>
    <n v="8434"/>
    <n v="1308.9567999999999"/>
    <n v="1428.992139737991"/>
    <n v="18.97"/>
    <n v="3.45"/>
    <n v="3.12"/>
    <n v="15.52"/>
    <n v="53.93"/>
    <n v="41.18"/>
    <n v="16.943231441048034"/>
    <s v="CAMION"/>
    <m/>
    <n v="8434"/>
    <n v="0"/>
    <m/>
  </r>
  <r>
    <x v="11"/>
    <n v="2380"/>
    <x v="0"/>
    <x v="3"/>
    <n v="3"/>
    <s v="CUA0114"/>
    <x v="0"/>
    <x v="1"/>
    <n v="5"/>
    <n v="8850"/>
    <n v="1387.68"/>
    <n v="1514.9344978165939"/>
    <n v="19.13"/>
    <n v="3.45"/>
    <n v="3.12"/>
    <n v="15.68"/>
    <n v="53.95"/>
    <n v="41.54"/>
    <n v="17.117903930131003"/>
    <s v="CAMION"/>
    <m/>
    <n v="8850"/>
    <n v="0"/>
    <m/>
  </r>
  <r>
    <x v="11"/>
    <n v="2381"/>
    <x v="0"/>
    <x v="3"/>
    <n v="3"/>
    <s v="CUA0114"/>
    <x v="0"/>
    <x v="1"/>
    <n v="5"/>
    <n v="9740"/>
    <n v="1532.1020000000001"/>
    <n v="1672.6004366812226"/>
    <n v="19.18"/>
    <n v="3.45"/>
    <n v="3.12"/>
    <n v="15.73"/>
    <n v="50.22"/>
    <n v="38.53"/>
    <n v="17.172489082969431"/>
    <s v="CAMION"/>
    <m/>
    <n v="9740"/>
    <n v="0"/>
    <m/>
  </r>
  <r>
    <x v="11"/>
    <n v="2383"/>
    <x v="0"/>
    <x v="3"/>
    <n v="3"/>
    <s v="CUA0114"/>
    <x v="0"/>
    <x v="1"/>
    <n v="7"/>
    <n v="10416"/>
    <n v="1866.5472000000002"/>
    <n v="2037.7152838427946"/>
    <n v="21.37"/>
    <n v="3.45"/>
    <n v="3.12"/>
    <n v="17.920000000000002"/>
    <n v="47.59"/>
    <n v="40.770000000000003"/>
    <n v="19.563318777292576"/>
    <s v="CAMION"/>
    <m/>
    <n v="10416"/>
    <n v="0"/>
    <m/>
  </r>
  <r>
    <x v="11"/>
    <n v="2384"/>
    <x v="0"/>
    <x v="3"/>
    <n v="3"/>
    <s v="CUA0114"/>
    <x v="0"/>
    <x v="1"/>
    <n v="7"/>
    <n v="8998"/>
    <n v="1573.7502000000002"/>
    <n v="1718.067903930131"/>
    <n v="20.94"/>
    <n v="3.45"/>
    <n v="3.12"/>
    <n v="17.490000000000002"/>
    <n v="48.18"/>
    <n v="40.409999999999997"/>
    <n v="19.093886462882097"/>
    <s v="CAMION"/>
    <m/>
    <n v="8998"/>
    <n v="0"/>
    <m/>
  </r>
  <r>
    <x v="11"/>
    <n v="2385"/>
    <x v="17"/>
    <x v="1"/>
    <n v="3"/>
    <s v="CUA0107"/>
    <x v="0"/>
    <x v="1"/>
    <n v="4"/>
    <n v="7548"/>
    <n v="1262.7804000000001"/>
    <n v="1378.5812227074234"/>
    <n v="20.010000000000002"/>
    <n v="3.28"/>
    <n v="3.12"/>
    <n v="16.73"/>
    <n v="53.57"/>
    <n v="43.11"/>
    <n v="18.26419213973799"/>
    <s v="CAMION"/>
    <m/>
    <n v="7548"/>
    <n v="0"/>
    <m/>
  </r>
  <r>
    <x v="11"/>
    <n v="2386"/>
    <x v="17"/>
    <x v="1"/>
    <n v="3"/>
    <s v="CUA0107"/>
    <x v="0"/>
    <x v="1"/>
    <n v="6"/>
    <n v="6688"/>
    <n v="1165.7184"/>
    <n v="1272.6183406113537"/>
    <n v="20.71"/>
    <n v="3.28"/>
    <n v="3.12"/>
    <n v="17.43"/>
    <n v="50.61"/>
    <n v="41.92"/>
    <n v="19.028384279475983"/>
    <s v="CAMION"/>
    <m/>
    <n v="6688"/>
    <n v="0"/>
    <m/>
  </r>
  <r>
    <x v="11"/>
    <n v="2412"/>
    <x v="10"/>
    <x v="1"/>
    <n v="2"/>
    <s v="CUA0040"/>
    <x v="0"/>
    <x v="1"/>
    <n v="6"/>
    <n v="4460"/>
    <n v="774.25599999999986"/>
    <n v="845.25764192139729"/>
    <n v="20.64"/>
    <n v="3.28"/>
    <n v="3.12"/>
    <n v="17.36"/>
    <n v="51.74"/>
    <n v="42.77"/>
    <n v="18.951965065502183"/>
    <s v="CAMION"/>
    <m/>
    <n v="4460"/>
    <n v="0"/>
    <m/>
  </r>
  <r>
    <x v="11"/>
    <n v="2413"/>
    <x v="3"/>
    <x v="3"/>
    <n v="5"/>
    <s v="CUA0151"/>
    <x v="0"/>
    <x v="1"/>
    <n v="6"/>
    <n v="8352"/>
    <n v="1343.8368"/>
    <n v="1467.0707423580786"/>
    <n v="19.37"/>
    <n v="3.28"/>
    <n v="3.12"/>
    <n v="16.09"/>
    <n v="51.14"/>
    <n v="39.64"/>
    <n v="17.565502183406114"/>
    <s v="CAMION"/>
    <m/>
    <n v="8352"/>
    <n v="0"/>
    <m/>
  </r>
  <r>
    <x v="11"/>
    <n v="2414"/>
    <x v="3"/>
    <x v="3"/>
    <n v="5"/>
    <s v="CUA0151"/>
    <x v="0"/>
    <x v="1"/>
    <n v="8"/>
    <n v="10258"/>
    <n v="1588.9642000000001"/>
    <n v="1734.677074235808"/>
    <n v="18.77"/>
    <n v="3.28"/>
    <n v="3.12"/>
    <n v="15.49"/>
    <n v="51.68"/>
    <n v="38.85"/>
    <n v="16.910480349344979"/>
    <s v="CAMION"/>
    <m/>
    <n v="10258"/>
    <n v="0"/>
    <m/>
  </r>
  <r>
    <x v="11"/>
    <n v="2415"/>
    <x v="3"/>
    <x v="3"/>
    <n v="5"/>
    <s v="CUA0151"/>
    <x v="0"/>
    <x v="1"/>
    <n v="8"/>
    <n v="9662"/>
    <n v="1485.0494000000001"/>
    <n v="1621.2329694323143"/>
    <n v="18.649999999999999"/>
    <n v="3.28"/>
    <n v="3.12"/>
    <n v="15.37"/>
    <n v="52.48"/>
    <n v="39.25"/>
    <n v="16.779475982532748"/>
    <s v="CAMION"/>
    <m/>
    <n v="9662"/>
    <n v="0"/>
    <m/>
  </r>
  <r>
    <x v="11"/>
    <n v="2416"/>
    <x v="3"/>
    <x v="3"/>
    <n v="5"/>
    <s v="CUA0151"/>
    <x v="0"/>
    <x v="1"/>
    <n v="8"/>
    <n v="9732"/>
    <n v="1528.8972000000001"/>
    <n v="1669.1017467248905"/>
    <n v="18.989999999999998"/>
    <n v="3.28"/>
    <n v="3.12"/>
    <n v="15.709999999999999"/>
    <n v="50.62"/>
    <n v="38.47"/>
    <n v="17.150655021834059"/>
    <s v="CAMION"/>
    <m/>
    <n v="9732"/>
    <n v="0"/>
    <m/>
  </r>
  <r>
    <x v="11"/>
    <n v="2417"/>
    <x v="3"/>
    <x v="3"/>
    <n v="5"/>
    <s v="CUA0151"/>
    <x v="0"/>
    <x v="1"/>
    <n v="1"/>
    <n v="9386"/>
    <n v="1388.1894"/>
    <n v="1515.4906113537118"/>
    <n v="18.07"/>
    <n v="3.28"/>
    <n v="3.12"/>
    <n v="14.790000000000001"/>
    <n v="51.39"/>
    <n v="37.18"/>
    <n v="16.146288209606986"/>
    <s v="CAMION"/>
    <m/>
    <n v="9386"/>
    <n v="0"/>
    <m/>
  </r>
  <r>
    <x v="11"/>
    <n v="2418"/>
    <x v="3"/>
    <x v="3"/>
    <n v="5"/>
    <s v="CUA0151"/>
    <x v="0"/>
    <x v="1"/>
    <n v="2"/>
    <n v="9970"/>
    <n v="1493.5060000000003"/>
    <n v="1630.4650655021835"/>
    <n v="18.260000000000002"/>
    <n v="3.28"/>
    <n v="3.12"/>
    <n v="14.980000000000002"/>
    <n v="51.47"/>
    <n v="37.619999999999997"/>
    <n v="16.353711790393014"/>
    <s v="CAMION"/>
    <m/>
    <n v="9970"/>
    <n v="0"/>
    <m/>
  </r>
  <r>
    <x v="11"/>
    <n v="2419"/>
    <x v="3"/>
    <x v="3"/>
    <n v="5"/>
    <s v="CUA0151"/>
    <x v="0"/>
    <x v="1"/>
    <n v="2"/>
    <n v="9752"/>
    <n v="1435.4944"/>
    <n v="1567.1336244541483"/>
    <n v="18"/>
    <n v="3.28"/>
    <n v="3.12"/>
    <n v="14.72"/>
    <n v="51.96"/>
    <n v="37.46"/>
    <n v="16.069868995633186"/>
    <s v="CAMION"/>
    <m/>
    <n v="9752"/>
    <n v="0"/>
    <m/>
  </r>
  <r>
    <x v="11"/>
    <n v="2420"/>
    <x v="3"/>
    <x v="3"/>
    <n v="5"/>
    <s v="CUA0151"/>
    <x v="0"/>
    <x v="1"/>
    <n v="2"/>
    <n v="8870"/>
    <n v="1376.6240000000003"/>
    <n v="1502.8646288209607"/>
    <n v="18.8"/>
    <n v="3.28"/>
    <n v="3.12"/>
    <n v="15.520000000000001"/>
    <n v="51"/>
    <n v="38.36"/>
    <n v="16.943231441048034"/>
    <s v="CAMION"/>
    <m/>
    <n v="8870"/>
    <n v="0"/>
    <m/>
  </r>
  <r>
    <x v="11"/>
    <n v="2421"/>
    <x v="3"/>
    <x v="3"/>
    <n v="5"/>
    <s v="CUA0151"/>
    <x v="0"/>
    <x v="1"/>
    <n v="3"/>
    <n v="10342"/>
    <n v="1579.2234000000003"/>
    <n v="1724.0430131004368"/>
    <n v="18.55"/>
    <n v="3.28"/>
    <n v="3.12"/>
    <n v="15.270000000000001"/>
    <n v="50.69"/>
    <n v="37.619999999999997"/>
    <n v="16.670305676855897"/>
    <s v="CAMION"/>
    <m/>
    <n v="10342"/>
    <n v="0"/>
    <m/>
  </r>
  <r>
    <x v="11"/>
    <n v="2422"/>
    <x v="3"/>
    <x v="3"/>
    <n v="5"/>
    <s v="CUA0151"/>
    <x v="0"/>
    <x v="1"/>
    <n v="4"/>
    <n v="9432"/>
    <n v="1382.7312000000002"/>
    <n v="1509.5318777292578"/>
    <n v="17.940000000000001"/>
    <n v="3.28"/>
    <n v="3.12"/>
    <n v="14.660000000000002"/>
    <n v="53.04"/>
    <n v="38.21"/>
    <n v="16.004366812227076"/>
    <s v="CAMION"/>
    <m/>
    <n v="9432"/>
    <n v="0"/>
    <m/>
  </r>
  <r>
    <x v="11"/>
    <n v="2459"/>
    <x v="18"/>
    <x v="0"/>
    <n v="3"/>
    <s v="CUA0104"/>
    <x v="0"/>
    <x v="1"/>
    <n v="6"/>
    <n v="8664"/>
    <n v="1322.1263999999999"/>
    <n v="1443.3694323144105"/>
    <n v="18.54"/>
    <n v="3.28"/>
    <n v="3.12"/>
    <n v="15.26"/>
    <n v="52.11"/>
    <n v="38.72"/>
    <n v="16.65938864628821"/>
    <s v="CAMION"/>
    <m/>
    <n v="8664"/>
    <n v="0"/>
    <m/>
  </r>
  <r>
    <x v="11"/>
    <n v="2460"/>
    <x v="18"/>
    <x v="0"/>
    <n v="3"/>
    <s v="CUA0104"/>
    <x v="0"/>
    <x v="1"/>
    <n v="1"/>
    <n v="8758"/>
    <n v="1396.9010000000001"/>
    <n v="1525.0010917030568"/>
    <n v="19.23"/>
    <n v="3.28"/>
    <n v="3.12"/>
    <n v="15.950000000000001"/>
    <n v="49.53"/>
    <n v="38.11"/>
    <n v="17.412663755458517"/>
    <s v="CAMION"/>
    <m/>
    <n v="8758"/>
    <n v="0"/>
    <m/>
  </r>
  <r>
    <x v="11"/>
    <n v="2461"/>
    <x v="18"/>
    <x v="0"/>
    <n v="3"/>
    <s v="CUA0104"/>
    <x v="0"/>
    <x v="1"/>
    <n v="1"/>
    <n v="8430"/>
    <n v="1303.2779999999998"/>
    <n v="1422.7925764192141"/>
    <n v="18.739999999999998"/>
    <n v="3.28"/>
    <n v="3.12"/>
    <n v="15.459999999999999"/>
    <n v="51.31"/>
    <n v="38.49"/>
    <n v="16.877729257641921"/>
    <s v="CAMION"/>
    <m/>
    <n v="8430"/>
    <n v="0"/>
    <m/>
  </r>
  <r>
    <x v="11"/>
    <n v="2462"/>
    <x v="18"/>
    <x v="0"/>
    <n v="3"/>
    <s v="CUA0104"/>
    <x v="0"/>
    <x v="1"/>
    <n v="3"/>
    <n v="8534"/>
    <n v="1432.8585999999998"/>
    <n v="1564.2561135371177"/>
    <n v="20.07"/>
    <n v="3.28"/>
    <n v="3.12"/>
    <n v="16.79"/>
    <n v="48.51"/>
    <n v="38.979999999999997"/>
    <n v="18.329694323144103"/>
    <s v="CAMION"/>
    <m/>
    <n v="8534"/>
    <n v="0"/>
    <m/>
  </r>
  <r>
    <x v="11"/>
    <n v="2464"/>
    <x v="18"/>
    <x v="0"/>
    <n v="3"/>
    <s v="CUA0104"/>
    <x v="0"/>
    <x v="1"/>
    <n v="3"/>
    <n v="8008"/>
    <n v="1185.184"/>
    <n v="1293.8689956331878"/>
    <n v="18.079999999999998"/>
    <n v="3.28"/>
    <n v="3.12"/>
    <n v="14.799999999999999"/>
    <n v="52.01"/>
    <n v="37.67"/>
    <n v="16.157205240174672"/>
    <s v="CAMION"/>
    <m/>
    <n v="8008"/>
    <n v="0"/>
    <m/>
  </r>
  <r>
    <x v="11"/>
    <n v="2501"/>
    <x v="10"/>
    <x v="1"/>
    <n v="2"/>
    <s v="CUA0040"/>
    <x v="0"/>
    <x v="1"/>
    <n v="3"/>
    <n v="6844"/>
    <n v="1064.9264000000001"/>
    <n v="1162.5834061135372"/>
    <n v="19.010000000000002"/>
    <n v="3.45"/>
    <n v="3.12"/>
    <n v="15.560000000000002"/>
    <n v="55.21"/>
    <n v="45.45"/>
    <n v="16.986899563318779"/>
    <s v="CAMION"/>
    <m/>
    <n v="6844"/>
    <n v="0"/>
    <m/>
  </r>
  <r>
    <x v="11"/>
    <n v="2502"/>
    <x v="10"/>
    <x v="1"/>
    <n v="2"/>
    <s v="CUA0040"/>
    <x v="0"/>
    <x v="1"/>
    <n v="3"/>
    <n v="4056"/>
    <n v="661.12800000000004"/>
    <n v="721.75545851528386"/>
    <n v="19.75"/>
    <n v="3.45"/>
    <n v="3.12"/>
    <n v="16.3"/>
    <n v="53.58"/>
    <n v="42.55"/>
    <n v="17.79475982532751"/>
    <s v="CARRO"/>
    <m/>
    <n v="4056"/>
    <n v="0"/>
    <m/>
  </r>
  <r>
    <x v="11"/>
    <n v="2503"/>
    <x v="10"/>
    <x v="1"/>
    <n v="2"/>
    <s v="CUA0040"/>
    <x v="0"/>
    <x v="1"/>
    <n v="3"/>
    <n v="4810"/>
    <n v="732.56299999999999"/>
    <n v="799.74126637554582"/>
    <n v="18.68"/>
    <n v="3.45"/>
    <n v="3.12"/>
    <n v="15.23"/>
    <n v="53.09"/>
    <n v="39.82"/>
    <n v="16.626637554585152"/>
    <s v="CARRO"/>
    <m/>
    <n v="4810"/>
    <n v="0"/>
    <m/>
  </r>
  <r>
    <x v="11"/>
    <n v="2504"/>
    <x v="10"/>
    <x v="1"/>
    <n v="2"/>
    <s v="CUA0040"/>
    <x v="0"/>
    <x v="1"/>
    <n v="3"/>
    <n v="4854"/>
    <n v="754.31159999999988"/>
    <n v="823.48427947598236"/>
    <n v="18.989999999999998"/>
    <n v="3.45"/>
    <n v="3.12"/>
    <n v="15.54"/>
    <n v="54.99"/>
    <n v="42.18"/>
    <n v="16.965065502183403"/>
    <s v="CARRO"/>
    <m/>
    <n v="4854"/>
    <n v="0"/>
    <m/>
  </r>
  <r>
    <x v="11"/>
    <n v="2505"/>
    <x v="10"/>
    <x v="1"/>
    <n v="2"/>
    <s v="CUA0040"/>
    <x v="0"/>
    <x v="1"/>
    <n v="3"/>
    <n v="4592"/>
    <n v="706.24959999999987"/>
    <n v="771.01484716157199"/>
    <n v="18.829999999999998"/>
    <n v="3.45"/>
    <n v="3.12"/>
    <n v="15.379999999999999"/>
    <n v="54.17"/>
    <n v="41.09"/>
    <n v="16.790393013100434"/>
    <s v="CARRO"/>
    <m/>
    <n v="4592"/>
    <n v="0"/>
    <m/>
  </r>
  <r>
    <x v="11"/>
    <n v="2506"/>
    <x v="10"/>
    <x v="1"/>
    <n v="2"/>
    <s v="CUA0040"/>
    <x v="0"/>
    <x v="1"/>
    <n v="5"/>
    <n v="7272"/>
    <n v="1001.3544000000001"/>
    <n v="1093.1816593886463"/>
    <n v="17.22"/>
    <n v="3.45"/>
    <n v="3.12"/>
    <n v="13.77"/>
    <n v="56.64"/>
    <n v="39.72"/>
    <n v="15.032751091703055"/>
    <s v="CAMION"/>
    <m/>
    <n v="7272"/>
    <n v="0"/>
    <m/>
  </r>
  <r>
    <x v="11"/>
    <n v="2507"/>
    <x v="10"/>
    <x v="1"/>
    <n v="2"/>
    <s v="CUA0040"/>
    <x v="0"/>
    <x v="1"/>
    <n v="7"/>
    <n v="4552"/>
    <n v="666.86800000000005"/>
    <n v="728.02183406113545"/>
    <n v="18.100000000000001"/>
    <n v="3.45"/>
    <n v="3.12"/>
    <n v="14.650000000000002"/>
    <n v="55.11"/>
    <n v="40.31"/>
    <n v="15.99344978165939"/>
    <s v="CARRO"/>
    <m/>
    <n v="4552"/>
    <n v="0"/>
    <m/>
  </r>
  <r>
    <x v="11"/>
    <n v="2508"/>
    <x v="10"/>
    <x v="1"/>
    <n v="2"/>
    <s v="CUA0040"/>
    <x v="0"/>
    <x v="1"/>
    <n v="4"/>
    <n v="4716"/>
    <n v="684.76319999999987"/>
    <n v="747.55807860261996"/>
    <n v="17.97"/>
    <n v="3.45"/>
    <n v="3.12"/>
    <n v="14.52"/>
    <n v="56.38"/>
    <n v="41.19"/>
    <n v="15.851528384279474"/>
    <s v="CARRO"/>
    <m/>
    <n v="4716"/>
    <n v="0"/>
    <m/>
  </r>
  <r>
    <x v="11"/>
    <n v="2509"/>
    <x v="10"/>
    <x v="1"/>
    <n v="2"/>
    <s v="CUA0040"/>
    <x v="0"/>
    <x v="1"/>
    <n v="4"/>
    <n v="6758"/>
    <n v="967.0698000000001"/>
    <n v="1055.7530567685592"/>
    <n v="17.760000000000002"/>
    <n v="3.45"/>
    <n v="3.12"/>
    <n v="14.310000000000002"/>
    <n v="54.72"/>
    <n v="39.229999999999997"/>
    <n v="15.622270742358081"/>
    <s v="CAMION"/>
    <m/>
    <n v="6758"/>
    <n v="0"/>
    <m/>
  </r>
  <r>
    <x v="11"/>
    <n v="2510"/>
    <x v="10"/>
    <x v="1"/>
    <n v="2"/>
    <s v="CUA0040"/>
    <x v="0"/>
    <x v="1"/>
    <n v="4"/>
    <n v="2414"/>
    <n v="371.03179999999998"/>
    <n v="405.05655021834065"/>
    <n v="18.82"/>
    <n v="3.45"/>
    <n v="3.12"/>
    <n v="15.370000000000001"/>
    <n v="52.81"/>
    <n v="39.880000000000003"/>
    <n v="16.779475982532752"/>
    <s v="CARRO"/>
    <m/>
    <n v="2414"/>
    <n v="0"/>
    <m/>
  </r>
  <r>
    <x v="12"/>
    <n v="2072"/>
    <x v="5"/>
    <x v="0"/>
    <n v="5"/>
    <s v="CUA0149"/>
    <x v="1"/>
    <x v="1"/>
    <n v="2"/>
    <n v="9184"/>
    <n v="1463.9295999999999"/>
    <n v="1598.1764192139735"/>
    <n v="19.22"/>
    <n v="3.28"/>
    <n v="3.12"/>
    <n v="15.94"/>
    <n v="50.64"/>
    <n v="38.94"/>
    <n v="17.401746724890828"/>
    <s v="CAMION"/>
    <m/>
    <n v="9184"/>
    <n v="0"/>
    <m/>
  </r>
  <r>
    <x v="12"/>
    <n v="2073"/>
    <x v="5"/>
    <x v="0"/>
    <n v="5"/>
    <s v="CUA0149"/>
    <x v="1"/>
    <x v="1"/>
    <n v="7"/>
    <n v="9270"/>
    <n v="1477.6379999999999"/>
    <n v="1613.1419213973797"/>
    <n v="19.22"/>
    <n v="3.28"/>
    <n v="3.12"/>
    <n v="15.94"/>
    <n v="50.64"/>
    <n v="38.94"/>
    <n v="17.401746724890828"/>
    <s v="CAMION"/>
    <m/>
    <n v="9270"/>
    <n v="0"/>
    <m/>
  </r>
  <r>
    <x v="12"/>
    <n v="2074"/>
    <x v="5"/>
    <x v="0"/>
    <n v="5"/>
    <s v="CUA0149"/>
    <x v="1"/>
    <x v="1"/>
    <n v="6"/>
    <n v="8262"/>
    <n v="1235.1690000000001"/>
    <n v="1348.4377729257642"/>
    <n v="18.23"/>
    <n v="3.28"/>
    <n v="3.12"/>
    <n v="14.950000000000001"/>
    <n v="50.49"/>
    <n v="36.82"/>
    <n v="16.320960698689955"/>
    <s v="CAMION"/>
    <m/>
    <n v="8262"/>
    <n v="0"/>
    <m/>
  </r>
  <r>
    <x v="12"/>
    <n v="2128"/>
    <x v="12"/>
    <x v="7"/>
    <n v="2"/>
    <s v="CUA0075"/>
    <x v="1"/>
    <x v="1"/>
    <n v="6"/>
    <n v="7570"/>
    <n v="1122.6310000000001"/>
    <n v="1225.5796943231439"/>
    <n v="18.11"/>
    <n v="3.28"/>
    <n v="3.12"/>
    <n v="14.83"/>
    <n v="50.82"/>
    <n v="36.82"/>
    <n v="16.189956331877728"/>
    <s v="CAMION"/>
    <m/>
    <n v="7570"/>
    <n v="0"/>
    <m/>
  </r>
  <r>
    <x v="12"/>
    <n v="2129"/>
    <x v="12"/>
    <x v="2"/>
    <n v="2"/>
    <e v="#N/A"/>
    <x v="1"/>
    <x v="1"/>
    <n v="5"/>
    <n v="8104"/>
    <n v="1237.4808000000003"/>
    <n v="1350.9615720524018"/>
    <n v="18.55"/>
    <n v="3.28"/>
    <n v="3.12"/>
    <n v="15.270000000000001"/>
    <n v="50.96"/>
    <n v="37.82"/>
    <n v="16.670305676855897"/>
    <s v="CAMION"/>
    <m/>
    <n v="8104"/>
    <n v="0"/>
    <m/>
  </r>
  <r>
    <x v="12"/>
    <n v="2294"/>
    <x v="10"/>
    <x v="1"/>
    <n v="2"/>
    <s v="CUA0040"/>
    <x v="0"/>
    <x v="1"/>
    <n v="1"/>
    <n v="4996"/>
    <n v="791.36640000000011"/>
    <n v="863.93711790393024"/>
    <n v="19.12"/>
    <n v="3.28"/>
    <n v="3.12"/>
    <n v="15.840000000000002"/>
    <n v="49.9"/>
    <n v="38.15"/>
    <n v="17.292576419213976"/>
    <s v="CARRO"/>
    <m/>
    <n v="4996"/>
    <n v="0"/>
    <m/>
  </r>
  <r>
    <x v="12"/>
    <n v="2295"/>
    <x v="10"/>
    <x v="0"/>
    <n v="2"/>
    <s v="CUA0041"/>
    <x v="0"/>
    <x v="1"/>
    <n v="3"/>
    <n v="7714"/>
    <n v="1185.6417999999999"/>
    <n v="1294.3687772925762"/>
    <n v="18.649999999999999"/>
    <n v="3.28"/>
    <n v="3.12"/>
    <n v="15.37"/>
    <n v="51.18"/>
    <n v="38.21"/>
    <n v="16.779475982532748"/>
    <s v="CAMION"/>
    <m/>
    <n v="7714"/>
    <n v="0"/>
    <m/>
  </r>
  <r>
    <x v="12"/>
    <n v="2296"/>
    <x v="10"/>
    <x v="0"/>
    <n v="2"/>
    <s v="CUA0041"/>
    <x v="0"/>
    <x v="1"/>
    <n v="2"/>
    <n v="4770"/>
    <n v="726.471"/>
    <n v="793.09061135371189"/>
    <n v="18.510000000000002"/>
    <n v="3.28"/>
    <n v="3.12"/>
    <n v="15.230000000000002"/>
    <n v="53.01"/>
    <n v="39.380000000000003"/>
    <n v="16.626637554585155"/>
    <s v="CARRO"/>
    <m/>
    <n v="4770"/>
    <n v="0"/>
    <m/>
  </r>
  <r>
    <x v="12"/>
    <n v="2297"/>
    <x v="10"/>
    <x v="0"/>
    <n v="2"/>
    <s v="CUA0041"/>
    <x v="0"/>
    <x v="1"/>
    <n v="4"/>
    <n v="3220"/>
    <n v="490.40600000000006"/>
    <n v="535.37772925764193"/>
    <n v="18.510000000000002"/>
    <n v="3.28"/>
    <n v="3.12"/>
    <n v="15.230000000000002"/>
    <n v="53.01"/>
    <n v="39.380000000000003"/>
    <n v="16.626637554585155"/>
    <s v="CARRO"/>
    <m/>
    <n v="3220"/>
    <n v="0"/>
    <m/>
  </r>
  <r>
    <x v="12"/>
    <n v="2298"/>
    <x v="10"/>
    <x v="0"/>
    <n v="2"/>
    <s v="CUA0041"/>
    <x v="0"/>
    <x v="1"/>
    <n v="4"/>
    <n v="7718"/>
    <n v="1186.2565999999999"/>
    <n v="1295.0399563318774"/>
    <n v="18.649999999999999"/>
    <n v="3.28"/>
    <n v="3.12"/>
    <n v="15.37"/>
    <n v="52.74"/>
    <n v="39.47"/>
    <n v="16.779475982532748"/>
    <s v="CAMION"/>
    <m/>
    <n v="7718"/>
    <n v="0"/>
    <m/>
  </r>
  <r>
    <x v="12"/>
    <n v="2299"/>
    <x v="10"/>
    <x v="0"/>
    <n v="2"/>
    <s v="CUA0041"/>
    <x v="0"/>
    <x v="1"/>
    <n v="4"/>
    <n v="5166"/>
    <n v="812.09520000000009"/>
    <n v="886.56681222707425"/>
    <n v="19"/>
    <n v="3.28"/>
    <n v="3.12"/>
    <n v="15.72"/>
    <n v="51.79"/>
    <n v="39.42"/>
    <n v="17.161572052401748"/>
    <s v="CARRO"/>
    <m/>
    <n v="5166"/>
    <n v="0"/>
    <m/>
  </r>
  <r>
    <x v="12"/>
    <n v="2300"/>
    <x v="10"/>
    <x v="0"/>
    <n v="2"/>
    <s v="CUA0041"/>
    <x v="0"/>
    <x v="1"/>
    <n v="6"/>
    <n v="4344"/>
    <n v="636.83040000000005"/>
    <n v="695.22969432314426"/>
    <n v="17.940000000000001"/>
    <n v="3.28"/>
    <n v="3.12"/>
    <n v="14.660000000000002"/>
    <n v="53.93"/>
    <n v="38.94"/>
    <n v="16.004366812227076"/>
    <s v="CARRO"/>
    <m/>
    <n v="4344"/>
    <n v="0"/>
    <m/>
  </r>
  <r>
    <x v="12"/>
    <n v="2387"/>
    <x v="18"/>
    <x v="0"/>
    <n v="3"/>
    <s v="CUA0104"/>
    <x v="0"/>
    <x v="1"/>
    <n v="1"/>
    <n v="8978"/>
    <n v="1459.8227999999997"/>
    <n v="1593.6930131004365"/>
    <n v="19.309999999999999"/>
    <n v="3.05"/>
    <n v="3.12"/>
    <n v="16.259999999999998"/>
    <n v="52.55"/>
    <n v="40.71"/>
    <n v="17.751091703056765"/>
    <s v="CAMION"/>
    <m/>
    <n v="8978"/>
    <n v="0"/>
    <m/>
  </r>
  <r>
    <x v="12"/>
    <n v="2388"/>
    <x v="18"/>
    <x v="0"/>
    <n v="3"/>
    <s v="CUA0104"/>
    <x v="0"/>
    <x v="1"/>
    <n v="8"/>
    <n v="9102"/>
    <n v="1370.7611999999999"/>
    <n v="1496.4641921397381"/>
    <n v="18.11"/>
    <n v="3.05"/>
    <n v="3.12"/>
    <n v="15.059999999999999"/>
    <n v="50.82"/>
    <n v="36.82"/>
    <n v="16.441048034934497"/>
    <s v="CAMION"/>
    <m/>
    <n v="9102"/>
    <n v="0"/>
    <m/>
  </r>
  <r>
    <x v="12"/>
    <n v="2389"/>
    <x v="17"/>
    <x v="1"/>
    <n v="3"/>
    <s v="CUA0107"/>
    <x v="0"/>
    <x v="1"/>
    <n v="8"/>
    <n v="6056"/>
    <n v="951.39760000000012"/>
    <n v="1038.6436681222708"/>
    <n v="18.760000000000002"/>
    <n v="3.05"/>
    <n v="3.12"/>
    <n v="15.71"/>
    <n v="50.79"/>
    <n v="38.130000000000003"/>
    <n v="17.150655021834062"/>
    <s v="CAMION"/>
    <m/>
    <n v="6056"/>
    <n v="0"/>
    <m/>
  </r>
  <r>
    <x v="12"/>
    <n v="2389"/>
    <x v="17"/>
    <x v="1"/>
    <n v="3"/>
    <s v="CUA0107"/>
    <x v="0"/>
    <x v="1"/>
    <n v="1"/>
    <n v="3042"/>
    <n v="477.59399999999999"/>
    <n v="521.39082969432309"/>
    <n v="18.75"/>
    <n v="3.05"/>
    <n v="3.12"/>
    <n v="15.7"/>
    <n v="53.14"/>
    <n v="40.01"/>
    <n v="17.139737991266372"/>
    <s v="CAMION"/>
    <m/>
    <n v="3042"/>
    <n v="0"/>
    <m/>
  </r>
  <r>
    <x v="12"/>
    <n v="2390"/>
    <x v="17"/>
    <x v="1"/>
    <n v="3"/>
    <s v="CUA0107"/>
    <x v="0"/>
    <x v="1"/>
    <n v="1"/>
    <n v="9690"/>
    <n v="1521.33"/>
    <n v="1660.8406113537117"/>
    <n v="18.75"/>
    <n v="3.05"/>
    <n v="3.12"/>
    <n v="15.7"/>
    <n v="53.14"/>
    <n v="40.01"/>
    <n v="17.139737991266372"/>
    <s v="CAMION"/>
    <m/>
    <n v="9690"/>
    <n v="0"/>
    <m/>
  </r>
  <r>
    <x v="12"/>
    <n v="2391"/>
    <x v="17"/>
    <x v="1"/>
    <n v="3"/>
    <s v="CUA0107"/>
    <x v="0"/>
    <x v="1"/>
    <n v="3"/>
    <n v="8974"/>
    <n v="1368.5350000000001"/>
    <n v="1494.0338427947599"/>
    <n v="18.3"/>
    <n v="3.05"/>
    <n v="3.12"/>
    <n v="15.25"/>
    <n v="54.26"/>
    <n v="40.01"/>
    <n v="16.648471615720524"/>
    <s v="CAMION"/>
    <m/>
    <n v="8974"/>
    <n v="0"/>
    <m/>
  </r>
  <r>
    <x v="12"/>
    <n v="2392"/>
    <x v="17"/>
    <x v="1"/>
    <n v="3"/>
    <s v="CUA0107"/>
    <x v="0"/>
    <x v="1"/>
    <n v="3"/>
    <n v="9036"/>
    <n v="1438.5311999999999"/>
    <n v="1570.4489082969428"/>
    <n v="18.97"/>
    <n v="3.05"/>
    <n v="3.12"/>
    <n v="15.919999999999998"/>
    <n v="54.22"/>
    <n v="41.43"/>
    <n v="17.379912663755455"/>
    <s v="CAMION"/>
    <m/>
    <n v="9036"/>
    <n v="0"/>
    <m/>
  </r>
  <r>
    <x v="12"/>
    <n v="2393"/>
    <x v="17"/>
    <x v="1"/>
    <n v="3"/>
    <s v="CUA0107"/>
    <x v="0"/>
    <x v="1"/>
    <n v="2"/>
    <n v="9592"/>
    <n v="1481.9639999999999"/>
    <n v="1617.8646288209607"/>
    <n v="18.5"/>
    <n v="3.05"/>
    <n v="3.12"/>
    <n v="15.45"/>
    <n v="54.79"/>
    <n v="40.92"/>
    <n v="16.866812227074234"/>
    <s v="CAMION"/>
    <m/>
    <n v="9592"/>
    <n v="0"/>
    <m/>
  </r>
  <r>
    <x v="12"/>
    <n v="2394"/>
    <x v="17"/>
    <x v="0"/>
    <n v="3"/>
    <s v="CUA0108"/>
    <x v="0"/>
    <x v="1"/>
    <n v="6"/>
    <n v="8442"/>
    <n v="1299.2238"/>
    <n v="1418.3665938864629"/>
    <n v="18.440000000000001"/>
    <n v="3.05"/>
    <n v="3.12"/>
    <n v="15.39"/>
    <n v="54.51"/>
    <n v="40.54"/>
    <n v="16.801310043668121"/>
    <s v="CAMION"/>
    <m/>
    <n v="8442"/>
    <n v="0"/>
    <m/>
  </r>
  <r>
    <x v="12"/>
    <n v="2395"/>
    <x v="17"/>
    <x v="0"/>
    <n v="3"/>
    <s v="CUA0108"/>
    <x v="0"/>
    <x v="1"/>
    <n v="6"/>
    <n v="8172"/>
    <n v="1282.1867999999997"/>
    <n v="1399.7672489082968"/>
    <n v="18.739999999999998"/>
    <n v="3.05"/>
    <n v="3.12"/>
    <n v="15.689999999999998"/>
    <n v="54.01"/>
    <n v="40.75"/>
    <n v="17.128820960698686"/>
    <s v="CAMION"/>
    <m/>
    <n v="8172"/>
    <n v="0"/>
    <m/>
  </r>
  <r>
    <x v="12"/>
    <n v="2396"/>
    <x v="17"/>
    <x v="0"/>
    <n v="3"/>
    <s v="CUA0108"/>
    <x v="0"/>
    <x v="1"/>
    <n v="7"/>
    <n v="8738"/>
    <n v="1372.7398000000001"/>
    <n v="1498.6242358078605"/>
    <n v="18.760000000000002"/>
    <n v="3.05"/>
    <n v="3.12"/>
    <n v="15.71"/>
    <n v="53.91"/>
    <n v="40.700000000000003"/>
    <n v="17.150655021834062"/>
    <s v="CAMION"/>
    <m/>
    <n v="8738"/>
    <n v="0"/>
    <m/>
  </r>
  <r>
    <x v="12"/>
    <n v="2397"/>
    <x v="17"/>
    <x v="0"/>
    <n v="3"/>
    <s v="CUA0108"/>
    <x v="0"/>
    <x v="1"/>
    <n v="7"/>
    <n v="9712"/>
    <n v="1528.6687999999997"/>
    <n v="1668.8524017467248"/>
    <n v="18.79"/>
    <n v="3.05"/>
    <n v="3.12"/>
    <n v="15.739999999999998"/>
    <n v="53.9"/>
    <n v="40.770000000000003"/>
    <n v="17.183406113537117"/>
    <s v="CAMION"/>
    <m/>
    <n v="9712"/>
    <n v="0"/>
    <m/>
  </r>
  <r>
    <x v="12"/>
    <n v="2398"/>
    <x v="17"/>
    <x v="0"/>
    <n v="3"/>
    <s v="CUA0108"/>
    <x v="0"/>
    <x v="1"/>
    <n v="4"/>
    <n v="8172"/>
    <n v="1304.2512000000002"/>
    <n v="1423.8550218340613"/>
    <n v="19.010000000000002"/>
    <n v="3.05"/>
    <n v="3.12"/>
    <n v="15.96"/>
    <n v="54.6"/>
    <n v="41.86"/>
    <n v="17.4235807860262"/>
    <s v="CAMION"/>
    <m/>
    <n v="8172"/>
    <n v="0"/>
    <m/>
  </r>
  <r>
    <x v="12"/>
    <n v="2399"/>
    <x v="17"/>
    <x v="0"/>
    <n v="3"/>
    <s v="CUA0108"/>
    <x v="0"/>
    <x v="1"/>
    <n v="5"/>
    <n v="8172"/>
    <n v="1318.1435999999999"/>
    <n v="1439.0213973799127"/>
    <n v="19.18"/>
    <n v="3.05"/>
    <n v="3.12"/>
    <n v="16.13"/>
    <n v="54.69"/>
    <n v="42.33"/>
    <n v="17.609170305676855"/>
    <s v="CAMION"/>
    <m/>
    <n v="8172"/>
    <n v="0"/>
    <m/>
  </r>
  <r>
    <x v="12"/>
    <n v="2400"/>
    <x v="17"/>
    <x v="0"/>
    <n v="3"/>
    <s v="CUA0108"/>
    <x v="0"/>
    <x v="1"/>
    <n v="5"/>
    <n v="8818"/>
    <n v="1439.0976000000001"/>
    <n v="1571.067248908297"/>
    <n v="19.37"/>
    <n v="3.05"/>
    <n v="3.12"/>
    <n v="16.32"/>
    <n v="53.02"/>
    <n v="41.23"/>
    <n v="17.816593886462883"/>
    <s v="CAMION"/>
    <m/>
    <n v="8818"/>
    <n v="0"/>
    <m/>
  </r>
  <r>
    <x v="12"/>
    <n v="2423"/>
    <x v="3"/>
    <x v="3"/>
    <n v="5"/>
    <s v="CUA0151"/>
    <x v="0"/>
    <x v="1"/>
    <n v="4"/>
    <n v="9448"/>
    <n v="1529.6311999999996"/>
    <n v="1669.9030567685584"/>
    <n v="19.239999999999998"/>
    <n v="3.05"/>
    <n v="3.12"/>
    <n v="16.189999999999998"/>
    <n v="52.58"/>
    <n v="40.57"/>
    <n v="17.674672489082965"/>
    <s v="CAMION"/>
    <m/>
    <n v="9448"/>
    <n v="0"/>
    <m/>
  </r>
  <r>
    <x v="12"/>
    <n v="2424"/>
    <x v="3"/>
    <x v="3"/>
    <n v="5"/>
    <s v="CUA0151"/>
    <x v="0"/>
    <x v="1"/>
    <n v="4"/>
    <n v="8686"/>
    <n v="1407.1319999999998"/>
    <n v="1536.1703056768558"/>
    <n v="19.25"/>
    <n v="3.05"/>
    <n v="3.12"/>
    <n v="16.2"/>
    <n v="52.91"/>
    <n v="40.880000000000003"/>
    <n v="17.685589519650655"/>
    <s v="CAMION"/>
    <m/>
    <n v="8686"/>
    <n v="0"/>
    <m/>
  </r>
  <r>
    <x v="12"/>
    <n v="2424"/>
    <x v="3"/>
    <x v="3"/>
    <n v="5"/>
    <s v="CUA0151"/>
    <x v="0"/>
    <x v="1"/>
    <n v="7"/>
    <n v="1814"/>
    <n v="291.87259999999998"/>
    <n v="318.63820960698689"/>
    <n v="19.14"/>
    <n v="3.05"/>
    <n v="3.12"/>
    <n v="16.09"/>
    <n v="55.04"/>
    <n v="42.58"/>
    <n v="17.565502183406114"/>
    <s v="CARRO"/>
    <m/>
    <n v="1814"/>
    <n v="0"/>
    <m/>
  </r>
  <r>
    <x v="12"/>
    <n v="2425"/>
    <x v="3"/>
    <x v="3"/>
    <n v="5"/>
    <s v="CUA0151"/>
    <x v="0"/>
    <x v="1"/>
    <n v="7"/>
    <n v="7708"/>
    <n v="1219.4056"/>
    <n v="1331.2288209606986"/>
    <n v="18.87"/>
    <n v="3.05"/>
    <n v="3.12"/>
    <n v="15.82"/>
    <n v="54.71"/>
    <n v="41.68"/>
    <n v="17.270742358078603"/>
    <s v="CAMION"/>
    <m/>
    <n v="7708"/>
    <n v="0"/>
    <m/>
  </r>
  <r>
    <x v="12"/>
    <n v="2425"/>
    <x v="3"/>
    <x v="3"/>
    <n v="5"/>
    <s v="CUA0151"/>
    <x v="0"/>
    <x v="1"/>
    <n v="5"/>
    <n v="1140"/>
    <n v="182.05799999999999"/>
    <n v="198.75327510917032"/>
    <n v="19.02"/>
    <n v="3.05"/>
    <n v="3.12"/>
    <n v="15.969999999999999"/>
    <n v="53.98"/>
    <n v="41.34"/>
    <n v="17.434497816593886"/>
    <s v="CAMION"/>
    <m/>
    <n v="1140"/>
    <n v="0"/>
    <m/>
  </r>
  <r>
    <x v="12"/>
    <n v="2426"/>
    <x v="3"/>
    <x v="3"/>
    <n v="5"/>
    <s v="CUA0151"/>
    <x v="0"/>
    <x v="1"/>
    <n v="5"/>
    <n v="10756"/>
    <n v="1685.4651999999999"/>
    <n v="1840.0275109170304"/>
    <n v="18.72"/>
    <n v="3.05"/>
    <n v="3.12"/>
    <n v="15.669999999999998"/>
    <n v="53.18"/>
    <n v="39.99"/>
    <n v="17.106986899563317"/>
    <s v="CAMION"/>
    <m/>
    <n v="10756"/>
    <n v="0"/>
    <m/>
  </r>
  <r>
    <x v="12"/>
    <n v="2427"/>
    <x v="3"/>
    <x v="1"/>
    <n v="5"/>
    <s v="CUA0152"/>
    <x v="0"/>
    <x v="1"/>
    <n v="5"/>
    <n v="8998"/>
    <n v="1323.6058000000003"/>
    <n v="1444.9844978165941"/>
    <n v="17.760000000000002"/>
    <n v="3.05"/>
    <n v="3.12"/>
    <n v="14.71"/>
    <n v="53.64"/>
    <n v="38.31"/>
    <n v="16.058951965065503"/>
    <s v="CAMION"/>
    <m/>
    <n v="8998"/>
    <n v="0"/>
    <m/>
  </r>
  <r>
    <x v="12"/>
    <n v="2428"/>
    <x v="3"/>
    <x v="3"/>
    <n v="5"/>
    <s v="CUA0151"/>
    <x v="0"/>
    <x v="1"/>
    <n v="5"/>
    <n v="4792"/>
    <n v="721.6751999999999"/>
    <n v="787.85502183406106"/>
    <n v="18.11"/>
    <n v="3.05"/>
    <n v="3.12"/>
    <n v="15.059999999999999"/>
    <n v="55.63"/>
    <n v="40.82"/>
    <n v="16.441048034934497"/>
    <s v="CAMION"/>
    <m/>
    <n v="4792"/>
    <n v="0"/>
    <m/>
  </r>
  <r>
    <x v="12"/>
    <n v="2429"/>
    <x v="18"/>
    <x v="0"/>
    <n v="3"/>
    <s v="CUA0104"/>
    <x v="0"/>
    <x v="1"/>
    <n v="8"/>
    <n v="3138"/>
    <n v="437.43719999999996"/>
    <n v="477.55152838427938"/>
    <n v="16.989999999999998"/>
    <n v="3.05"/>
    <n v="3.12"/>
    <n v="13.939999999999998"/>
    <n v="55.9"/>
    <n v="38.520000000000003"/>
    <n v="15.218340611353709"/>
    <s v="CAMION"/>
    <m/>
    <n v="3138"/>
    <n v="0"/>
    <m/>
  </r>
  <r>
    <x v="12"/>
    <n v="2430"/>
    <x v="3"/>
    <x v="1"/>
    <n v="5"/>
    <s v="CUA0152"/>
    <x v="0"/>
    <x v="1"/>
    <n v="1"/>
    <n v="8502"/>
    <n v="1276.1502"/>
    <n v="1393.1770742358078"/>
    <n v="18.36"/>
    <n v="3.35"/>
    <n v="2.94"/>
    <n v="15.01"/>
    <n v="55.12"/>
    <n v="40.92"/>
    <n v="16.386462882096069"/>
    <s v="CAMION"/>
    <m/>
    <n v="8502"/>
    <n v="0"/>
    <m/>
  </r>
  <r>
    <x v="12"/>
    <n v="2431"/>
    <x v="3"/>
    <x v="1"/>
    <n v="5"/>
    <s v="CUA0152"/>
    <x v="0"/>
    <x v="1"/>
    <n v="1"/>
    <n v="10324"/>
    <n v="1645.6456000000001"/>
    <n v="1796.556331877729"/>
    <n v="19.29"/>
    <n v="3.35"/>
    <n v="2.94"/>
    <n v="15.94"/>
    <n v="54.26"/>
    <n v="42.16"/>
    <n v="17.401746724890828"/>
    <s v="CAMION"/>
    <m/>
    <n v="10324"/>
    <n v="0"/>
    <m/>
  </r>
  <r>
    <x v="12"/>
    <n v="2432"/>
    <x v="3"/>
    <x v="1"/>
    <n v="5"/>
    <s v="CUA0152"/>
    <x v="0"/>
    <x v="1"/>
    <n v="1"/>
    <n v="7958"/>
    <n v="1223.1445999999999"/>
    <n v="1335.3106986899561"/>
    <n v="18.72"/>
    <n v="3.35"/>
    <n v="2.94"/>
    <n v="15.37"/>
    <n v="55.02"/>
    <n v="41.63"/>
    <n v="16.779475982532748"/>
    <s v="CAMION"/>
    <m/>
    <n v="7958"/>
    <n v="0"/>
    <m/>
  </r>
  <r>
    <x v="12"/>
    <n v="2433"/>
    <x v="3"/>
    <x v="1"/>
    <n v="5"/>
    <s v="CUA0152"/>
    <x v="0"/>
    <x v="1"/>
    <n v="3"/>
    <n v="9262"/>
    <n v="1358.7354"/>
    <n v="1483.3355895196507"/>
    <n v="18.02"/>
    <n v="3.35"/>
    <n v="2.94"/>
    <n v="14.67"/>
    <n v="54.88"/>
    <n v="39.950000000000003"/>
    <n v="16.015283842794759"/>
    <s v="CAMION"/>
    <m/>
    <n v="9262"/>
    <n v="0"/>
    <m/>
  </r>
  <r>
    <x v="12"/>
    <n v="2434"/>
    <x v="3"/>
    <x v="1"/>
    <n v="5"/>
    <s v="CUA0152"/>
    <x v="0"/>
    <x v="1"/>
    <n v="2"/>
    <n v="10116"/>
    <n v="1603.386"/>
    <n v="1750.4213973799126"/>
    <n v="19.2"/>
    <n v="3.35"/>
    <n v="2.94"/>
    <n v="15.85"/>
    <n v="50.82"/>
    <n v="39.049999999999997"/>
    <n v="17.303493449781659"/>
    <s v="CAMION"/>
    <m/>
    <n v="10116"/>
    <n v="0"/>
    <m/>
  </r>
  <r>
    <x v="12"/>
    <n v="2435"/>
    <x v="3"/>
    <x v="1"/>
    <n v="5"/>
    <s v="CUA0152"/>
    <x v="0"/>
    <x v="1"/>
    <n v="3"/>
    <n v="8916"/>
    <n v="1339.1832000000002"/>
    <n v="1461.9903930131006"/>
    <n v="18.37"/>
    <n v="3.35"/>
    <n v="2.94"/>
    <n v="15.020000000000001"/>
    <n v="54.26"/>
    <n v="40.159999999999997"/>
    <n v="16.397379912663755"/>
    <s v="CAMION"/>
    <m/>
    <n v="8916"/>
    <n v="0"/>
    <m/>
  </r>
  <r>
    <x v="12"/>
    <n v="2463"/>
    <x v="18"/>
    <x v="0"/>
    <n v="3"/>
    <s v="CUA0104"/>
    <x v="0"/>
    <x v="1"/>
    <n v="7"/>
    <n v="8216"/>
    <n v="1206.9304"/>
    <n v="1317.6096069868995"/>
    <n v="18.04"/>
    <n v="3.35"/>
    <n v="2.94"/>
    <n v="14.69"/>
    <n v="53.97"/>
    <n v="39.19"/>
    <n v="16.037117903930131"/>
    <s v="CAMION"/>
    <m/>
    <n v="8216"/>
    <n v="0"/>
    <m/>
  </r>
  <r>
    <x v="12"/>
    <n v="2465"/>
    <x v="18"/>
    <x v="0"/>
    <n v="3"/>
    <s v="CUA0104"/>
    <x v="0"/>
    <x v="1"/>
    <n v="7"/>
    <n v="9786"/>
    <n v="1470.8357999999998"/>
    <n v="1605.7159388646289"/>
    <n v="18.38"/>
    <n v="3.35"/>
    <n v="2.94"/>
    <n v="15.03"/>
    <n v="54.67"/>
    <n v="40.54"/>
    <n v="16.408296943231441"/>
    <s v="CAMION"/>
    <m/>
    <n v="9786"/>
    <n v="0"/>
    <m/>
  </r>
  <r>
    <x v="12"/>
    <n v="2466"/>
    <x v="18"/>
    <x v="0"/>
    <n v="3"/>
    <s v="CUA0104"/>
    <x v="0"/>
    <x v="1"/>
    <n v="8"/>
    <n v="9316"/>
    <n v="1409.5108000000002"/>
    <n v="1538.767248908297"/>
    <n v="18.48"/>
    <n v="3.35"/>
    <n v="2.94"/>
    <n v="15.13"/>
    <n v="54.64"/>
    <n v="40.75"/>
    <n v="16.517467248908297"/>
    <s v="CAMION"/>
    <m/>
    <n v="9316"/>
    <n v="0"/>
    <m/>
  </r>
  <r>
    <x v="12"/>
    <n v="2467"/>
    <x v="18"/>
    <x v="0"/>
    <n v="3"/>
    <s v="CUA0104"/>
    <x v="0"/>
    <x v="1"/>
    <n v="6"/>
    <n v="8306"/>
    <n v="1238.4246000000003"/>
    <n v="1351.9919213973799"/>
    <n v="18.260000000000002"/>
    <n v="3.35"/>
    <n v="2.94"/>
    <n v="14.910000000000002"/>
    <n v="54.69"/>
    <n v="40.31"/>
    <n v="16.277292576419214"/>
    <s v="CAMION"/>
    <m/>
    <n v="8306"/>
    <n v="0"/>
    <m/>
  </r>
  <r>
    <x v="12"/>
    <n v="2469"/>
    <x v="18"/>
    <x v="0"/>
    <n v="3"/>
    <s v="CUA0104"/>
    <x v="0"/>
    <x v="1"/>
    <n v="3"/>
    <n v="8304"/>
    <n v="1240.6176"/>
    <n v="1354.3860262008734"/>
    <n v="18.29"/>
    <n v="3.35"/>
    <n v="2.94"/>
    <n v="14.94"/>
    <n v="54.15"/>
    <n v="39.880000000000003"/>
    <n v="16.310043668122269"/>
    <s v="CAMION"/>
    <m/>
    <n v="8304"/>
    <n v="0"/>
    <m/>
  </r>
  <r>
    <x v="12"/>
    <n v="2551"/>
    <x v="17"/>
    <x v="0"/>
    <n v="3"/>
    <s v="CUA0108"/>
    <x v="0"/>
    <x v="1"/>
    <n v="6"/>
    <n v="6094"/>
    <n v="992.71259999999995"/>
    <n v="1083.7473799126637"/>
    <n v="19.64"/>
    <n v="3.35"/>
    <n v="2.94"/>
    <n v="16.29"/>
    <n v="51.66"/>
    <n v="40.619999999999997"/>
    <n v="17.783842794759824"/>
    <s v="CAMION"/>
    <m/>
    <n v="6094"/>
    <n v="0"/>
    <m/>
  </r>
  <r>
    <x v="13"/>
    <n v="2471"/>
    <x v="5"/>
    <x v="4"/>
    <n v="5"/>
    <s v="CUA0146"/>
    <x v="0"/>
    <x v="1"/>
    <n v="2"/>
    <n v="5680"/>
    <n v="859.952"/>
    <n v="938.81222707423558"/>
    <n v="18.489999999999998"/>
    <n v="3.35"/>
    <n v="2.94"/>
    <n v="15.139999999999999"/>
    <n v="50.1"/>
    <n v="37.06"/>
    <n v="16.528384279475979"/>
    <s v="CAMION"/>
    <m/>
    <n v="5680"/>
    <n v="0"/>
    <m/>
  </r>
  <r>
    <x v="13"/>
    <n v="2471"/>
    <x v="5"/>
    <x v="4"/>
    <n v="5"/>
    <s v="CUA0146"/>
    <x v="0"/>
    <x v="1"/>
    <n v="1"/>
    <n v="1848"/>
    <n v="279.78719999999998"/>
    <n v="305.44454148471613"/>
    <n v="18.489999999999998"/>
    <n v="3.35"/>
    <n v="2.94"/>
    <n v="15.139999999999999"/>
    <n v="50.12"/>
    <n v="37.06"/>
    <n v="16.528384279475979"/>
    <s v="CAMION"/>
    <m/>
    <n v="1848"/>
    <n v="0"/>
    <m/>
  </r>
  <r>
    <x v="13"/>
    <n v="2436"/>
    <x v="3"/>
    <x v="1"/>
    <n v="5"/>
    <s v="CUA0152"/>
    <x v="0"/>
    <x v="1"/>
    <n v="2"/>
    <n v="10208"/>
    <n v="1551.616"/>
    <n v="1693.9039301310042"/>
    <n v="18.55"/>
    <n v="3.35"/>
    <n v="2.94"/>
    <n v="15.200000000000001"/>
    <n v="53.89"/>
    <n v="40.229999999999997"/>
    <n v="16.593886462882097"/>
    <s v="CAMION"/>
    <m/>
    <n v="10208"/>
    <n v="0"/>
    <m/>
  </r>
  <r>
    <x v="13"/>
    <n v="2468"/>
    <x v="18"/>
    <x v="0"/>
    <n v="3"/>
    <s v="CUA0104"/>
    <x v="0"/>
    <x v="1"/>
    <n v="2"/>
    <n v="5570"/>
    <n v="867.24900000000014"/>
    <n v="946.7783842794762"/>
    <n v="18.920000000000002"/>
    <n v="3.35"/>
    <n v="2.94"/>
    <n v="15.570000000000002"/>
    <n v="52.06"/>
    <n v="39.46"/>
    <n v="16.997816593886466"/>
    <s v="CAMION"/>
    <m/>
    <n v="5570"/>
    <n v="0"/>
    <m/>
  </r>
  <r>
    <x v="13"/>
    <n v="2437"/>
    <x v="3"/>
    <x v="1"/>
    <n v="5"/>
    <s v="CUA0152"/>
    <x v="0"/>
    <x v="1"/>
    <n v="2"/>
    <n v="7166"/>
    <n v="1095.6813999999999"/>
    <n v="1196.158733624454"/>
    <n v="18.64"/>
    <n v="3.35"/>
    <n v="2.94"/>
    <n v="15.290000000000001"/>
    <n v="52.46"/>
    <n v="39.21"/>
    <n v="16.692139737991265"/>
    <s v="CAMION"/>
    <m/>
    <n v="7166"/>
    <n v="0"/>
    <m/>
  </r>
  <r>
    <x v="13"/>
    <n v="2439"/>
    <x v="3"/>
    <x v="1"/>
    <n v="5"/>
    <s v="CUA0152"/>
    <x v="0"/>
    <x v="1"/>
    <n v="4"/>
    <n v="8752"/>
    <n v="1332.0544"/>
    <n v="1454.2078602620088"/>
    <n v="18.57"/>
    <n v="3.35"/>
    <n v="2.94"/>
    <n v="15.22"/>
    <n v="52.4"/>
    <n v="39.01"/>
    <n v="16.615720524017469"/>
    <s v="CAMION"/>
    <m/>
    <n v="8752"/>
    <n v="0"/>
    <m/>
  </r>
  <r>
    <x v="13"/>
    <n v="2438"/>
    <x v="5"/>
    <x v="4"/>
    <n v="5"/>
    <s v="CUA0146"/>
    <x v="0"/>
    <x v="1"/>
    <n v="4"/>
    <n v="10092"/>
    <n v="1510.7724000000003"/>
    <n v="1649.3148471615721"/>
    <n v="18.32"/>
    <n v="3.35"/>
    <n v="2.94"/>
    <n v="14.97"/>
    <n v="50.12"/>
    <n v="36.729999999999997"/>
    <n v="16.342794759825328"/>
    <s v="CAMION"/>
    <m/>
    <n v="10092"/>
    <n v="0"/>
    <m/>
  </r>
  <r>
    <x v="13"/>
    <n v="2470"/>
    <x v="18"/>
    <x v="0"/>
    <n v="3"/>
    <s v="CUA0104"/>
    <x v="0"/>
    <x v="1"/>
    <n v="4"/>
    <n v="6746"/>
    <n v="1108.3678"/>
    <n v="1210.0085152838428"/>
    <n v="19.78"/>
    <n v="3.35"/>
    <n v="2.94"/>
    <n v="16.43"/>
    <n v="50.06"/>
    <n v="39.61"/>
    <n v="17.936681222707424"/>
    <s v="CAMION"/>
    <m/>
    <n v="6746"/>
    <n v="0"/>
    <m/>
  </r>
  <r>
    <x v="13"/>
    <n v="2440"/>
    <x v="5"/>
    <x v="4"/>
    <n v="5"/>
    <s v="CUA0146"/>
    <x v="0"/>
    <x v="1"/>
    <n v="3"/>
    <n v="2740"/>
    <n v="408.80800000000005"/>
    <n v="446.29694323144105"/>
    <n v="18.27"/>
    <n v="3.35"/>
    <n v="2.94"/>
    <n v="14.92"/>
    <n v="50.1"/>
    <n v="36.630000000000003"/>
    <n v="16.2882096069869"/>
    <s v="CAMION"/>
    <m/>
    <n v="2740"/>
    <n v="0"/>
    <m/>
  </r>
  <r>
    <x v="13"/>
    <n v="2440"/>
    <x v="5"/>
    <x v="4"/>
    <n v="5"/>
    <s v="CUA0146"/>
    <x v="0"/>
    <x v="1"/>
    <n v="4"/>
    <n v="1262"/>
    <n v="188.29040000000001"/>
    <n v="205.55720524017465"/>
    <n v="18.27"/>
    <n v="3.35"/>
    <n v="2.94"/>
    <n v="14.92"/>
    <n v="50.1"/>
    <n v="36.630000000000003"/>
    <n v="16.2882096069869"/>
    <s v="CAMION"/>
    <m/>
    <n v="1262"/>
    <n v="0"/>
    <m/>
  </r>
  <r>
    <x v="13"/>
    <n v="2440"/>
    <x v="5"/>
    <x v="4"/>
    <n v="5"/>
    <s v="CUA0146"/>
    <x v="0"/>
    <x v="1"/>
    <n v="5"/>
    <n v="5076"/>
    <n v="757.33920000000001"/>
    <n v="826.78951965065494"/>
    <n v="18.27"/>
    <n v="3.35"/>
    <n v="2.94"/>
    <n v="14.92"/>
    <n v="50.1"/>
    <n v="36.630000000000003"/>
    <n v="16.2882096069869"/>
    <s v="CAMION"/>
    <m/>
    <n v="5076"/>
    <n v="0"/>
    <m/>
  </r>
  <r>
    <x v="13"/>
    <n v="2441"/>
    <x v="5"/>
    <x v="4"/>
    <n v="5"/>
    <s v="CUA0146"/>
    <x v="0"/>
    <x v="1"/>
    <n v="7"/>
    <n v="10408"/>
    <n v="1609.0767999999998"/>
    <n v="1756.6340611353712"/>
    <n v="18.649999999999999"/>
    <n v="3.19"/>
    <n v="3.1"/>
    <n v="15.459999999999999"/>
    <n v="51.15"/>
    <n v="38.15"/>
    <n v="16.877729257641921"/>
    <s v="CAMION"/>
    <m/>
    <n v="10408"/>
    <n v="0"/>
    <m/>
  </r>
  <r>
    <x v="13"/>
    <n v="2442"/>
    <x v="5"/>
    <x v="4"/>
    <n v="5"/>
    <s v="CUA0146"/>
    <x v="0"/>
    <x v="1"/>
    <n v="7"/>
    <n v="9848"/>
    <n v="1543.1816000000001"/>
    <n v="1684.6960698689954"/>
    <n v="18.86"/>
    <n v="3.19"/>
    <n v="3.1"/>
    <n v="15.67"/>
    <n v="51.05"/>
    <n v="38.520000000000003"/>
    <n v="17.106986899563317"/>
    <s v="CAMION"/>
    <m/>
    <n v="9848"/>
    <n v="0"/>
    <m/>
  </r>
  <r>
    <x v="13"/>
    <n v="2443"/>
    <x v="5"/>
    <x v="4"/>
    <n v="5"/>
    <s v="CUA0146"/>
    <x v="0"/>
    <x v="1"/>
    <n v="7"/>
    <n v="9734"/>
    <n v="1509.7434000000001"/>
    <n v="1648.1914847161572"/>
    <n v="18.7"/>
    <n v="3.19"/>
    <n v="3.1"/>
    <n v="15.51"/>
    <n v="50.6"/>
    <n v="37.86"/>
    <n v="16.932314410480348"/>
    <s v="CAMION"/>
    <m/>
    <n v="9734"/>
    <n v="0"/>
    <m/>
  </r>
  <r>
    <x v="13"/>
    <n v="2472"/>
    <x v="18"/>
    <x v="0"/>
    <n v="3"/>
    <s v="CUA0104"/>
    <x v="0"/>
    <x v="1"/>
    <n v="5"/>
    <n v="6892"/>
    <n v="1160.6127999999999"/>
    <n v="1267.0445414847161"/>
    <n v="20.03"/>
    <n v="3.19"/>
    <n v="3.1"/>
    <n v="16.84"/>
    <n v="49.03"/>
    <n v="39.299999999999997"/>
    <n v="18.384279475982531"/>
    <s v="CAMION"/>
    <m/>
    <n v="6892"/>
    <n v="0"/>
    <m/>
  </r>
  <r>
    <x v="13"/>
    <n v="2511"/>
    <x v="10"/>
    <x v="0"/>
    <n v="2"/>
    <s v="CUA0041"/>
    <x v="0"/>
    <x v="1"/>
    <n v="6"/>
    <n v="4956"/>
    <n v="753.31200000000013"/>
    <n v="822.39301310043663"/>
    <n v="18.39"/>
    <n v="3.19"/>
    <n v="3.1"/>
    <n v="15.200000000000001"/>
    <n v="53.610999999999997"/>
    <n v="39.64"/>
    <n v="16.593886462882097"/>
    <s v="CAMION"/>
    <m/>
    <n v="4956"/>
    <n v="0"/>
    <m/>
  </r>
  <r>
    <x v="13"/>
    <n v="2130"/>
    <x v="12"/>
    <x v="2"/>
    <n v="2"/>
    <e v="#N/A"/>
    <x v="1"/>
    <x v="1"/>
    <n v="5"/>
    <n v="8112"/>
    <n v="1414.7327999999998"/>
    <n v="1544.468122270742"/>
    <n v="20.63"/>
    <n v="3.19"/>
    <n v="3.1"/>
    <n v="17.439999999999998"/>
    <n v="50.57"/>
    <n v="41.72"/>
    <n v="19.039301310043665"/>
    <s v="CAMION"/>
    <m/>
    <n v="8112"/>
    <n v="0"/>
    <m/>
  </r>
  <r>
    <x v="13"/>
    <n v="2553"/>
    <x v="17"/>
    <x v="0"/>
    <n v="3"/>
    <s v="CUA0108"/>
    <x v="0"/>
    <x v="1"/>
    <n v="6"/>
    <n v="7570"/>
    <n v="1117.3319999999999"/>
    <n v="1219.7947598253274"/>
    <n v="17.95"/>
    <n v="3.19"/>
    <n v="3.1"/>
    <n v="14.76"/>
    <n v="53.36"/>
    <n v="38.49"/>
    <n v="16.113537117903928"/>
    <s v="CAMION"/>
    <m/>
    <n v="7570"/>
    <n v="0"/>
    <m/>
  </r>
  <r>
    <x v="13"/>
    <n v="2552"/>
    <x v="17"/>
    <x v="0"/>
    <n v="3"/>
    <s v="CUA0108"/>
    <x v="0"/>
    <x v="1"/>
    <n v="5"/>
    <n v="8474"/>
    <n v="1266.8630000000001"/>
    <n v="1383.0382096069868"/>
    <n v="18.14"/>
    <n v="3.19"/>
    <n v="3.1"/>
    <n v="14.950000000000001"/>
    <n v="53.44"/>
    <n v="38.96"/>
    <n v="16.320960698689955"/>
    <s v="CAMION"/>
    <m/>
    <n v="8474"/>
    <n v="0"/>
    <m/>
  </r>
  <r>
    <x v="13"/>
    <n v="2556"/>
    <x v="5"/>
    <x v="3"/>
    <n v="5"/>
    <s v="CUA0147"/>
    <x v="0"/>
    <x v="1"/>
    <n v="1"/>
    <n v="9286"/>
    <n v="1265.6818000000001"/>
    <n v="1381.7486899563319"/>
    <n v="16.82"/>
    <n v="3.19"/>
    <n v="3.1"/>
    <n v="13.63"/>
    <n v="55.03"/>
    <n v="37.39"/>
    <n v="14.879912663755459"/>
    <s v="CAMION"/>
    <m/>
    <n v="9286"/>
    <n v="0"/>
    <m/>
  </r>
  <r>
    <x v="13"/>
    <n v="2555"/>
    <x v="5"/>
    <x v="3"/>
    <n v="5"/>
    <s v="CUA0147"/>
    <x v="0"/>
    <x v="1"/>
    <n v="1"/>
    <n v="9294"/>
    <n v="1249.1135999999999"/>
    <n v="1363.6611353711789"/>
    <n v="16.63"/>
    <n v="3.19"/>
    <n v="3.1"/>
    <n v="13.44"/>
    <n v="55.2"/>
    <n v="37.11"/>
    <n v="14.672489082969431"/>
    <s v="CAMION"/>
    <m/>
    <n v="9294"/>
    <n v="0"/>
    <m/>
  </r>
  <r>
    <x v="13"/>
    <n v="2075"/>
    <x v="5"/>
    <x v="0"/>
    <n v="5"/>
    <s v="CUA0149"/>
    <x v="1"/>
    <x v="1"/>
    <n v="6"/>
    <n v="9298"/>
    <n v="1295.2114000000001"/>
    <n v="1413.9862445414849"/>
    <n v="17.12"/>
    <n v="3.19"/>
    <n v="3.1"/>
    <n v="13.930000000000001"/>
    <n v="53.47"/>
    <n v="36.799999999999997"/>
    <n v="15.207423580786028"/>
    <s v="CAMION"/>
    <m/>
    <n v="9298"/>
    <n v="0"/>
    <m/>
  </r>
  <r>
    <x v="13"/>
    <n v="2554"/>
    <x v="17"/>
    <x v="0"/>
    <n v="3"/>
    <s v="CUA0108"/>
    <x v="0"/>
    <x v="1"/>
    <n v="1"/>
    <n v="7040"/>
    <n v="1115.136"/>
    <n v="1217.3973799126638"/>
    <n v="19.03"/>
    <n v="3.19"/>
    <n v="3.1"/>
    <n v="15.840000000000002"/>
    <n v="52.11"/>
    <n v="39.75"/>
    <n v="17.292576419213976"/>
    <s v="CAMION"/>
    <m/>
    <n v="7040"/>
    <n v="0"/>
    <m/>
  </r>
  <r>
    <x v="13"/>
    <n v="2557"/>
    <x v="5"/>
    <x v="3"/>
    <n v="5"/>
    <s v="CUA0147"/>
    <x v="0"/>
    <x v="1"/>
    <n v="3"/>
    <n v="9548"/>
    <n v="1496.1716000000001"/>
    <n v="1633.3751091703057"/>
    <n v="18.86"/>
    <n v="3.19"/>
    <n v="3.1"/>
    <n v="15.67"/>
    <n v="52.28"/>
    <n v="39.53"/>
    <n v="17.106986899563317"/>
    <s v="CAMION"/>
    <m/>
    <n v="9548"/>
    <n v="0"/>
    <m/>
  </r>
  <r>
    <x v="13"/>
    <n v="2076"/>
    <x v="5"/>
    <x v="0"/>
    <n v="5"/>
    <s v="CUA0149"/>
    <x v="1"/>
    <x v="1"/>
    <n v="3"/>
    <n v="8406"/>
    <n v="1228.9571999999998"/>
    <n v="1341.6563318777291"/>
    <n v="17.809999999999999"/>
    <n v="3.19"/>
    <n v="3.1"/>
    <n v="14.62"/>
    <n v="55.41"/>
    <n v="39.93"/>
    <n v="15.960698689956331"/>
    <s v="CAMION"/>
    <m/>
    <n v="8406"/>
    <n v="0"/>
    <m/>
  </r>
  <r>
    <x v="13"/>
    <n v="2558"/>
    <x v="5"/>
    <x v="3"/>
    <n v="5"/>
    <s v="CUA0147"/>
    <x v="0"/>
    <x v="1"/>
    <n v="3"/>
    <n v="8636"/>
    <n v="1177.0868"/>
    <n v="1285.0292576419215"/>
    <n v="16.82"/>
    <n v="3.19"/>
    <n v="3.1"/>
    <n v="13.63"/>
    <n v="55.2"/>
    <n v="37.549999999999997"/>
    <n v="14.879912663755459"/>
    <s v="CAMION"/>
    <m/>
    <n v="8636"/>
    <n v="0"/>
    <m/>
  </r>
  <r>
    <x v="13"/>
    <n v="2559"/>
    <x v="5"/>
    <x v="3"/>
    <n v="5"/>
    <s v="CUA0147"/>
    <x v="0"/>
    <x v="1"/>
    <n v="2"/>
    <n v="8610"/>
    <n v="1239.8399999999999"/>
    <n v="1353.5371179039303"/>
    <n v="17.59"/>
    <n v="3.19"/>
    <n v="3.1"/>
    <n v="14.4"/>
    <n v="54.01"/>
    <n v="38.25"/>
    <n v="15.720524017467248"/>
    <s v="CAMION"/>
    <m/>
    <n v="8610"/>
    <n v="0"/>
    <m/>
  </r>
  <r>
    <x v="13"/>
    <n v="2513"/>
    <x v="6"/>
    <x v="0"/>
    <n v="6"/>
    <s v="CUA0185"/>
    <x v="0"/>
    <x v="1"/>
    <n v="2"/>
    <n v="5829"/>
    <n v="933.22289999999998"/>
    <n v="1018.8022925764192"/>
    <n v="19.2"/>
    <n v="3.19"/>
    <n v="3.1"/>
    <n v="16.009999999999998"/>
    <n v="53.97"/>
    <n v="39.54"/>
    <n v="17.478165938864628"/>
    <s v="CARRO"/>
    <m/>
    <n v="5829"/>
    <n v="0"/>
    <m/>
  </r>
  <r>
    <x v="13"/>
    <n v="2512"/>
    <x v="6"/>
    <x v="0"/>
    <n v="6"/>
    <s v="CUA0185"/>
    <x v="0"/>
    <x v="1"/>
    <n v="2"/>
    <n v="3568"/>
    <n v="511.2944"/>
    <n v="558.18165938864627"/>
    <n v="17.52"/>
    <n v="3.19"/>
    <n v="3.1"/>
    <n v="14.33"/>
    <n v="54.06"/>
    <n v="38.14"/>
    <n v="15.64410480349345"/>
    <s v="CARRO"/>
    <m/>
    <n v="3568"/>
    <n v="0"/>
    <m/>
  </r>
  <r>
    <x v="13"/>
    <n v="2561"/>
    <x v="5"/>
    <x v="3"/>
    <n v="5"/>
    <s v="CUA0147"/>
    <x v="0"/>
    <x v="1"/>
    <n v="2"/>
    <n v="5752"/>
    <n v="870.8528"/>
    <n v="950.71266375545838"/>
    <n v="18.329999999999998"/>
    <n v="3.19"/>
    <n v="3.1"/>
    <n v="15.139999999999999"/>
    <n v="54.12"/>
    <n v="39.950000000000003"/>
    <n v="16.528384279475979"/>
    <s v="CAMION"/>
    <m/>
    <n v="5752"/>
    <n v="0"/>
    <m/>
  </r>
  <r>
    <x v="13"/>
    <n v="2561"/>
    <x v="5"/>
    <x v="3"/>
    <n v="5"/>
    <s v="CUA0147"/>
    <x v="0"/>
    <x v="1"/>
    <n v="4"/>
    <n v="3942"/>
    <n v="596.81880000000001"/>
    <n v="651.54890829694307"/>
    <n v="18.329999999999998"/>
    <n v="3.19"/>
    <n v="3.1"/>
    <n v="15.139999999999999"/>
    <n v="54.12"/>
    <n v="39.950000000000003"/>
    <n v="16.528384279475979"/>
    <s v="CAMION"/>
    <m/>
    <n v="3942"/>
    <n v="0"/>
    <m/>
  </r>
  <r>
    <x v="13"/>
    <n v="2131"/>
    <x v="12"/>
    <x v="2"/>
    <n v="2"/>
    <e v="#N/A"/>
    <x v="0"/>
    <x v="1"/>
    <n v="2"/>
    <n v="2762"/>
    <n v="468.15899999999999"/>
    <n v="511.09061135371172"/>
    <n v="20.14"/>
    <n v="3.19"/>
    <n v="3.1"/>
    <n v="16.95"/>
    <n v="48.65"/>
    <n v="39.22"/>
    <n v="18.504366812227072"/>
    <s v="CARRO"/>
    <m/>
    <n v="2762"/>
    <n v="0"/>
    <m/>
  </r>
  <r>
    <x v="13"/>
    <n v="2132"/>
    <x v="12"/>
    <x v="2"/>
    <n v="2"/>
    <e v="#N/A"/>
    <x v="1"/>
    <x v="1"/>
    <n v="4"/>
    <n v="6930"/>
    <n v="997.92"/>
    <n v="1089.4323144104803"/>
    <n v="17.59"/>
    <n v="3.19"/>
    <n v="3.1"/>
    <n v="14.4"/>
    <n v="54.61"/>
    <n v="38.25"/>
    <n v="15.720524017467248"/>
    <s v="CAMION"/>
    <m/>
    <n v="6930"/>
    <n v="0"/>
    <m/>
  </r>
  <r>
    <x v="13"/>
    <n v="2563"/>
    <x v="5"/>
    <x v="3"/>
    <n v="5"/>
    <s v="CUA0147"/>
    <x v="0"/>
    <x v="1"/>
    <n v="4"/>
    <n v="8884"/>
    <n v="1296.1756"/>
    <n v="1415.0388646288211"/>
    <n v="17.78"/>
    <n v="3.19"/>
    <n v="3.1"/>
    <n v="14.590000000000002"/>
    <n v="55.83"/>
    <n v="40.25"/>
    <n v="15.927947598253276"/>
    <s v="CAMION"/>
    <m/>
    <n v="8884"/>
    <n v="0"/>
    <m/>
  </r>
  <r>
    <x v="13"/>
    <n v="2560"/>
    <x v="5"/>
    <x v="3"/>
    <n v="5"/>
    <s v="CUA0147"/>
    <x v="0"/>
    <x v="1"/>
    <n v="4"/>
    <n v="10228"/>
    <n v="1459.5356000000002"/>
    <n v="1593.379475982533"/>
    <n v="17.46"/>
    <n v="3.19"/>
    <n v="3.1"/>
    <n v="14.270000000000001"/>
    <n v="56.72"/>
    <n v="40.33"/>
    <n v="15.578602620087338"/>
    <s v="CAMION"/>
    <m/>
    <n v="10228"/>
    <n v="0"/>
    <m/>
  </r>
  <r>
    <x v="13"/>
    <n v="2566"/>
    <x v="5"/>
    <x v="3"/>
    <n v="5"/>
    <s v="CUA0147"/>
    <x v="0"/>
    <x v="1"/>
    <n v="5"/>
    <n v="10158"/>
    <n v="1373.3616"/>
    <n v="1499.3030567685587"/>
    <n v="16.72"/>
    <n v="3.2"/>
    <n v="3.1"/>
    <n v="13.52"/>
    <n v="54.32"/>
    <n v="36.61"/>
    <n v="14.759825327510915"/>
    <s v="CAMION"/>
    <m/>
    <n v="10158"/>
    <n v="0"/>
    <m/>
  </r>
  <r>
    <x v="13"/>
    <n v="2515"/>
    <x v="1"/>
    <x v="4"/>
    <n v="6"/>
    <s v="CUA0171"/>
    <x v="0"/>
    <x v="1"/>
    <n v="5"/>
    <n v="5650"/>
    <n v="1040.165"/>
    <n v="1135.5513100436681"/>
    <n v="21.61"/>
    <n v="3.2"/>
    <n v="3.1"/>
    <n v="18.41"/>
    <n v="51.45"/>
    <n v="44.52"/>
    <n v="20.098253275109169"/>
    <s v="CARRO"/>
    <m/>
    <n v="5650"/>
    <n v="0"/>
    <m/>
  </r>
  <r>
    <x v="13"/>
    <n v="2514"/>
    <x v="1"/>
    <x v="4"/>
    <n v="6"/>
    <s v="CUA0171"/>
    <x v="0"/>
    <x v="1"/>
    <n v="5"/>
    <n v="8404"/>
    <n v="1455.5727999999999"/>
    <n v="1589.0532751091703"/>
    <n v="20.52"/>
    <n v="3.2"/>
    <n v="3.1"/>
    <n v="17.32"/>
    <n v="52.59"/>
    <n v="43.29"/>
    <n v="18.908296943231441"/>
    <s v="CAMION"/>
    <m/>
    <n v="8404"/>
    <n v="0"/>
    <m/>
  </r>
  <r>
    <x v="13"/>
    <n v="2516"/>
    <x v="1"/>
    <x v="4"/>
    <n v="6"/>
    <s v="CUA0171"/>
    <x v="0"/>
    <x v="1"/>
    <n v="7"/>
    <n v="5076"/>
    <n v="943.62839999999994"/>
    <n v="1030.1620087336244"/>
    <n v="21.79"/>
    <n v="3.2"/>
    <n v="3.1"/>
    <n v="18.59"/>
    <n v="50.39"/>
    <n v="43.77"/>
    <n v="20.29475982532751"/>
    <s v="CARRO"/>
    <m/>
    <n v="5076"/>
    <n v="0"/>
    <m/>
  </r>
  <r>
    <x v="13"/>
    <n v="2134"/>
    <x v="12"/>
    <x v="2"/>
    <n v="2"/>
    <e v="#N/A"/>
    <x v="1"/>
    <x v="1"/>
    <n v="6"/>
    <n v="7428"/>
    <n v="1249.3896"/>
    <n v="1363.9624454148473"/>
    <n v="20.02"/>
    <n v="3.2"/>
    <n v="3.1"/>
    <n v="16.82"/>
    <n v="51.62"/>
    <n v="41.38"/>
    <n v="18.362445414847162"/>
    <s v="CAMION"/>
    <m/>
    <n v="7428"/>
    <n v="0"/>
    <m/>
  </r>
  <r>
    <x v="13"/>
    <n v="2565"/>
    <x v="5"/>
    <x v="3"/>
    <n v="5"/>
    <s v="CUA0147"/>
    <x v="0"/>
    <x v="1"/>
    <n v="6"/>
    <n v="8822"/>
    <n v="1284.4832000000001"/>
    <n v="1402.2742358078604"/>
    <n v="17.760000000000002"/>
    <n v="3.2"/>
    <n v="3.1"/>
    <n v="14.560000000000002"/>
    <n v="54.45"/>
    <n v="38.979999999999997"/>
    <n v="15.895196506550221"/>
    <s v="CAMION"/>
    <m/>
    <n v="8822"/>
    <n v="0"/>
    <m/>
  </r>
  <r>
    <x v="13"/>
    <n v="2077"/>
    <x v="5"/>
    <x v="0"/>
    <n v="5"/>
    <s v="CUA0149"/>
    <x v="1"/>
    <x v="1"/>
    <n v="6"/>
    <n v="8274"/>
    <n v="1126.9188000000001"/>
    <n v="1230.2606986899564"/>
    <n v="16.82"/>
    <n v="3.2"/>
    <n v="3.1"/>
    <n v="13.620000000000001"/>
    <n v="54.26"/>
    <n v="36.770000000000003"/>
    <n v="14.868995633187774"/>
    <s v="CAMION"/>
    <m/>
    <n v="8274"/>
    <n v="0"/>
    <m/>
  </r>
  <r>
    <x v="13"/>
    <n v="2562"/>
    <x v="5"/>
    <x v="0"/>
    <n v="5"/>
    <s v="CUA0149"/>
    <x v="0"/>
    <x v="1"/>
    <n v="7"/>
    <n v="9524"/>
    <n v="1356.2176000000002"/>
    <n v="1480.5868995633189"/>
    <n v="17.440000000000001"/>
    <n v="3.2"/>
    <n v="3.1"/>
    <n v="14.240000000000002"/>
    <n v="52.93"/>
    <n v="37.049999999999997"/>
    <n v="15.545851528384281"/>
    <s v="CAMION"/>
    <m/>
    <n v="9524"/>
    <n v="0"/>
    <m/>
  </r>
  <r>
    <x v="13"/>
    <n v="2564"/>
    <x v="5"/>
    <x v="8"/>
    <n v="5"/>
    <s v="CUA0147"/>
    <x v="0"/>
    <x v="1"/>
    <n v="7"/>
    <n v="9488"/>
    <n v="1317.8832"/>
    <n v="1438.7371179039301"/>
    <n v="17.09"/>
    <n v="3.2"/>
    <n v="3.1"/>
    <n v="13.89"/>
    <n v="55.19"/>
    <n v="38.14"/>
    <n v="15.163755458515285"/>
    <s v="CAMION"/>
    <m/>
    <n v="9488"/>
    <n v="0"/>
    <m/>
  </r>
  <r>
    <x v="13"/>
    <n v="2477"/>
    <x v="18"/>
    <x v="0"/>
    <n v="3"/>
    <s v="CUA0104"/>
    <x v="0"/>
    <x v="1"/>
    <n v="1"/>
    <n v="5894"/>
    <n v="921.82159999999999"/>
    <n v="1006.3554585152838"/>
    <n v="18.84"/>
    <n v="3.2"/>
    <n v="3.1"/>
    <n v="15.64"/>
    <n v="49.25"/>
    <n v="37.119999999999997"/>
    <n v="17.074235807860262"/>
    <s v="CAMION"/>
    <m/>
    <n v="5894"/>
    <n v="0"/>
    <m/>
  </r>
  <r>
    <x v="13"/>
    <n v="2473"/>
    <x v="5"/>
    <x v="3"/>
    <n v="5"/>
    <s v="CUA0147"/>
    <x v="0"/>
    <x v="1"/>
    <n v="1"/>
    <n v="10082"/>
    <n v="1377.2012"/>
    <n v="1503.4947598253275"/>
    <n v="16.86"/>
    <n v="3.2"/>
    <n v="3.1"/>
    <n v="13.66"/>
    <n v="53.66"/>
    <n v="36.39"/>
    <n v="14.912663755458516"/>
    <s v="CAMION"/>
    <m/>
    <n v="10082"/>
    <n v="0"/>
    <m/>
  </r>
  <r>
    <x v="13"/>
    <n v="2474"/>
    <x v="5"/>
    <x v="3"/>
    <n v="5"/>
    <s v="CUA0147"/>
    <x v="0"/>
    <x v="1"/>
    <n v="1"/>
    <n v="9670"/>
    <n v="1605.22"/>
    <n v="1752.4235807860262"/>
    <n v="19.8"/>
    <n v="3.2"/>
    <n v="3.1"/>
    <n v="16.600000000000001"/>
    <n v="49.64"/>
    <n v="39.32"/>
    <n v="18.122270742358079"/>
    <s v="CAMION"/>
    <m/>
    <n v="9670"/>
    <n v="0"/>
    <m/>
  </r>
  <r>
    <x v="14"/>
    <n v="2133"/>
    <x v="12"/>
    <x v="2"/>
    <n v="2"/>
    <e v="#N/A"/>
    <x v="0"/>
    <x v="1"/>
    <n v="2"/>
    <n v="2966"/>
    <n v="498.88120000000004"/>
    <n v="544.63013100436683"/>
    <n v="19.850000000000001"/>
    <n v="3.03"/>
    <n v="2.99"/>
    <n v="16.82"/>
    <n v="53.07"/>
    <n v="42.29"/>
    <n v="18.362445414847162"/>
    <s v="CARRO"/>
    <m/>
    <n v="2966"/>
    <n v="0"/>
    <m/>
  </r>
  <r>
    <x v="14"/>
    <n v="2135"/>
    <x v="12"/>
    <x v="2"/>
    <n v="2"/>
    <e v="#N/A"/>
    <x v="1"/>
    <x v="1"/>
    <n v="2"/>
    <n v="8062"/>
    <n v="1363.2842000000001"/>
    <n v="1488.3015283842794"/>
    <n v="19.940000000000001"/>
    <n v="3.03"/>
    <n v="2.99"/>
    <n v="16.91"/>
    <n v="51.56"/>
    <n v="41.17"/>
    <n v="18.460698689956331"/>
    <s v="CAMION"/>
    <m/>
    <n v="8062"/>
    <n v="0"/>
    <m/>
  </r>
  <r>
    <x v="14"/>
    <n v="2136"/>
    <x v="12"/>
    <x v="1"/>
    <n v="2"/>
    <s v="CUA0074"/>
    <x v="0"/>
    <x v="1"/>
    <n v="1"/>
    <n v="2854"/>
    <n v="474.33479999999997"/>
    <n v="517.8327510917029"/>
    <n v="19.649999999999999"/>
    <n v="3.03"/>
    <n v="2.99"/>
    <n v="16.619999999999997"/>
    <n v="53.84"/>
    <n v="42.57"/>
    <n v="18.144104803493445"/>
    <s v="CARRO"/>
    <m/>
    <n v="2854"/>
    <n v="0"/>
    <m/>
  </r>
  <r>
    <x v="14"/>
    <n v="2137"/>
    <x v="12"/>
    <x v="2"/>
    <n v="2"/>
    <e v="#N/A"/>
    <x v="1"/>
    <x v="1"/>
    <n v="5"/>
    <n v="2760"/>
    <n v="466.71600000000001"/>
    <n v="509.51528384279476"/>
    <n v="19.940000000000001"/>
    <n v="3.03"/>
    <n v="2.99"/>
    <n v="16.91"/>
    <n v="52.74"/>
    <n v="42.19"/>
    <n v="18.460698689956331"/>
    <s v="CARRO"/>
    <m/>
    <n v="2760"/>
    <n v="0"/>
    <m/>
  </r>
  <r>
    <x v="14"/>
    <n v="2138"/>
    <x v="12"/>
    <x v="0"/>
    <n v="2"/>
    <s v="CUA0075"/>
    <x v="1"/>
    <x v="1"/>
    <n v="8"/>
    <n v="7386"/>
    <n v="1207.6109999999999"/>
    <n v="1318.3526200873357"/>
    <n v="19.38"/>
    <n v="3.03"/>
    <n v="2.99"/>
    <n v="16.349999999999998"/>
    <n v="53.7"/>
    <n v="41.86"/>
    <n v="17.849344978165934"/>
    <s v="CAMION"/>
    <m/>
    <n v="7386"/>
    <n v="0"/>
    <m/>
  </r>
  <r>
    <x v="14"/>
    <n v="2139"/>
    <x v="12"/>
    <x v="4"/>
    <n v="2"/>
    <s v="CUA0072"/>
    <x v="0"/>
    <x v="1"/>
    <n v="3"/>
    <n v="2810"/>
    <n v="504.39499999999998"/>
    <n v="550.64956331877727"/>
    <n v="20.98"/>
    <n v="3.03"/>
    <n v="2.99"/>
    <n v="17.95"/>
    <n v="51.59"/>
    <n v="43.34"/>
    <n v="19.596069868995631"/>
    <s v="CARRO"/>
    <m/>
    <n v="2810"/>
    <n v="0"/>
    <m/>
  </r>
  <r>
    <x v="14"/>
    <n v="2140"/>
    <x v="12"/>
    <x v="4"/>
    <n v="2"/>
    <s v="CUA0072"/>
    <x v="1"/>
    <x v="1"/>
    <n v="1"/>
    <n v="7180"/>
    <n v="1223.472"/>
    <n v="1335.6681222707421"/>
    <n v="20.07"/>
    <n v="3.03"/>
    <n v="2.99"/>
    <n v="17.04"/>
    <n v="52.41"/>
    <n v="42.18"/>
    <n v="18.602620087336241"/>
    <s v="CAMION"/>
    <m/>
    <n v="7180"/>
    <n v="0"/>
    <m/>
  </r>
  <r>
    <x v="14"/>
    <n v="2444"/>
    <x v="7"/>
    <x v="0"/>
    <n v="3"/>
    <s v="CUA0100"/>
    <x v="0"/>
    <x v="1"/>
    <n v="1"/>
    <n v="8754"/>
    <n v="1193.1702"/>
    <n v="1302.5875545851529"/>
    <n v="16.66"/>
    <n v="3.03"/>
    <n v="2.99"/>
    <n v="13.63"/>
    <n v="54.99"/>
    <n v="35.44"/>
    <n v="14.879912663755459"/>
    <s v="CAMION"/>
    <m/>
    <n v="8754"/>
    <n v="0"/>
    <m/>
  </r>
  <r>
    <x v="14"/>
    <n v="2445"/>
    <x v="7"/>
    <x v="0"/>
    <n v="3"/>
    <s v="CUA0100"/>
    <x v="0"/>
    <x v="1"/>
    <n v="4"/>
    <n v="8080"/>
    <n v="1057.672"/>
    <n v="1154.6637554585154"/>
    <n v="16.12"/>
    <n v="3.03"/>
    <n v="2.99"/>
    <n v="13.090000000000002"/>
    <n v="55.33"/>
    <n v="36.08"/>
    <n v="14.290393013100438"/>
    <s v="CAMION"/>
    <m/>
    <n v="8080"/>
    <n v="0"/>
    <m/>
  </r>
  <r>
    <x v="14"/>
    <n v="2446"/>
    <x v="7"/>
    <x v="1"/>
    <n v="3"/>
    <s v="CUA0099"/>
    <x v="0"/>
    <x v="1"/>
    <n v="6"/>
    <n v="9522"/>
    <n v="1237.8600000000001"/>
    <n v="1351.3755458515286"/>
    <n v="16.03"/>
    <n v="3.03"/>
    <n v="2.99"/>
    <n v="13.000000000000002"/>
    <n v="55.33"/>
    <n v="35.880000000000003"/>
    <n v="14.192139737991267"/>
    <s v="CAMION"/>
    <m/>
    <n v="9522"/>
    <n v="0"/>
    <m/>
  </r>
  <r>
    <x v="14"/>
    <n v="2447"/>
    <x v="7"/>
    <x v="1"/>
    <n v="3"/>
    <s v="CUA0099"/>
    <x v="0"/>
    <x v="1"/>
    <n v="6"/>
    <n v="8820"/>
    <n v="1180.116"/>
    <n v="1288.3362445414848"/>
    <n v="16.41"/>
    <n v="3.03"/>
    <n v="2.99"/>
    <n v="13.38"/>
    <n v="54.17"/>
    <n v="35.799999999999997"/>
    <n v="14.606986899563319"/>
    <s v="CAMION"/>
    <m/>
    <n v="8820"/>
    <n v="0"/>
    <m/>
  </r>
  <r>
    <x v="14"/>
    <n v="2448"/>
    <x v="7"/>
    <x v="1"/>
    <n v="3"/>
    <s v="CUA0099"/>
    <x v="0"/>
    <x v="1"/>
    <n v="8"/>
    <n v="7842"/>
    <n v="1051.6122000000003"/>
    <n v="1148.0482532751093"/>
    <n v="16.440000000000001"/>
    <n v="3.03"/>
    <n v="2.99"/>
    <n v="13.410000000000002"/>
    <n v="54.26"/>
    <n v="35.950000000000003"/>
    <n v="14.639737991266378"/>
    <s v="CAMION"/>
    <m/>
    <n v="7842"/>
    <n v="0"/>
    <m/>
  </r>
  <r>
    <x v="14"/>
    <n v="2449"/>
    <x v="7"/>
    <x v="1"/>
    <n v="3"/>
    <s v="CUA0099"/>
    <x v="0"/>
    <x v="1"/>
    <n v="8"/>
    <n v="9412"/>
    <n v="1221.6776000000002"/>
    <n v="1333.7091703056772"/>
    <n v="16.010000000000002"/>
    <n v="3.03"/>
    <n v="2.99"/>
    <n v="12.980000000000002"/>
    <n v="55.41"/>
    <n v="35.9"/>
    <n v="14.170305676855897"/>
    <s v="CAMION"/>
    <m/>
    <n v="9412"/>
    <n v="0"/>
    <m/>
  </r>
  <r>
    <x v="14"/>
    <n v="2450"/>
    <x v="7"/>
    <x v="0"/>
    <n v="3"/>
    <s v="CUA0100"/>
    <x v="0"/>
    <x v="1"/>
    <n v="1"/>
    <n v="9366"/>
    <n v="1257.8538000000001"/>
    <n v="1373.2028384279477"/>
    <n v="16.46"/>
    <n v="3.03"/>
    <n v="2.99"/>
    <n v="13.430000000000001"/>
    <n v="54.77"/>
    <n v="34.840000000000003"/>
    <n v="14.661572052401748"/>
    <s v="CAMION"/>
    <m/>
    <n v="9366"/>
    <n v="0"/>
    <m/>
  </r>
  <r>
    <x v="14"/>
    <n v="2475"/>
    <x v="5"/>
    <x v="3"/>
    <n v="5"/>
    <s v="CUA0147"/>
    <x v="0"/>
    <x v="1"/>
    <n v="8"/>
    <n v="10132"/>
    <n v="1670.7667999999999"/>
    <n v="1823.9812227074235"/>
    <n v="19.52"/>
    <n v="3.03"/>
    <n v="2.99"/>
    <n v="16.489999999999998"/>
    <n v="48.97"/>
    <n v="38.25"/>
    <n v="18.002183406113534"/>
    <s v="CAMION"/>
    <m/>
    <n v="10132"/>
    <n v="0"/>
    <m/>
  </r>
  <r>
    <x v="14"/>
    <n v="2476"/>
    <x v="5"/>
    <x v="3"/>
    <n v="5"/>
    <s v="CUA0147"/>
    <x v="0"/>
    <x v="1"/>
    <n v="8"/>
    <n v="9370"/>
    <n v="1493.578"/>
    <n v="1630.5436681222707"/>
    <n v="18.97"/>
    <n v="3.03"/>
    <n v="2.99"/>
    <n v="15.94"/>
    <n v="49"/>
    <n v="37.200000000000003"/>
    <n v="17.401746724890828"/>
    <s v="CAMION"/>
    <m/>
    <n v="9370"/>
    <n v="0"/>
    <m/>
  </r>
  <r>
    <x v="14"/>
    <n v="2478"/>
    <x v="5"/>
    <x v="3"/>
    <n v="5"/>
    <s v="CUA0147"/>
    <x v="0"/>
    <x v="1"/>
    <n v="8"/>
    <n v="9074"/>
    <n v="1482.6916000000001"/>
    <n v="1618.6589519650654"/>
    <n v="19.37"/>
    <n v="3.03"/>
    <n v="2.99"/>
    <n v="16.34"/>
    <n v="49.36"/>
    <n v="38.25"/>
    <n v="17.838427947598252"/>
    <s v="CAMION"/>
    <m/>
    <n v="9074"/>
    <n v="0"/>
    <m/>
  </r>
  <r>
    <x v="14"/>
    <n v="2479"/>
    <x v="5"/>
    <x v="3"/>
    <n v="5"/>
    <s v="CUA0147"/>
    <x v="0"/>
    <x v="1"/>
    <n v="3"/>
    <n v="9388"/>
    <n v="1564.0407999999998"/>
    <n v="1707.4681222707422"/>
    <n v="19.690000000000001"/>
    <n v="3.03"/>
    <n v="2.99"/>
    <n v="16.66"/>
    <n v="48.66"/>
    <n v="38.35"/>
    <n v="18.187772925764193"/>
    <s v="CAMION"/>
    <m/>
    <n v="9388"/>
    <n v="0"/>
    <m/>
  </r>
  <r>
    <x v="14"/>
    <n v="2480"/>
    <x v="5"/>
    <x v="3"/>
    <n v="5"/>
    <s v="CUA0147"/>
    <x v="0"/>
    <x v="1"/>
    <n v="3"/>
    <n v="9150"/>
    <n v="1500.6"/>
    <n v="1638.2096069868994"/>
    <n v="19.43"/>
    <n v="3.03"/>
    <n v="2.99"/>
    <n v="16.399999999999999"/>
    <n v="48.96"/>
    <n v="38.07"/>
    <n v="17.903930131004365"/>
    <s v="CAMION"/>
    <m/>
    <n v="9150"/>
    <n v="0"/>
    <m/>
  </r>
  <r>
    <x v="14"/>
    <n v="2481"/>
    <x v="5"/>
    <x v="9"/>
    <n v="5"/>
    <s v="CUA0147"/>
    <x v="0"/>
    <x v="1"/>
    <n v="3"/>
    <n v="9842"/>
    <n v="1591.4513999999999"/>
    <n v="1737.3923580786025"/>
    <n v="19.2"/>
    <n v="3.03"/>
    <n v="2.99"/>
    <n v="16.169999999999998"/>
    <n v="48.19"/>
    <n v="37.07"/>
    <n v="17.652838427947597"/>
    <s v="CAMION"/>
    <m/>
    <n v="9842"/>
    <n v="0"/>
    <m/>
  </r>
  <r>
    <x v="14"/>
    <n v="2482"/>
    <x v="5"/>
    <x v="4"/>
    <n v="5"/>
    <s v="CUA0146"/>
    <x v="0"/>
    <x v="1"/>
    <n v="5"/>
    <n v="4712"/>
    <n v="772.76799999999992"/>
    <n v="843.63318777292579"/>
    <n v="19.43"/>
    <n v="3.03"/>
    <n v="2.99"/>
    <n v="16.399999999999999"/>
    <n v="48.35"/>
    <n v="37.619999999999997"/>
    <n v="17.903930131004365"/>
    <s v="CAMION"/>
    <m/>
    <n v="4712"/>
    <n v="0"/>
    <m/>
  </r>
  <r>
    <x v="14"/>
    <n v="2517"/>
    <x v="1"/>
    <x v="4"/>
    <n v="6"/>
    <s v="CUA0171"/>
    <x v="0"/>
    <x v="1"/>
    <n v="6"/>
    <n v="5350"/>
    <n v="973.7"/>
    <n v="1062.9912663755458"/>
    <n v="21.23"/>
    <n v="3.03"/>
    <n v="2.99"/>
    <n v="18.2"/>
    <n v="49.68"/>
    <n v="42.79"/>
    <n v="19.868995633187772"/>
    <s v="CARRO"/>
    <m/>
    <n v="5350"/>
    <n v="0"/>
    <m/>
  </r>
  <r>
    <x v="14"/>
    <n v="2080"/>
    <x v="5"/>
    <x v="0"/>
    <n v="5"/>
    <s v="CUA0149"/>
    <x v="0"/>
    <x v="1"/>
    <n v="3"/>
    <n v="6868"/>
    <n v="1047.3700000000001"/>
    <n v="1143.4170305676855"/>
    <n v="18.28"/>
    <n v="3.03"/>
    <n v="3"/>
    <n v="15.250000000000002"/>
    <n v="54.77"/>
    <n v="40.409999999999997"/>
    <n v="16.648471615720524"/>
    <s v="CAMION"/>
    <m/>
    <n v="6868"/>
    <n v="0"/>
    <m/>
  </r>
  <r>
    <x v="14"/>
    <n v="2078"/>
    <x v="5"/>
    <x v="0"/>
    <n v="5"/>
    <s v="CUA0149"/>
    <x v="1"/>
    <x v="1"/>
    <n v="2"/>
    <n v="9600"/>
    <n v="1563.84"/>
    <n v="1707.2489082969432"/>
    <n v="19.32"/>
    <n v="3.03"/>
    <n v="3"/>
    <n v="16.29"/>
    <n v="53.07"/>
    <n v="41.17"/>
    <n v="17.783842794759824"/>
    <s v="CAMION"/>
    <m/>
    <n v="9600"/>
    <n v="0"/>
    <m/>
  </r>
  <r>
    <x v="14"/>
    <n v="2079"/>
    <x v="5"/>
    <x v="0"/>
    <n v="5"/>
    <s v="CUA0149"/>
    <x v="1"/>
    <x v="1"/>
    <n v="6"/>
    <n v="9626"/>
    <n v="1390.9570000000001"/>
    <n v="1518.5120087336245"/>
    <n v="17.48"/>
    <n v="3.03"/>
    <n v="3"/>
    <n v="14.450000000000001"/>
    <n v="54.74"/>
    <n v="38.619999999999997"/>
    <n v="15.775109170305678"/>
    <s v="CAMION"/>
    <m/>
    <n v="9626"/>
    <n v="0"/>
    <m/>
  </r>
  <r>
    <x v="14"/>
    <n v="2518"/>
    <x v="1"/>
    <x v="4"/>
    <n v="6"/>
    <s v="CUA0171"/>
    <x v="0"/>
    <x v="1"/>
    <n v="5"/>
    <n v="4346"/>
    <n v="733.60479999999995"/>
    <n v="800.87860262008724"/>
    <n v="19.91"/>
    <n v="3.03"/>
    <n v="2.99"/>
    <n v="16.88"/>
    <n v="52.74"/>
    <n v="42.12"/>
    <n v="18.427947598253272"/>
    <s v="CARRO"/>
    <m/>
    <n v="4346"/>
    <n v="0"/>
    <m/>
  </r>
  <r>
    <x v="14"/>
    <n v="2519"/>
    <x v="1"/>
    <x v="4"/>
    <n v="6"/>
    <s v="CUA0171"/>
    <x v="0"/>
    <x v="1"/>
    <n v="8"/>
    <n v="5072"/>
    <n v="967.73759999999993"/>
    <n v="1056.4820960698689"/>
    <n v="22.11"/>
    <n v="3.03"/>
    <n v="2.99"/>
    <n v="19.079999999999998"/>
    <n v="40.72"/>
    <n v="33.979999999999997"/>
    <n v="20.829694323144103"/>
    <s v="CARRO"/>
    <m/>
    <n v="5072"/>
    <n v="0"/>
    <m/>
  </r>
  <r>
    <x v="14"/>
    <n v="2520"/>
    <x v="1"/>
    <x v="4"/>
    <n v="6"/>
    <s v="CUA0171"/>
    <x v="0"/>
    <x v="1"/>
    <n v="2"/>
    <n v="8514"/>
    <n v="1642.3506"/>
    <n v="1792.9591703056765"/>
    <n v="22.78"/>
    <n v="3.49"/>
    <n v="3.4"/>
    <n v="19.29"/>
    <n v="47.92"/>
    <n v="43.74"/>
    <n v="21.0589519650655"/>
    <s v="CAMION"/>
    <m/>
    <n v="8514"/>
    <n v="0"/>
    <m/>
  </r>
  <r>
    <x v="14"/>
    <n v="2521"/>
    <x v="1"/>
    <x v="4"/>
    <n v="6"/>
    <s v="CUA0171"/>
    <x v="0"/>
    <x v="1"/>
    <n v="3"/>
    <n v="5624"/>
    <n v="1079.8080000000002"/>
    <n v="1178.8296943231442"/>
    <n v="22.69"/>
    <n v="3.49"/>
    <n v="3.4"/>
    <n v="19.200000000000003"/>
    <n v="48.56"/>
    <n v="44.1"/>
    <n v="20.960698689956335"/>
    <s v="CARRO"/>
    <m/>
    <n v="5624"/>
    <n v="0"/>
    <m/>
  </r>
  <r>
    <x v="14"/>
    <n v="2522"/>
    <x v="1"/>
    <x v="4"/>
    <n v="6"/>
    <s v="CUA0171"/>
    <x v="0"/>
    <x v="1"/>
    <n v="3"/>
    <n v="2448"/>
    <n v="445.7808"/>
    <n v="486.66026200873364"/>
    <n v="21.7"/>
    <n v="3.49"/>
    <n v="3.4"/>
    <n v="18.21"/>
    <n v="48.72"/>
    <n v="42.31"/>
    <n v="19.879912663755459"/>
    <s v="CARRO"/>
    <m/>
    <n v="2448"/>
    <n v="0"/>
    <m/>
  </r>
  <r>
    <x v="14"/>
    <n v="2567"/>
    <x v="5"/>
    <x v="3"/>
    <n v="5"/>
    <s v="CUA0147"/>
    <x v="0"/>
    <x v="1"/>
    <n v="2"/>
    <n v="8660"/>
    <n v="1095.49"/>
    <n v="1195.9497816593887"/>
    <n v="16.14"/>
    <n v="3.49"/>
    <n v="3.4"/>
    <n v="12.65"/>
    <n v="55.29"/>
    <n v="36.1"/>
    <n v="13.810043668122271"/>
    <s v="CAMION"/>
    <m/>
    <n v="8660"/>
    <n v="0"/>
    <m/>
  </r>
  <r>
    <x v="14"/>
    <n v="2568"/>
    <x v="5"/>
    <x v="3"/>
    <n v="5"/>
    <s v="CUA0147"/>
    <x v="0"/>
    <x v="1"/>
    <n v="4"/>
    <n v="9074"/>
    <n v="1219.5455999999999"/>
    <n v="1331.3816593886461"/>
    <n v="16.93"/>
    <n v="3.49"/>
    <n v="3.4"/>
    <n v="13.44"/>
    <n v="54.4"/>
    <n v="37.119999999999997"/>
    <n v="14.672489082969431"/>
    <s v="CAMION"/>
    <m/>
    <n v="9074"/>
    <n v="0"/>
    <m/>
  </r>
  <r>
    <x v="14"/>
    <n v="2569"/>
    <x v="5"/>
    <x v="3"/>
    <n v="5"/>
    <s v="CUA0147"/>
    <x v="0"/>
    <x v="1"/>
    <n v="4"/>
    <n v="9280"/>
    <n v="1187.8399999999999"/>
    <n v="1296.7685589519649"/>
    <n v="16.29"/>
    <n v="3.49"/>
    <n v="3.4"/>
    <n v="12.799999999999999"/>
    <n v="54.85"/>
    <n v="36.090000000000003"/>
    <n v="13.973799126637553"/>
    <s v="CAMION"/>
    <m/>
    <n v="9280"/>
    <n v="0"/>
    <m/>
  </r>
  <r>
    <x v="14"/>
    <n v="2570"/>
    <x v="5"/>
    <x v="3"/>
    <n v="5"/>
    <s v="CUA0147"/>
    <x v="0"/>
    <x v="1"/>
    <n v="4"/>
    <n v="8048"/>
    <n v="1051.0688"/>
    <n v="1147.455021834061"/>
    <n v="16.55"/>
    <n v="3.49"/>
    <n v="3.4"/>
    <n v="13.06"/>
    <n v="54.82"/>
    <n v="36.630000000000003"/>
    <n v="14.257641921397379"/>
    <s v="CAMION"/>
    <m/>
    <n v="8048"/>
    <n v="0"/>
    <m/>
  </r>
  <r>
    <x v="14"/>
    <n v="2571"/>
    <x v="5"/>
    <x v="3"/>
    <n v="5"/>
    <s v="CUA0147"/>
    <x v="0"/>
    <x v="1"/>
    <n v="1"/>
    <n v="9182"/>
    <n v="1298.3347999999999"/>
    <n v="1417.3960698689955"/>
    <n v="17.63"/>
    <n v="3.49"/>
    <n v="3.4"/>
    <n v="14.139999999999999"/>
    <n v="54.99"/>
    <n v="39.159999999999997"/>
    <n v="15.436681222707422"/>
    <s v="CAMION"/>
    <m/>
    <n v="9182"/>
    <n v="0"/>
    <m/>
  </r>
  <r>
    <x v="14"/>
    <n v="2572"/>
    <x v="5"/>
    <x v="3"/>
    <n v="5"/>
    <s v="CUA0147"/>
    <x v="0"/>
    <x v="1"/>
    <n v="1"/>
    <n v="9064"/>
    <n v="1282.556"/>
    <n v="1400.1703056768558"/>
    <n v="17.64"/>
    <n v="3.49"/>
    <n v="3.4"/>
    <n v="14.15"/>
    <n v="54.62"/>
    <n v="38.869999999999997"/>
    <n v="15.447598253275109"/>
    <s v="CAMION"/>
    <m/>
    <n v="9064"/>
    <n v="0"/>
    <m/>
  </r>
  <r>
    <x v="14"/>
    <n v="2573"/>
    <x v="5"/>
    <x v="3"/>
    <n v="5"/>
    <s v="CUA0147"/>
    <x v="0"/>
    <x v="1"/>
    <n v="1"/>
    <n v="8638"/>
    <n v="1237.8253999999999"/>
    <n v="1351.3377729257641"/>
    <n v="17.82"/>
    <n v="3.49"/>
    <n v="3.4"/>
    <n v="14.33"/>
    <n v="54.81"/>
    <n v="39.44"/>
    <n v="15.64410480349345"/>
    <s v="CAMION"/>
    <m/>
    <n v="8638"/>
    <n v="0"/>
    <m/>
  </r>
  <r>
    <x v="14"/>
    <n v="2574"/>
    <x v="5"/>
    <x v="3"/>
    <n v="5"/>
    <s v="CUA0147"/>
    <x v="0"/>
    <x v="1"/>
    <n v="1"/>
    <n v="8178"/>
    <n v="1358.3657999999998"/>
    <n v="1482.9320960698687"/>
    <n v="20.100000000000001"/>
    <n v="3.49"/>
    <n v="3.4"/>
    <n v="16.61"/>
    <n v="53.97"/>
    <n v="43.66"/>
    <n v="18.133187772925762"/>
    <s v="CAMION"/>
    <m/>
    <n v="8178"/>
    <n v="0"/>
    <m/>
  </r>
  <r>
    <x v="14"/>
    <n v="2575"/>
    <x v="7"/>
    <x v="0"/>
    <n v="3"/>
    <s v="CUA0100"/>
    <x v="0"/>
    <x v="1"/>
    <n v="5"/>
    <n v="7978"/>
    <n v="1293.2338"/>
    <n v="1411.8272925764195"/>
    <n v="19.7"/>
    <n v="3.49"/>
    <n v="3.4"/>
    <n v="16.21"/>
    <n v="50.95"/>
    <n v="40.17"/>
    <n v="17.696506550218341"/>
    <s v="CAMION"/>
    <m/>
    <n v="7978"/>
    <n v="0"/>
    <m/>
  </r>
  <r>
    <x v="14"/>
    <n v="2576"/>
    <x v="7"/>
    <x v="0"/>
    <n v="3"/>
    <s v="CUA0100"/>
    <x v="0"/>
    <x v="1"/>
    <n v="5"/>
    <n v="9074"/>
    <n v="1329.3410000000001"/>
    <n v="1451.2456331877727"/>
    <n v="18.14"/>
    <n v="3.49"/>
    <n v="3.4"/>
    <n v="14.65"/>
    <n v="52.08"/>
    <n v="37.86"/>
    <n v="15.993449781659388"/>
    <s v="CAMION"/>
    <m/>
    <n v="9074"/>
    <n v="0"/>
    <m/>
  </r>
  <r>
    <x v="14"/>
    <n v="2577"/>
    <x v="7"/>
    <x v="0"/>
    <n v="3"/>
    <s v="CUA0100"/>
    <x v="0"/>
    <x v="1"/>
    <n v="8"/>
    <n v="8310"/>
    <n v="1234.866"/>
    <n v="1348.1069868995633"/>
    <n v="18.350000000000001"/>
    <n v="3.49"/>
    <n v="3.4"/>
    <n v="14.860000000000001"/>
    <n v="51.37"/>
    <n v="37.119999999999997"/>
    <n v="16.222707423580786"/>
    <s v="CAMION"/>
    <m/>
    <n v="8310"/>
    <n v="0"/>
    <m/>
  </r>
  <r>
    <x v="14"/>
    <n v="2578"/>
    <x v="7"/>
    <x v="0"/>
    <n v="3"/>
    <s v="CUA0100"/>
    <x v="0"/>
    <x v="1"/>
    <n v="8"/>
    <n v="8542"/>
    <n v="1309.4885999999999"/>
    <n v="1429.5727074235806"/>
    <n v="18.82"/>
    <n v="3.49"/>
    <n v="3.4"/>
    <n v="15.33"/>
    <n v="54.26"/>
    <n v="41.25"/>
    <n v="16.735807860262007"/>
    <s v="CAMION"/>
    <m/>
    <n v="8542"/>
    <n v="0"/>
    <m/>
  </r>
  <r>
    <x v="14"/>
    <n v="2579"/>
    <x v="7"/>
    <x v="0"/>
    <n v="3"/>
    <s v="CUA0100"/>
    <x v="0"/>
    <x v="1"/>
    <n v="3"/>
    <n v="9184"/>
    <n v="1359.2319999999997"/>
    <n v="1483.8777292576422"/>
    <n v="18.29"/>
    <n v="3.49"/>
    <n v="3.4"/>
    <n v="14.799999999999999"/>
    <n v="53.41"/>
    <n v="39.19"/>
    <n v="16.157205240174672"/>
    <s v="CAMION"/>
    <m/>
    <n v="9184"/>
    <n v="0"/>
    <m/>
  </r>
  <r>
    <x v="14"/>
    <n v="2580"/>
    <x v="7"/>
    <x v="0"/>
    <n v="3"/>
    <s v="CUA0100"/>
    <x v="0"/>
    <x v="1"/>
    <n v="2"/>
    <n v="9622"/>
    <n v="1264.3308"/>
    <n v="1380.2737991266372"/>
    <n v="16.63"/>
    <n v="3.49"/>
    <n v="3.4"/>
    <n v="13.139999999999999"/>
    <n v="54.82"/>
    <n v="36.82"/>
    <n v="14.344978165938862"/>
    <s v="CAMION"/>
    <m/>
    <n v="9622"/>
    <n v="0"/>
    <m/>
  </r>
  <r>
    <x v="14"/>
    <n v="2581"/>
    <x v="7"/>
    <x v="0"/>
    <n v="3"/>
    <s v="CUA0100"/>
    <x v="0"/>
    <x v="1"/>
    <n v="2"/>
    <n v="8060"/>
    <n v="1118.7280000000001"/>
    <n v="1221.3187772925764"/>
    <n v="17.37"/>
    <n v="3.49"/>
    <n v="3.4"/>
    <n v="13.88"/>
    <n v="54.67"/>
    <n v="38.33"/>
    <n v="15.152838427947598"/>
    <s v="CAMION"/>
    <m/>
    <n v="8060"/>
    <n v="0"/>
    <m/>
  </r>
  <r>
    <x v="14"/>
    <n v="2582"/>
    <x v="7"/>
    <x v="0"/>
    <n v="3"/>
    <s v="CUA0100"/>
    <x v="0"/>
    <x v="1"/>
    <n v="2"/>
    <n v="2498"/>
    <n v="332.48380000000003"/>
    <n v="362.97358078602622"/>
    <n v="16.8"/>
    <n v="3.49"/>
    <n v="3.4"/>
    <n v="13.31"/>
    <n v="53.95"/>
    <n v="36.47"/>
    <n v="14.530567685589519"/>
    <s v="CAMION"/>
    <m/>
    <n v="2498"/>
    <n v="0"/>
    <m/>
  </r>
  <r>
    <x v="14"/>
    <n v="2582"/>
    <x v="7"/>
    <x v="0"/>
    <n v="3"/>
    <s v="CUA0100"/>
    <x v="0"/>
    <x v="1"/>
    <n v="1"/>
    <n v="1980"/>
    <n v="263.53800000000001"/>
    <n v="287.7052401746725"/>
    <n v="16.8"/>
    <n v="3.49"/>
    <n v="3.4"/>
    <n v="13.31"/>
    <n v="53.95"/>
    <n v="36.47"/>
    <n v="14.530567685589519"/>
    <s v="CAMION"/>
    <m/>
    <n v="1980"/>
    <n v="0"/>
    <m/>
  </r>
  <r>
    <x v="14"/>
    <n v="2651"/>
    <x v="9"/>
    <x v="1"/>
    <n v="5"/>
    <s v="CUA0144"/>
    <x v="0"/>
    <x v="1"/>
    <n v="4"/>
    <n v="8476"/>
    <n v="1517.204"/>
    <n v="1656.3362445414846"/>
    <n v="21.39"/>
    <n v="3.49"/>
    <n v="3.4"/>
    <n v="17.899999999999999"/>
    <n v="48.73"/>
    <n v="41.72"/>
    <n v="19.541484716157203"/>
    <s v="CAMION"/>
    <m/>
    <n v="8476"/>
    <n v="0"/>
    <m/>
  </r>
  <r>
    <x v="14"/>
    <n v="2652"/>
    <x v="9"/>
    <x v="1"/>
    <n v="5"/>
    <s v="CUA0144"/>
    <x v="0"/>
    <x v="1"/>
    <n v="6"/>
    <n v="8090"/>
    <n v="1377.7270000000001"/>
    <n v="1504.0687772925762"/>
    <n v="20.52"/>
    <n v="3.49"/>
    <n v="3.4"/>
    <n v="17.03"/>
    <n v="48.69"/>
    <n v="39.99"/>
    <n v="18.591703056768559"/>
    <s v="CAMION"/>
    <m/>
    <n v="8090"/>
    <n v="0"/>
    <m/>
  </r>
  <r>
    <x v="14"/>
    <n v="2653"/>
    <x v="9"/>
    <x v="1"/>
    <n v="5"/>
    <s v="CUA0144"/>
    <x v="0"/>
    <x v="1"/>
    <n v="4"/>
    <n v="9380"/>
    <n v="1589.9100000000003"/>
    <n v="1735.7096069868996"/>
    <n v="20.440000000000001"/>
    <n v="3.49"/>
    <n v="3.4"/>
    <n v="16.950000000000003"/>
    <n v="49.68"/>
    <n v="40.630000000000003"/>
    <n v="18.504366812227076"/>
    <s v="CAMION"/>
    <m/>
    <n v="9380"/>
    <n v="0"/>
    <m/>
  </r>
  <r>
    <x v="14"/>
    <n v="2654"/>
    <x v="9"/>
    <x v="3"/>
    <n v="5"/>
    <s v="CUA0143"/>
    <x v="0"/>
    <x v="1"/>
    <n v="8"/>
    <n v="8844"/>
    <n v="1227.5472"/>
    <n v="1340.1170305676858"/>
    <n v="17.37"/>
    <n v="3.49"/>
    <n v="3.4"/>
    <n v="13.88"/>
    <n v="49.42"/>
    <n v="34.340000000000003"/>
    <n v="15.152838427947598"/>
    <s v="CAMION"/>
    <m/>
    <n v="8844"/>
    <n v="0"/>
    <m/>
  </r>
  <r>
    <x v="15"/>
    <n v="2656"/>
    <x v="9"/>
    <x v="3"/>
    <n v="5"/>
    <s v="CUA0143"/>
    <x v="0"/>
    <x v="1"/>
    <n v="7"/>
    <n v="8460"/>
    <n v="1143.7919999999999"/>
    <n v="1248.6812227074233"/>
    <n v="17.059999999999999"/>
    <n v="3.54"/>
    <n v="3.8"/>
    <n v="13.52"/>
    <n v="50.65"/>
    <n v="34.56"/>
    <n v="14.759825327510915"/>
    <s v="CAMION"/>
    <m/>
    <n v="8460"/>
    <n v="0"/>
    <m/>
  </r>
  <r>
    <x v="15"/>
    <n v="2602"/>
    <x v="7"/>
    <x v="1"/>
    <n v="3"/>
    <s v="CUA0099"/>
    <x v="0"/>
    <x v="1"/>
    <n v="3"/>
    <n v="8356"/>
    <n v="1141.4296000000002"/>
    <n v="1246.1021834061137"/>
    <n v="17.2"/>
    <n v="3.54"/>
    <n v="3.8"/>
    <n v="13.66"/>
    <n v="51.5"/>
    <n v="35.46"/>
    <n v="14.912663755458516"/>
    <s v="CAMION"/>
    <m/>
    <n v="8356"/>
    <n v="0"/>
    <m/>
  </r>
  <r>
    <x v="15"/>
    <n v="2655"/>
    <x v="9"/>
    <x v="3"/>
    <n v="5"/>
    <s v="CUA0143"/>
    <x v="0"/>
    <x v="1"/>
    <n v="3"/>
    <n v="9124"/>
    <n v="1197.9812000000002"/>
    <n v="1307.8397379912667"/>
    <n v="16.670000000000002"/>
    <n v="3.54"/>
    <n v="3.8"/>
    <n v="13.130000000000003"/>
    <n v="51.83"/>
    <n v="34.61"/>
    <n v="14.334061135371181"/>
    <s v="CAMION"/>
    <m/>
    <n v="9124"/>
    <n v="0"/>
    <m/>
  </r>
  <r>
    <x v="15"/>
    <n v="2601"/>
    <x v="7"/>
    <x v="1"/>
    <n v="3"/>
    <s v="CUA0099"/>
    <x v="0"/>
    <x v="1"/>
    <n v="3"/>
    <n v="8058"/>
    <n v="1035.4530000000002"/>
    <n v="1130.4072052401746"/>
    <n v="16.39"/>
    <n v="3.54"/>
    <n v="3.8"/>
    <n v="12.850000000000001"/>
    <n v="53.06"/>
    <n v="34.909999999999997"/>
    <n v="14.028384279475983"/>
    <s v="CAMION"/>
    <m/>
    <n v="8058"/>
    <n v="0"/>
    <m/>
  </r>
  <r>
    <x v="15"/>
    <n v="2603"/>
    <x v="7"/>
    <x v="1"/>
    <n v="3"/>
    <s v="CUA0099"/>
    <x v="0"/>
    <x v="1"/>
    <n v="3"/>
    <n v="2614"/>
    <n v="341.12700000000007"/>
    <n v="372.40938864628822"/>
    <n v="16.59"/>
    <n v="3.54"/>
    <n v="3.8"/>
    <n v="13.05"/>
    <n v="51.98"/>
    <n v="34.54"/>
    <n v="14.246724890829695"/>
    <s v="CAMION"/>
    <m/>
    <n v="2614"/>
    <n v="0"/>
    <m/>
  </r>
  <r>
    <x v="15"/>
    <n v="2603"/>
    <x v="7"/>
    <x v="1"/>
    <n v="3"/>
    <s v="CUA0099"/>
    <x v="0"/>
    <x v="1"/>
    <n v="4"/>
    <n v="3648"/>
    <n v="476.06400000000002"/>
    <n v="519.72052401746726"/>
    <n v="16.59"/>
    <n v="3.54"/>
    <n v="3.8"/>
    <n v="13.05"/>
    <n v="51.98"/>
    <n v="34.54"/>
    <n v="14.246724890829695"/>
    <s v="CAMION"/>
    <m/>
    <n v="3648"/>
    <n v="0"/>
    <m/>
  </r>
  <r>
    <x v="15"/>
    <n v="2603"/>
    <x v="7"/>
    <x v="1"/>
    <n v="3"/>
    <s v="CUA0099"/>
    <x v="0"/>
    <x v="1"/>
    <n v="2"/>
    <n v="2936"/>
    <n v="383.14800000000002"/>
    <n v="418.28384279475983"/>
    <n v="16.59"/>
    <n v="3.54"/>
    <n v="3.8"/>
    <n v="13.05"/>
    <n v="51.98"/>
    <n v="34.54"/>
    <n v="14.246724890829695"/>
    <s v="CAMION"/>
    <m/>
    <n v="2936"/>
    <n v="0"/>
    <m/>
  </r>
  <r>
    <x v="15"/>
    <n v="2605"/>
    <x v="7"/>
    <x v="1"/>
    <n v="3"/>
    <s v="CUA0099"/>
    <x v="0"/>
    <x v="1"/>
    <n v="5"/>
    <n v="9190"/>
    <n v="1149.6690000000001"/>
    <n v="1255.0971615720525"/>
    <n v="16.05"/>
    <n v="3.54"/>
    <n v="3.8"/>
    <n v="12.510000000000002"/>
    <n v="52.9"/>
    <n v="34.08"/>
    <n v="13.657205240174674"/>
    <s v="CAMION"/>
    <m/>
    <n v="9190"/>
    <n v="0"/>
    <m/>
  </r>
  <r>
    <x v="15"/>
    <n v="2657"/>
    <x v="9"/>
    <x v="3"/>
    <n v="5"/>
    <s v="CUA0143"/>
    <x v="0"/>
    <x v="1"/>
    <n v="5"/>
    <n v="8246"/>
    <n v="1165.1598000000004"/>
    <n v="1272.0085152838431"/>
    <n v="17.670000000000002"/>
    <n v="3.54"/>
    <n v="3.8"/>
    <n v="14.130000000000003"/>
    <n v="51.44"/>
    <n v="36.39"/>
    <n v="15.42576419213974"/>
    <s v="CAMION"/>
    <m/>
    <n v="8246"/>
    <n v="0"/>
    <m/>
  </r>
  <r>
    <x v="15"/>
    <n v="2141"/>
    <x v="12"/>
    <x v="4"/>
    <n v="2"/>
    <s v="CUA0072"/>
    <x v="1"/>
    <x v="1"/>
    <n v="6"/>
    <n v="7500"/>
    <n v="1202.2500000000002"/>
    <n v="1312.5"/>
    <n v="19.57"/>
    <n v="3.54"/>
    <n v="3.8"/>
    <n v="16.03"/>
    <n v="51.76"/>
    <n v="40.56"/>
    <n v="17.5"/>
    <s v="CAMION"/>
    <m/>
    <n v="7500"/>
    <n v="0"/>
    <m/>
  </r>
  <r>
    <x v="15"/>
    <n v="2523"/>
    <x v="1"/>
    <x v="4"/>
    <n v="6"/>
    <s v="CUA0171"/>
    <x v="0"/>
    <x v="1"/>
    <n v="6"/>
    <n v="8804"/>
    <n v="1739.6704"/>
    <n v="1899.2034934497817"/>
    <n v="23.3"/>
    <n v="3.54"/>
    <n v="3.8"/>
    <n v="19.760000000000002"/>
    <n v="46.23"/>
    <n v="43.33"/>
    <n v="21.572052401746724"/>
    <s v="CAMION"/>
    <m/>
    <n v="8804"/>
    <n v="0"/>
    <m/>
  </r>
  <r>
    <x v="15"/>
    <n v="2604"/>
    <x v="7"/>
    <x v="1"/>
    <n v="3"/>
    <s v="CUA0099"/>
    <x v="0"/>
    <x v="1"/>
    <n v="7"/>
    <n v="8716"/>
    <n v="1175.7884000000001"/>
    <n v="1283.6117903930133"/>
    <n v="17.03"/>
    <n v="3.54"/>
    <n v="3.8"/>
    <n v="13.490000000000002"/>
    <n v="53.2"/>
    <n v="36.380000000000003"/>
    <n v="14.727074235807862"/>
    <s v="CAMION"/>
    <m/>
    <n v="8716"/>
    <n v="0"/>
    <m/>
  </r>
  <r>
    <x v="15"/>
    <n v="2081"/>
    <x v="4"/>
    <x v="0"/>
    <n v="3"/>
    <s v="CUA0079"/>
    <x v="1"/>
    <x v="1"/>
    <n v="7"/>
    <n v="2588"/>
    <n v="357.14400000000001"/>
    <n v="389.89519650655018"/>
    <n v="17.34"/>
    <n v="3.54"/>
    <n v="3.8"/>
    <n v="13.8"/>
    <n v="54.35"/>
    <n v="37.99"/>
    <n v="15.065502183406114"/>
    <s v="CARRO"/>
    <m/>
    <n v="2588"/>
    <n v="0"/>
    <m/>
  </r>
  <r>
    <x v="15"/>
    <n v="2583"/>
    <x v="7"/>
    <x v="0"/>
    <n v="3"/>
    <s v="CUA0100"/>
    <x v="0"/>
    <x v="1"/>
    <n v="5"/>
    <n v="8140"/>
    <n v="1095.644"/>
    <n v="1196.117903930131"/>
    <n v="17"/>
    <n v="3.54"/>
    <n v="3.8"/>
    <n v="13.46"/>
    <n v="54.41"/>
    <n v="37.86"/>
    <n v="14.694323144104803"/>
    <s v="CAMION"/>
    <m/>
    <n v="8140"/>
    <n v="0"/>
    <m/>
  </r>
  <r>
    <x v="15"/>
    <n v="2082"/>
    <x v="19"/>
    <x v="0"/>
    <n v="2"/>
    <s v="CUA0066"/>
    <x v="1"/>
    <x v="1"/>
    <n v="6"/>
    <n v="2788"/>
    <n v="479.25720000000001"/>
    <n v="523.20655021834057"/>
    <n v="20.73"/>
    <n v="3.54"/>
    <n v="3.8"/>
    <n v="17.190000000000001"/>
    <n v="50.42"/>
    <n v="41.8"/>
    <n v="18.766375545851528"/>
    <s v="CARRO"/>
    <m/>
    <n v="2788"/>
    <n v="0"/>
    <m/>
  </r>
  <r>
    <x v="15"/>
    <n v="2143"/>
    <x v="12"/>
    <x v="4"/>
    <n v="2"/>
    <s v="CUA0072"/>
    <x v="1"/>
    <x v="1"/>
    <n v="4"/>
    <n v="2856"/>
    <n v="494.6592"/>
    <n v="540.02096069868992"/>
    <n v="20.86"/>
    <n v="3.54"/>
    <n v="3.8"/>
    <n v="17.32"/>
    <n v="50.32"/>
    <n v="41.99"/>
    <n v="18.908296943231441"/>
    <s v="CARRO"/>
    <m/>
    <n v="2856"/>
    <n v="0"/>
    <m/>
  </r>
  <r>
    <x v="15"/>
    <n v="2142"/>
    <x v="12"/>
    <x v="4"/>
    <n v="2"/>
    <s v="CUA0072"/>
    <x v="1"/>
    <x v="1"/>
    <n v="7"/>
    <n v="2902"/>
    <n v="435.59020000000004"/>
    <n v="475.53515283842802"/>
    <n v="18.55"/>
    <n v="3.54"/>
    <n v="3.8"/>
    <n v="15.010000000000002"/>
    <n v="52.08"/>
    <n v="38.71"/>
    <n v="16.386462882096072"/>
    <s v="CARRO"/>
    <m/>
    <n v="2902"/>
    <n v="0"/>
    <m/>
  </r>
  <r>
    <x v="15"/>
    <n v="2144"/>
    <x v="12"/>
    <x v="4"/>
    <n v="2"/>
    <s v="CUA0072"/>
    <x v="1"/>
    <x v="1"/>
    <n v="4"/>
    <n v="6906"/>
    <n v="1205.7876000000001"/>
    <n v="1316.3620087336242"/>
    <n v="21"/>
    <n v="3.54"/>
    <n v="3.8"/>
    <n v="17.46"/>
    <n v="52.34"/>
    <n v="44.07"/>
    <n v="19.061135371179038"/>
    <s v="CAMION"/>
    <m/>
    <n v="6906"/>
    <n v="0"/>
    <m/>
  </r>
  <r>
    <x v="15"/>
    <n v="2084"/>
    <x v="19"/>
    <x v="0"/>
    <n v="2"/>
    <s v="CUA0066"/>
    <x v="1"/>
    <x v="1"/>
    <n v="3"/>
    <n v="2540"/>
    <n v="393.19200000000006"/>
    <n v="429.24890829694328"/>
    <n v="19.02"/>
    <n v="3.54"/>
    <n v="3.8"/>
    <n v="15.48"/>
    <n v="53.69"/>
    <n v="41.07"/>
    <n v="16.899563318777293"/>
    <s v="CARRO"/>
    <m/>
    <n v="2540"/>
    <n v="0"/>
    <m/>
  </r>
  <r>
    <x v="15"/>
    <n v="2146"/>
    <x v="12"/>
    <x v="4"/>
    <n v="2"/>
    <s v="CUA0072"/>
    <x v="1"/>
    <x v="1"/>
    <n v="3"/>
    <n v="3244"/>
    <n v="601.76200000000006"/>
    <n v="656.9454148471616"/>
    <n v="22.09"/>
    <n v="3.54"/>
    <n v="3.8"/>
    <n v="18.55"/>
    <n v="50.03"/>
    <n v="44.2"/>
    <n v="20.251091703056769"/>
    <s v="CARRO"/>
    <m/>
    <n v="3244"/>
    <n v="0"/>
    <m/>
  </r>
  <r>
    <x v="15"/>
    <n v="2145"/>
    <x v="20"/>
    <x v="4"/>
    <n v="2"/>
    <s v="CUA0034"/>
    <x v="1"/>
    <x v="1"/>
    <n v="8"/>
    <n v="2680"/>
    <n v="497.40800000000002"/>
    <n v="543.02183406113534"/>
    <n v="22.1"/>
    <n v="3.54"/>
    <n v="3.8"/>
    <n v="18.560000000000002"/>
    <n v="50.38"/>
    <n v="44.54"/>
    <n v="20.262008733624455"/>
    <s v="CARRO"/>
    <m/>
    <n v="2680"/>
    <n v="0"/>
    <m/>
  </r>
  <r>
    <x v="15"/>
    <n v="2083"/>
    <x v="19"/>
    <x v="0"/>
    <n v="2"/>
    <s v="CUA0066"/>
    <x v="1"/>
    <x v="1"/>
    <n v="8"/>
    <n v="7868"/>
    <n v="1425.6816000000001"/>
    <n v="1556.4209606986901"/>
    <n v="21.66"/>
    <n v="3.54"/>
    <n v="3.8"/>
    <n v="18.12"/>
    <n v="57.02"/>
    <n v="38.270000000000003"/>
    <n v="19.78165938864629"/>
    <s v="CAMION"/>
    <m/>
    <n v="7868"/>
    <n v="0"/>
    <m/>
  </r>
  <r>
    <x v="15"/>
    <n v="2587"/>
    <x v="21"/>
    <x v="3"/>
    <n v="2"/>
    <s v="CUA0055"/>
    <x v="0"/>
    <x v="1"/>
    <n v="4"/>
    <n v="10020"/>
    <n v="1725.4440000000002"/>
    <n v="1883.6724890829696"/>
    <n v="20.76"/>
    <n v="3.54"/>
    <n v="3.8"/>
    <n v="17.220000000000002"/>
    <n v="49.77"/>
    <n v="41.32"/>
    <n v="18.799126637554586"/>
    <s v="CAMION"/>
    <m/>
    <n v="10020"/>
    <n v="0"/>
    <m/>
  </r>
  <r>
    <x v="15"/>
    <n v="2524"/>
    <x v="1"/>
    <x v="4"/>
    <n v="6"/>
    <s v="CUA0171"/>
    <x v="0"/>
    <x v="1"/>
    <n v="6"/>
    <n v="4736"/>
    <n v="894.63040000000012"/>
    <n v="976.67074235807854"/>
    <n v="22.43"/>
    <n v="3.54"/>
    <n v="3.8"/>
    <n v="18.89"/>
    <n v="47.64"/>
    <n v="42.84"/>
    <n v="20.622270742358079"/>
    <s v="CARRO"/>
    <m/>
    <n v="4736"/>
    <n v="0"/>
    <m/>
  </r>
  <r>
    <x v="15"/>
    <n v="2584"/>
    <x v="21"/>
    <x v="3"/>
    <n v="2"/>
    <s v="CUA0055"/>
    <x v="0"/>
    <x v="1"/>
    <n v="1"/>
    <n v="8830"/>
    <n v="973.06599999999992"/>
    <n v="1062.2991266375545"/>
    <n v="14.56"/>
    <n v="3.54"/>
    <n v="3.8"/>
    <n v="11.02"/>
    <n v="49.84"/>
    <n v="38.99"/>
    <n v="12.030567685589519"/>
    <s v="CAMION"/>
    <m/>
    <n v="8830"/>
    <n v="0"/>
    <m/>
  </r>
  <r>
    <x v="15"/>
    <n v="2525"/>
    <x v="6"/>
    <x v="2"/>
    <n v="6"/>
    <s v="CUA0186"/>
    <x v="0"/>
    <x v="1"/>
    <n v="4"/>
    <n v="4818"/>
    <n v="722.7"/>
    <n v="788.97379912663746"/>
    <n v="18.54"/>
    <n v="3.54"/>
    <n v="3.8"/>
    <n v="15"/>
    <n v="54.58"/>
    <n v="40.82"/>
    <n v="16.375545851528383"/>
    <s v="CARRO"/>
    <m/>
    <n v="4818"/>
    <n v="0"/>
    <m/>
  </r>
  <r>
    <x v="15"/>
    <n v="2588"/>
    <x v="21"/>
    <x v="3"/>
    <n v="2"/>
    <s v="CUA0055"/>
    <x v="0"/>
    <x v="1"/>
    <n v="8"/>
    <n v="8606"/>
    <n v="1559.4072000000001"/>
    <n v="1702.4096069868997"/>
    <n v="21.66"/>
    <n v="3.54"/>
    <n v="3.8"/>
    <n v="18.12"/>
    <n v="49.83"/>
    <n v="43.17"/>
    <n v="19.78165938864629"/>
    <s v="CAMION"/>
    <m/>
    <n v="8606"/>
    <n v="0"/>
    <m/>
  </r>
  <r>
    <x v="15"/>
    <n v="2528"/>
    <x v="6"/>
    <x v="2"/>
    <n v="6"/>
    <s v="CUA0186"/>
    <x v="0"/>
    <x v="1"/>
    <n v="3"/>
    <n v="4908"/>
    <n v="765.64800000000002"/>
    <n v="835.86026200873368"/>
    <n v="19.14"/>
    <n v="3.54"/>
    <n v="3.8"/>
    <n v="15.600000000000001"/>
    <n v="53.81"/>
    <n v="41.45"/>
    <n v="17.030567685589521"/>
    <s v="CARRO"/>
    <m/>
    <n v="4908"/>
    <n v="0"/>
    <m/>
  </r>
  <r>
    <x v="15"/>
    <n v="2590"/>
    <x v="21"/>
    <x v="3"/>
    <n v="2"/>
    <s v="CUA0055"/>
    <x v="0"/>
    <x v="1"/>
    <n v="3"/>
    <n v="7782"/>
    <n v="1231.1124"/>
    <n v="1344.0091703056769"/>
    <n v="19.36"/>
    <n v="3.54"/>
    <n v="3.8"/>
    <n v="15.82"/>
    <n v="53.7"/>
    <n v="41.81"/>
    <n v="17.270742358078603"/>
    <s v="CAMION"/>
    <m/>
    <n v="7782"/>
    <n v="0"/>
    <m/>
  </r>
  <r>
    <x v="15"/>
    <n v="2589"/>
    <x v="21"/>
    <x v="3"/>
    <n v="2"/>
    <s v="CUA0055"/>
    <x v="0"/>
    <x v="1"/>
    <n v="3"/>
    <n v="8386"/>
    <n v="1579.9223999999999"/>
    <n v="1724.8061135371179"/>
    <n v="22.38"/>
    <n v="3.54"/>
    <n v="3.8"/>
    <n v="18.84"/>
    <n v="50.28"/>
    <n v="45.01"/>
    <n v="20.567685589519648"/>
    <s v="CAMION"/>
    <m/>
    <n v="8386"/>
    <n v="0"/>
    <m/>
  </r>
  <r>
    <x v="15"/>
    <n v="2527"/>
    <x v="1"/>
    <x v="3"/>
    <n v="6"/>
    <s v="CUA0172"/>
    <x v="0"/>
    <x v="1"/>
    <n v="8"/>
    <n v="8036"/>
    <n v="1473.8023999999998"/>
    <n v="1608.9545851528383"/>
    <n v="21.88"/>
    <n v="3.54"/>
    <n v="3.8"/>
    <n v="18.34"/>
    <n v="50.08"/>
    <n v="43.82"/>
    <n v="20.021834061135369"/>
    <s v="CAMION"/>
    <m/>
    <n v="8036"/>
    <n v="0"/>
    <m/>
  </r>
  <r>
    <x v="15"/>
    <n v="2586"/>
    <x v="21"/>
    <x v="3"/>
    <n v="2"/>
    <s v="CUA0055"/>
    <x v="0"/>
    <x v="1"/>
    <n v="1"/>
    <n v="7978"/>
    <n v="1436.04"/>
    <n v="1567.7292576419215"/>
    <n v="21.54"/>
    <n v="3.54"/>
    <n v="3.8"/>
    <n v="18"/>
    <n v="49.1"/>
    <n v="42.33"/>
    <n v="19.650655021834062"/>
    <s v="CAMION"/>
    <m/>
    <n v="7978"/>
    <n v="0"/>
    <m/>
  </r>
  <r>
    <x v="15"/>
    <n v="2585"/>
    <x v="21"/>
    <x v="3"/>
    <n v="2"/>
    <s v="CUA0055"/>
    <x v="0"/>
    <x v="1"/>
    <n v="1"/>
    <n v="7978"/>
    <n v="1404.1280000000002"/>
    <n v="1532.8908296943232"/>
    <n v="21.14"/>
    <n v="3.54"/>
    <n v="3.8"/>
    <n v="17.600000000000001"/>
    <n v="48.59"/>
    <n v="41.13"/>
    <n v="19.213973799126638"/>
    <s v="CAMION"/>
    <m/>
    <n v="7978"/>
    <n v="0"/>
    <m/>
  </r>
  <r>
    <x v="15"/>
    <n v="2147"/>
    <x v="20"/>
    <x v="4"/>
    <n v="2"/>
    <s v="CUA0034"/>
    <x v="1"/>
    <x v="1"/>
    <n v="5"/>
    <n v="7992"/>
    <n v="1345.8527999999999"/>
    <n v="1469.2716157205241"/>
    <n v="20.34"/>
    <n v="3.5"/>
    <n v="2.99"/>
    <n v="16.84"/>
    <n v="48.99"/>
    <n v="39.869999999999997"/>
    <n v="18.384279475982531"/>
    <s v="CAMION"/>
    <m/>
    <n v="7992"/>
    <n v="0"/>
    <m/>
  </r>
  <r>
    <x v="15"/>
    <n v="2606"/>
    <x v="21"/>
    <x v="2"/>
    <n v="2"/>
    <s v="CUA0058"/>
    <x v="0"/>
    <x v="1"/>
    <n v="5"/>
    <n v="9696"/>
    <n v="1609.5360000000001"/>
    <n v="1757.1353711790393"/>
    <n v="20.100000000000001"/>
    <n v="3.5"/>
    <n v="2.99"/>
    <n v="16.600000000000001"/>
    <n v="50.4"/>
    <n v="40.36"/>
    <n v="18.122270742358079"/>
    <s v="CAMION"/>
    <m/>
    <n v="9696"/>
    <n v="0"/>
    <m/>
  </r>
  <r>
    <x v="15"/>
    <n v="2607"/>
    <x v="21"/>
    <x v="2"/>
    <n v="2"/>
    <s v="CUA0058"/>
    <x v="0"/>
    <x v="1"/>
    <n v="1"/>
    <n v="8952"/>
    <n v="1489.6127999999999"/>
    <n v="1626.2148471615719"/>
    <n v="20.14"/>
    <n v="3.5"/>
    <n v="2.99"/>
    <n v="16.64"/>
    <n v="50.52"/>
    <n v="40.700000000000003"/>
    <n v="18.165938864628821"/>
    <s v="CAMION"/>
    <m/>
    <n v="8952"/>
    <n v="0"/>
    <m/>
  </r>
  <r>
    <x v="15"/>
    <n v="2085"/>
    <x v="19"/>
    <x v="0"/>
    <n v="2"/>
    <s v="CUA0066"/>
    <x v="1"/>
    <x v="1"/>
    <n v="5"/>
    <n v="7068"/>
    <n v="1072.9224000000002"/>
    <n v="1171.3126637554585"/>
    <n v="18.68"/>
    <n v="3.5"/>
    <n v="2.99"/>
    <n v="15.18"/>
    <n v="53.8"/>
    <n v="40.43"/>
    <n v="16.572052401746724"/>
    <s v="CAMION"/>
    <m/>
    <n v="7068"/>
    <n v="0"/>
    <m/>
  </r>
  <r>
    <x v="15"/>
    <n v="2591"/>
    <x v="21"/>
    <x v="2"/>
    <n v="2"/>
    <s v="CUA0058"/>
    <x v="0"/>
    <x v="1"/>
    <n v="7"/>
    <n v="9442"/>
    <n v="1598.5306"/>
    <n v="1745.1207423580788"/>
    <n v="20.43"/>
    <n v="3.5"/>
    <n v="2.99"/>
    <n v="16.93"/>
    <n v="48.41"/>
    <n v="39.61"/>
    <n v="18.482532751091703"/>
    <s v="CAMION"/>
    <m/>
    <n v="9442"/>
    <n v="0"/>
    <m/>
  </r>
  <r>
    <x v="15"/>
    <n v="2526"/>
    <x v="1"/>
    <x v="3"/>
    <n v="6"/>
    <s v="CUA0172"/>
    <x v="0"/>
    <x v="1"/>
    <n v="7"/>
    <n v="4674"/>
    <n v="936.66959999999995"/>
    <n v="1022.5650655021834"/>
    <n v="23.54"/>
    <n v="3.5"/>
    <n v="2.99"/>
    <n v="20.04"/>
    <n v="45.94"/>
    <n v="43.56"/>
    <n v="21.877729257641921"/>
    <s v="CARRO"/>
    <m/>
    <n v="4674"/>
    <n v="0"/>
    <m/>
  </r>
  <r>
    <x v="15"/>
    <n v="2592"/>
    <x v="21"/>
    <x v="1"/>
    <n v="2"/>
    <s v="CUA0056"/>
    <x v="0"/>
    <x v="1"/>
    <n v="7"/>
    <n v="7246"/>
    <n v="1210.8066000000001"/>
    <n v="1321.8412663755457"/>
    <n v="20.21"/>
    <n v="3.5"/>
    <n v="2.99"/>
    <n v="16.71"/>
    <n v="47.62"/>
    <n v="38.58"/>
    <n v="18.242358078602621"/>
    <s v="CAMION"/>
    <m/>
    <n v="7246"/>
    <n v="0"/>
    <m/>
  </r>
  <r>
    <x v="15"/>
    <n v="2610"/>
    <x v="21"/>
    <x v="3"/>
    <n v="2"/>
    <s v="CUA0055"/>
    <x v="0"/>
    <x v="1"/>
    <n v="6"/>
    <n v="9700"/>
    <n v="1638.33"/>
    <n v="1788.5698689956334"/>
    <n v="20.39"/>
    <n v="3.5"/>
    <n v="2.99"/>
    <n v="16.89"/>
    <n v="51.93"/>
    <n v="42.42"/>
    <n v="18.438864628820962"/>
    <s v="CAMION"/>
    <m/>
    <n v="9700"/>
    <n v="0"/>
    <m/>
  </r>
  <r>
    <x v="15"/>
    <n v="2609"/>
    <x v="21"/>
    <x v="1"/>
    <n v="2"/>
    <s v="CUA0056"/>
    <x v="0"/>
    <x v="1"/>
    <n v="6"/>
    <n v="9526"/>
    <n v="1406.0376000000001"/>
    <n v="1534.9755458515285"/>
    <n v="18.260000000000002"/>
    <n v="3.5"/>
    <n v="2.99"/>
    <n v="14.760000000000002"/>
    <n v="52.9"/>
    <n v="38.770000000000003"/>
    <n v="16.113537117903931"/>
    <s v="CAMION"/>
    <m/>
    <n v="9526"/>
    <n v="0"/>
    <m/>
  </r>
  <r>
    <x v="15"/>
    <n v="2659"/>
    <x v="21"/>
    <x v="1"/>
    <n v="2"/>
    <s v="CUA0056"/>
    <x v="0"/>
    <x v="1"/>
    <n v="6"/>
    <n v="6370"/>
    <n v="981.61699999999996"/>
    <n v="1071.6342794759826"/>
    <n v="18.91"/>
    <n v="3.5"/>
    <n v="2.99"/>
    <n v="15.41"/>
    <n v="51.08"/>
    <n v="38.659999999999997"/>
    <n v="16.823144104803493"/>
    <s v="CAMION"/>
    <m/>
    <n v="6370"/>
    <n v="0"/>
    <m/>
  </r>
  <r>
    <x v="15"/>
    <n v="2608"/>
    <x v="21"/>
    <x v="1"/>
    <n v="2"/>
    <s v="CUA0056"/>
    <x v="0"/>
    <x v="1"/>
    <n v="1"/>
    <n v="9556"/>
    <n v="1505.07"/>
    <n v="1643.0895196506549"/>
    <n v="19.25"/>
    <n v="3.5"/>
    <n v="2.99"/>
    <n v="15.75"/>
    <n v="52.71"/>
    <n v="40.700000000000003"/>
    <n v="17.194323144104803"/>
    <s v="CAMION"/>
    <m/>
    <n v="9556"/>
    <n v="0"/>
    <m/>
  </r>
  <r>
    <x v="15"/>
    <n v="2658"/>
    <x v="21"/>
    <x v="1"/>
    <n v="2"/>
    <s v="CUA0056"/>
    <x v="0"/>
    <x v="1"/>
    <n v="1"/>
    <n v="6304"/>
    <n v="970.81599999999992"/>
    <n v="1059.8427947598254"/>
    <n v="18.899999999999999"/>
    <n v="3.5"/>
    <n v="2.99"/>
    <n v="15.399999999999999"/>
    <n v="51.49"/>
    <n v="38.96"/>
    <n v="16.812227074235807"/>
    <s v="CAMION"/>
    <m/>
    <n v="6304"/>
    <n v="0"/>
    <m/>
  </r>
  <r>
    <x v="16"/>
    <n v="2611"/>
    <x v="21"/>
    <x v="3"/>
    <n v="2"/>
    <s v="CUA0055"/>
    <x v="0"/>
    <x v="1"/>
    <n v="4"/>
    <n v="8836"/>
    <n v="1482.6808000000001"/>
    <n v="1618.6471615720525"/>
    <n v="20.28"/>
    <n v="3.5"/>
    <n v="2.99"/>
    <n v="16.78"/>
    <n v="51.07"/>
    <n v="41.45"/>
    <n v="18.318777292576421"/>
    <s v="CAMION"/>
    <m/>
    <n v="8836"/>
    <n v="0"/>
    <m/>
  </r>
  <r>
    <x v="16"/>
    <n v="2660"/>
    <x v="22"/>
    <x v="0"/>
    <n v="1"/>
    <s v="CUA0004"/>
    <x v="0"/>
    <x v="1"/>
    <n v="4"/>
    <n v="7250"/>
    <n v="1094.0250000000001"/>
    <n v="1194.3504366812228"/>
    <n v="18.59"/>
    <n v="3.5"/>
    <n v="2.99"/>
    <n v="15.09"/>
    <n v="52.9"/>
    <n v="39.46"/>
    <n v="16.473799126637555"/>
    <s v="CAMION"/>
    <m/>
    <n v="7250"/>
    <n v="0"/>
    <m/>
  </r>
  <r>
    <x v="16"/>
    <n v="2612"/>
    <x v="21"/>
    <x v="0"/>
    <n v="2"/>
    <s v="CUA0057"/>
    <x v="0"/>
    <x v="1"/>
    <n v="4"/>
    <n v="9998"/>
    <n v="1615.6768"/>
    <n v="1763.8393013100438"/>
    <n v="19.66"/>
    <n v="3.5"/>
    <n v="2.99"/>
    <n v="16.16"/>
    <n v="52.62"/>
    <n v="41.5"/>
    <n v="17.641921397379914"/>
    <s v="CAMION"/>
    <m/>
    <n v="9998"/>
    <n v="0"/>
    <m/>
  </r>
  <r>
    <x v="16"/>
    <n v="2661"/>
    <x v="22"/>
    <x v="0"/>
    <n v="1"/>
    <s v="CUA0004"/>
    <x v="0"/>
    <x v="1"/>
    <n v="2"/>
    <n v="4574"/>
    <n v="746.01939999999991"/>
    <n v="814.43165938864604"/>
    <n v="19.809999999999999"/>
    <n v="3.5"/>
    <n v="2.99"/>
    <n v="16.309999999999999"/>
    <n v="51.52"/>
    <n v="40.86"/>
    <n v="17.805676855895193"/>
    <s v="CAMION"/>
    <m/>
    <n v="4574"/>
    <n v="0"/>
    <m/>
  </r>
  <r>
    <x v="16"/>
    <n v="2613"/>
    <x v="21"/>
    <x v="0"/>
    <n v="2"/>
    <s v="CUA0057"/>
    <x v="0"/>
    <x v="1"/>
    <n v="2"/>
    <n v="9184"/>
    <n v="1429.0303999999999"/>
    <n v="1560.0768558951966"/>
    <n v="19.059999999999999"/>
    <n v="3.5"/>
    <n v="2.99"/>
    <n v="15.559999999999999"/>
    <n v="52.13"/>
    <n v="39.81"/>
    <n v="16.986899563318776"/>
    <s v="CAMION"/>
    <m/>
    <n v="9184"/>
    <n v="0"/>
    <m/>
  </r>
  <r>
    <x v="16"/>
    <n v="2614"/>
    <x v="21"/>
    <x v="3"/>
    <n v="2"/>
    <s v="CUA0055"/>
    <x v="0"/>
    <x v="1"/>
    <n v="2"/>
    <n v="8256"/>
    <n v="1342.4256000000003"/>
    <n v="1465.5301310043669"/>
    <n v="19.760000000000002"/>
    <n v="3.5"/>
    <n v="2.99"/>
    <n v="16.260000000000002"/>
    <n v="50.96"/>
    <n v="40.29"/>
    <n v="17.751091703056769"/>
    <s v="CAMION"/>
    <m/>
    <n v="8256"/>
    <n v="0"/>
    <m/>
  </r>
  <r>
    <x v="16"/>
    <n v="2615"/>
    <x v="21"/>
    <x v="1"/>
    <n v="2"/>
    <s v="CUA0056"/>
    <x v="0"/>
    <x v="1"/>
    <n v="2"/>
    <n v="7396"/>
    <n v="1174.4848"/>
    <n v="1282.1886462882094"/>
    <n v="19.38"/>
    <n v="3.5"/>
    <n v="2.99"/>
    <n v="15.879999999999999"/>
    <n v="51.85"/>
    <n v="40.26"/>
    <n v="17.336244541484714"/>
    <s v="CAMION"/>
    <m/>
    <n v="7396"/>
    <n v="0"/>
    <m/>
  </r>
  <r>
    <x v="16"/>
    <n v="2616"/>
    <x v="21"/>
    <x v="1"/>
    <n v="2"/>
    <s v="CUA0056"/>
    <x v="0"/>
    <x v="1"/>
    <n v="5"/>
    <n v="6932"/>
    <n v="1130.6091999999999"/>
    <n v="1234.2895196506549"/>
    <n v="19.809999999999999"/>
    <n v="3.5"/>
    <n v="2.99"/>
    <n v="16.309999999999999"/>
    <n v="51.52"/>
    <n v="40.86"/>
    <n v="17.805676855895193"/>
    <s v="CAMION"/>
    <m/>
    <n v="6932"/>
    <n v="0"/>
    <m/>
  </r>
  <r>
    <x v="16"/>
    <n v="2594"/>
    <x v="21"/>
    <x v="1"/>
    <n v="2"/>
    <s v="CUA0056"/>
    <x v="0"/>
    <x v="1"/>
    <n v="5"/>
    <n v="9738"/>
    <n v="1423.6956"/>
    <n v="1554.2528384279476"/>
    <n v="18.12"/>
    <n v="3.5"/>
    <n v="2.99"/>
    <n v="14.620000000000001"/>
    <n v="53"/>
    <n v="38.549999999999997"/>
    <n v="15.960698689956333"/>
    <s v="CAMION"/>
    <m/>
    <n v="9738"/>
    <n v="0"/>
    <m/>
  </r>
  <r>
    <x v="16"/>
    <n v="2593"/>
    <x v="21"/>
    <x v="1"/>
    <n v="2"/>
    <s v="CUA0056"/>
    <x v="0"/>
    <x v="1"/>
    <n v="5"/>
    <n v="9118"/>
    <n v="1352.1993999999997"/>
    <n v="1476.2002183406114"/>
    <n v="18.329999999999998"/>
    <n v="3.5"/>
    <n v="2.99"/>
    <n v="14.829999999999998"/>
    <n v="52.38"/>
    <n v="40.6"/>
    <n v="16.189956331877728"/>
    <s v="CAMION"/>
    <m/>
    <n v="9118"/>
    <n v="0"/>
    <m/>
  </r>
  <r>
    <x v="16"/>
    <n v="2530"/>
    <x v="1"/>
    <x v="3"/>
    <n v="6"/>
    <s v="CUA0172"/>
    <x v="0"/>
    <x v="1"/>
    <n v="7"/>
    <n v="7142"/>
    <n v="1519.1034"/>
    <n v="1658.4098253275108"/>
    <n v="24.77"/>
    <n v="3.5"/>
    <n v="2.99"/>
    <n v="21.27"/>
    <n v="45.05"/>
    <n v="45.08"/>
    <n v="23.220524017467248"/>
    <s v="CAMION"/>
    <m/>
    <n v="7142"/>
    <n v="0"/>
    <m/>
  </r>
  <r>
    <x v="16"/>
    <n v="2149"/>
    <x v="12"/>
    <x v="4"/>
    <n v="2"/>
    <s v="CUA0072"/>
    <x v="1"/>
    <x v="1"/>
    <n v="7"/>
    <n v="2852"/>
    <n v="496.81840000000005"/>
    <n v="542.37816593886464"/>
    <n v="20.92"/>
    <n v="3.5"/>
    <n v="2.99"/>
    <n v="17.420000000000002"/>
    <n v="49.41"/>
    <n v="41.35"/>
    <n v="19.017467248908297"/>
    <s v="CARRO"/>
    <m/>
    <n v="2852"/>
    <n v="0"/>
    <m/>
  </r>
  <r>
    <x v="16"/>
    <n v="2148"/>
    <x v="20"/>
    <x v="4"/>
    <n v="2"/>
    <s v="CUA0034"/>
    <x v="1"/>
    <x v="1"/>
    <n v="5"/>
    <n v="2336"/>
    <n v="407.86560000000003"/>
    <n v="445.26812227074231"/>
    <n v="20.96"/>
    <n v="3.5"/>
    <n v="2.99"/>
    <n v="17.46"/>
    <n v="51.97"/>
    <n v="43.63"/>
    <n v="19.061135371179038"/>
    <s v="CARRO"/>
    <m/>
    <n v="2336"/>
    <n v="0"/>
    <m/>
  </r>
  <r>
    <x v="16"/>
    <n v="2597"/>
    <x v="21"/>
    <x v="0"/>
    <n v="2"/>
    <s v="CUA0057"/>
    <x v="0"/>
    <x v="1"/>
    <n v="3"/>
    <n v="8876"/>
    <n v="1698.8664000000001"/>
    <n v="1854.6576419213973"/>
    <n v="22.64"/>
    <n v="3.5"/>
    <n v="2.99"/>
    <n v="19.14"/>
    <n v="45.47"/>
    <n v="41.52"/>
    <n v="20.895196506550217"/>
    <s v="CAMION"/>
    <m/>
    <n v="8876"/>
    <n v="0"/>
    <m/>
  </r>
  <r>
    <x v="16"/>
    <n v="2529"/>
    <x v="6"/>
    <x v="2"/>
    <n v="6"/>
    <s v="CUA0186"/>
    <x v="0"/>
    <x v="1"/>
    <n v="7"/>
    <n v="3886"/>
    <n v="695.59399999999994"/>
    <n v="759.38209606986891"/>
    <n v="21.4"/>
    <n v="3.5"/>
    <n v="2.99"/>
    <n v="17.899999999999999"/>
    <n v="51.84"/>
    <n v="44.43"/>
    <n v="19.541484716157203"/>
    <s v="CARRO"/>
    <m/>
    <n v="3886"/>
    <n v="0"/>
    <m/>
  </r>
  <r>
    <x v="16"/>
    <n v="2595"/>
    <x v="21"/>
    <x v="1"/>
    <n v="2"/>
    <s v="CUA0056"/>
    <x v="0"/>
    <x v="1"/>
    <n v="3"/>
    <n v="8072"/>
    <n v="1435.2016000000001"/>
    <n v="1566.8139737991266"/>
    <n v="21.28"/>
    <n v="3.5"/>
    <n v="2.99"/>
    <n v="17.78"/>
    <n v="51.5"/>
    <n v="43.88"/>
    <n v="19.410480349344979"/>
    <s v="CAMION"/>
    <m/>
    <n v="8072"/>
    <n v="0"/>
    <m/>
  </r>
  <r>
    <x v="16"/>
    <n v="2086"/>
    <x v="19"/>
    <x v="1"/>
    <n v="2"/>
    <s v="CUA0065"/>
    <x v="1"/>
    <x v="1"/>
    <n v="7"/>
    <n v="6478"/>
    <n v="1157.6186"/>
    <n v="1263.7757641921398"/>
    <n v="21.37"/>
    <n v="3.5"/>
    <n v="2.99"/>
    <n v="17.87"/>
    <n v="51.52"/>
    <n v="44.04"/>
    <n v="19.508733624454148"/>
    <s v="CAMION"/>
    <m/>
    <n v="6478"/>
    <n v="0"/>
    <m/>
  </r>
  <r>
    <x v="16"/>
    <n v="2596"/>
    <x v="21"/>
    <x v="0"/>
    <n v="2"/>
    <s v="CUA0057"/>
    <x v="0"/>
    <x v="1"/>
    <n v="3"/>
    <n v="8484"/>
    <n v="1384.5888"/>
    <n v="1511.5598253275111"/>
    <n v="19.82"/>
    <n v="3.5"/>
    <n v="2.99"/>
    <n v="16.32"/>
    <n v="51.59"/>
    <n v="40.950000000000003"/>
    <n v="17.816593886462883"/>
    <s v="CAMION"/>
    <m/>
    <n v="8484"/>
    <n v="0"/>
    <m/>
  </r>
  <r>
    <x v="16"/>
    <n v="2751"/>
    <x v="20"/>
    <x v="4"/>
    <n v="2"/>
    <s v="CUA0034"/>
    <x v="1"/>
    <x v="1"/>
    <n v="6"/>
    <n v="6910"/>
    <n v="1180.2279999999998"/>
    <n v="1288.4585152838426"/>
    <n v="20.58"/>
    <n v="3.5"/>
    <n v="2.99"/>
    <n v="17.079999999999998"/>
    <n v="49.66"/>
    <n v="40.869999999999997"/>
    <n v="18.646288209606983"/>
    <s v="CAMION"/>
    <m/>
    <n v="6910"/>
    <n v="0"/>
    <m/>
  </r>
  <r>
    <x v="16"/>
    <n v="2150"/>
    <x v="20"/>
    <x v="4"/>
    <n v="2"/>
    <s v="CUA0034"/>
    <x v="1"/>
    <x v="1"/>
    <n v="1"/>
    <n v="2774"/>
    <n v="476.01840000000004"/>
    <n v="519.67074235807866"/>
    <n v="20.66"/>
    <n v="3.5"/>
    <n v="2.99"/>
    <n v="17.16"/>
    <n v="50.1"/>
    <n v="41.4"/>
    <n v="18.733624454148472"/>
    <s v="CARRO"/>
    <m/>
    <n v="2774"/>
    <n v="0"/>
    <m/>
  </r>
  <r>
    <x v="16"/>
    <n v="2599"/>
    <x v="21"/>
    <x v="0"/>
    <n v="2"/>
    <s v="CUA0057"/>
    <x v="0"/>
    <x v="1"/>
    <n v="1"/>
    <n v="7686"/>
    <n v="1222.8425999999999"/>
    <n v="1334.9810043668122"/>
    <n v="19.41"/>
    <n v="3.5"/>
    <n v="2.99"/>
    <n v="15.91"/>
    <n v="52.15"/>
    <n v="40.56"/>
    <n v="17.368995633187772"/>
    <s v="CAMION"/>
    <m/>
    <n v="7686"/>
    <n v="0"/>
    <m/>
  </r>
  <r>
    <x v="16"/>
    <n v="2598"/>
    <x v="21"/>
    <x v="0"/>
    <n v="2"/>
    <s v="CUA0057"/>
    <x v="0"/>
    <x v="1"/>
    <n v="1"/>
    <n v="9972"/>
    <n v="1557.6264000000001"/>
    <n v="1700.465502183406"/>
    <n v="19.12"/>
    <n v="3.5"/>
    <n v="2.99"/>
    <n v="15.620000000000001"/>
    <n v="52.21"/>
    <n v="49"/>
    <n v="17.05240174672489"/>
    <s v="CAMION"/>
    <m/>
    <n v="9972"/>
    <n v="0"/>
    <m/>
  </r>
  <r>
    <x v="16"/>
    <n v="2531"/>
    <x v="6"/>
    <x v="0"/>
    <n v="6"/>
    <s v="CUA0185"/>
    <x v="0"/>
    <x v="1"/>
    <n v="1"/>
    <n v="5414"/>
    <n v="865.15719999999999"/>
    <n v="944.49475982532749"/>
    <n v="19.48"/>
    <n v="3.5"/>
    <n v="2.99"/>
    <n v="15.98"/>
    <n v="52"/>
    <n v="40.58"/>
    <n v="17.445414847161572"/>
    <s v="CARRO"/>
    <m/>
    <n v="5414"/>
    <n v="0"/>
    <m/>
  </r>
  <r>
    <x v="16"/>
    <n v="2752"/>
    <x v="20"/>
    <x v="4"/>
    <n v="2"/>
    <s v="CUA0034"/>
    <x v="1"/>
    <x v="1"/>
    <n v="4"/>
    <n v="2730"/>
    <n v="446.35500000000008"/>
    <n v="487.28711790393021"/>
    <n v="19.850000000000001"/>
    <n v="3.5"/>
    <n v="2.99"/>
    <n v="16.350000000000001"/>
    <n v="53.16"/>
    <n v="42.38"/>
    <n v="17.849344978165941"/>
    <s v="CARRO"/>
    <m/>
    <n v="2730"/>
    <n v="0"/>
    <m/>
  </r>
  <r>
    <x v="16"/>
    <n v="2600"/>
    <x v="21"/>
    <x v="0"/>
    <n v="2"/>
    <s v="CUA0057"/>
    <x v="0"/>
    <x v="1"/>
    <n v="6"/>
    <n v="8636"/>
    <n v="1423.2128"/>
    <n v="1553.7257641921396"/>
    <n v="19.98"/>
    <n v="3.5"/>
    <n v="2.99"/>
    <n v="16.48"/>
    <n v="53.16"/>
    <n v="42.66"/>
    <n v="17.991266375545852"/>
    <s v="CAMION"/>
    <m/>
    <n v="8636"/>
    <n v="0"/>
    <m/>
  </r>
  <r>
    <x v="16"/>
    <n v="2532"/>
    <x v="6"/>
    <x v="2"/>
    <n v="6"/>
    <s v="CUA0186"/>
    <x v="0"/>
    <x v="1"/>
    <n v="6"/>
    <n v="8454"/>
    <n v="1391.5283999999999"/>
    <n v="1519.135807860262"/>
    <n v="19.96"/>
    <n v="3.5"/>
    <n v="2.99"/>
    <n v="16.46"/>
    <n v="53.18"/>
    <n v="42.64"/>
    <n v="17.969432314410479"/>
    <s v="CAMION"/>
    <m/>
    <n v="8454"/>
    <n v="0"/>
    <m/>
  </r>
  <r>
    <x v="16"/>
    <n v="2702"/>
    <x v="23"/>
    <x v="4"/>
    <n v="2"/>
    <s v="CUA0059"/>
    <x v="0"/>
    <x v="1"/>
    <n v="2"/>
    <n v="8762"/>
    <n v="1478.1494"/>
    <n v="1613.7002183406114"/>
    <n v="20.37"/>
    <n v="3.5"/>
    <n v="2.99"/>
    <n v="16.87"/>
    <n v="52.68"/>
    <n v="43.05"/>
    <n v="18.41703056768559"/>
    <s v="CAMION"/>
    <m/>
    <n v="8762"/>
    <n v="0"/>
    <m/>
  </r>
  <r>
    <x v="16"/>
    <n v="2701"/>
    <x v="23"/>
    <x v="4"/>
    <n v="2"/>
    <s v="CUA0059"/>
    <x v="0"/>
    <x v="1"/>
    <n v="4"/>
    <n v="9360"/>
    <n v="1490.1120000000001"/>
    <n v="1626.759825327511"/>
    <n v="19.420000000000002"/>
    <n v="3.5"/>
    <n v="2.99"/>
    <n v="15.920000000000002"/>
    <n v="53.46"/>
    <n v="41.73"/>
    <n v="17.379912663755459"/>
    <s v="CAMION"/>
    <m/>
    <n v="9360"/>
    <n v="0"/>
    <m/>
  </r>
  <r>
    <x v="16"/>
    <n v="2535"/>
    <x v="6"/>
    <x v="2"/>
    <n v="6"/>
    <s v="CUA0186"/>
    <x v="0"/>
    <x v="1"/>
    <n v="2"/>
    <n v="3624"/>
    <n v="605.93280000000004"/>
    <n v="661.49868995633176"/>
    <n v="20.22"/>
    <n v="3.5"/>
    <n v="2.99"/>
    <n v="16.72"/>
    <n v="52.86"/>
    <n v="42.89"/>
    <n v="18.253275109170303"/>
    <s v="CAMION"/>
    <m/>
    <n v="3624"/>
    <n v="0"/>
    <m/>
  </r>
  <r>
    <x v="16"/>
    <n v="2534"/>
    <x v="6"/>
    <x v="2"/>
    <n v="6"/>
    <s v="CUA0186"/>
    <x v="0"/>
    <x v="1"/>
    <n v="2"/>
    <n v="5052"/>
    <n v="955.33320000000003"/>
    <n v="1042.9401746724889"/>
    <n v="22.41"/>
    <n v="3.5"/>
    <n v="2.99"/>
    <n v="18.91"/>
    <n v="50.61"/>
    <n v="45.37"/>
    <n v="20.644104803493448"/>
    <s v="CARRO"/>
    <m/>
    <n v="5052"/>
    <n v="0"/>
    <m/>
  </r>
  <r>
    <x v="16"/>
    <n v="2087"/>
    <x v="19"/>
    <x v="1"/>
    <n v="2"/>
    <s v="CUA0065"/>
    <x v="1"/>
    <x v="1"/>
    <n v="4"/>
    <n v="7362"/>
    <n v="1126.386"/>
    <n v="1229.67903930131"/>
    <n v="18.8"/>
    <n v="3.5"/>
    <n v="2.99"/>
    <n v="15.3"/>
    <n v="53.97"/>
    <n v="40.83"/>
    <n v="16.703056768558952"/>
    <s v="CAMION"/>
    <m/>
    <n v="7362"/>
    <n v="0"/>
    <m/>
  </r>
  <r>
    <x v="16"/>
    <n v="2533"/>
    <x v="6"/>
    <x v="2"/>
    <n v="6"/>
    <s v="CUA0186"/>
    <x v="0"/>
    <x v="1"/>
    <n v="4"/>
    <n v="4570"/>
    <n v="835.39600000000007"/>
    <n v="912.00436681222709"/>
    <n v="21.78"/>
    <n v="3.5"/>
    <n v="2.99"/>
    <n v="18.28"/>
    <n v="51.33"/>
    <n v="44.75"/>
    <n v="19.956331877729259"/>
    <s v="CARRO"/>
    <m/>
    <n v="4570"/>
    <n v="0"/>
    <m/>
  </r>
  <r>
    <x v="16"/>
    <n v="2088"/>
    <x v="19"/>
    <x v="1"/>
    <n v="2"/>
    <s v="CUA0065"/>
    <x v="1"/>
    <x v="1"/>
    <n v="7"/>
    <n v="6968"/>
    <n v="1011.7536"/>
    <n v="1104.5344978165938"/>
    <n v="18.02"/>
    <n v="3.5"/>
    <n v="2.99"/>
    <n v="14.52"/>
    <n v="55.53"/>
    <n v="40.53"/>
    <n v="15.851528384279474"/>
    <s v="CAMION"/>
    <m/>
    <n v="6968"/>
    <n v="0"/>
    <m/>
  </r>
  <r>
    <x v="16"/>
    <n v="2753"/>
    <x v="20"/>
    <x v="4"/>
    <n v="2"/>
    <s v="CUA0034"/>
    <x v="1"/>
    <x v="1"/>
    <n v="2"/>
    <n v="7928"/>
    <n v="1339.8319999999999"/>
    <n v="1462.6986899563317"/>
    <n v="20.399999999999999"/>
    <n v="3.5"/>
    <n v="2.99"/>
    <n v="16.899999999999999"/>
    <n v="52.91"/>
    <n v="43.31"/>
    <n v="18.449781659388645"/>
    <s v="CAMION"/>
    <m/>
    <n v="7928"/>
    <n v="0"/>
    <m/>
  </r>
  <r>
    <x v="16"/>
    <n v="2754"/>
    <x v="12"/>
    <x v="4"/>
    <n v="2"/>
    <s v="CUA0072"/>
    <x v="1"/>
    <x v="1"/>
    <n v="2"/>
    <n v="3156"/>
    <n v="541.56960000000004"/>
    <n v="591.23318777292582"/>
    <n v="20.66"/>
    <n v="3.5"/>
    <n v="2.99"/>
    <n v="17.16"/>
    <n v="51.89"/>
    <n v="42.95"/>
    <n v="18.733624454148472"/>
    <s v="CARRO"/>
    <m/>
    <n v="3156"/>
    <n v="0"/>
    <m/>
  </r>
  <r>
    <x v="16"/>
    <n v="2755"/>
    <x v="20"/>
    <x v="4"/>
    <n v="2"/>
    <s v="CUA0034"/>
    <x v="1"/>
    <x v="1"/>
    <n v="7"/>
    <n v="7570"/>
    <n v="1233.9100000000001"/>
    <n v="1347.0633187772924"/>
    <n v="19.8"/>
    <n v="3.5"/>
    <n v="2.99"/>
    <n v="16.3"/>
    <n v="53.78"/>
    <n v="42.85"/>
    <n v="17.79475982532751"/>
    <s v="CAMION"/>
    <m/>
    <n v="7570"/>
    <n v="0"/>
    <m/>
  </r>
  <r>
    <x v="16"/>
    <n v="2089"/>
    <x v="19"/>
    <x v="1"/>
    <n v="2"/>
    <s v="CUA0065"/>
    <x v="1"/>
    <x v="1"/>
    <n v="7"/>
    <n v="4074"/>
    <n v="653.87700000000007"/>
    <n v="713.83951965065512"/>
    <n v="19.55"/>
    <n v="3.5"/>
    <n v="2.99"/>
    <n v="16.05"/>
    <n v="54.51"/>
    <n v="42.97"/>
    <n v="17.521834061135372"/>
    <s v="CAMION"/>
    <m/>
    <n v="4074"/>
    <n v="0"/>
    <m/>
  </r>
  <r>
    <x v="16"/>
    <n v="2617"/>
    <x v="22"/>
    <x v="1"/>
    <n v="1"/>
    <s v="CUA0003"/>
    <x v="0"/>
    <x v="1"/>
    <n v="5"/>
    <n v="9616"/>
    <n v="1627.9888000000001"/>
    <n v="1777.2803493449783"/>
    <n v="20.43"/>
    <n v="3.5"/>
    <n v="2.99"/>
    <n v="16.93"/>
    <n v="51.98"/>
    <n v="42.55"/>
    <n v="18.482532751091703"/>
    <s v="CAMION"/>
    <m/>
    <n v="9616"/>
    <n v="0"/>
    <m/>
  </r>
  <r>
    <x v="16"/>
    <n v="2618"/>
    <x v="22"/>
    <x v="1"/>
    <n v="1"/>
    <s v="CUA0003"/>
    <x v="0"/>
    <x v="1"/>
    <n v="5"/>
    <n v="9926"/>
    <n v="1621.9084"/>
    <n v="1770.6423580786025"/>
    <n v="19.84"/>
    <n v="3.5"/>
    <n v="2.99"/>
    <n v="16.34"/>
    <n v="53.62"/>
    <n v="42.79"/>
    <n v="17.838427947598252"/>
    <s v="CAMION"/>
    <m/>
    <n v="9926"/>
    <n v="0"/>
    <m/>
  </r>
  <r>
    <x v="16"/>
    <n v="2090"/>
    <x v="19"/>
    <x v="1"/>
    <n v="2"/>
    <s v="CUA0065"/>
    <x v="1"/>
    <x v="1"/>
    <n v="5"/>
    <n v="4830"/>
    <n v="773.76599999999996"/>
    <n v="844.72270742358069"/>
    <n v="19.52"/>
    <n v="3.5"/>
    <n v="2.99"/>
    <n v="16.02"/>
    <n v="53.34"/>
    <n v="41.83"/>
    <n v="17.489082969432314"/>
    <s v="CAMION"/>
    <m/>
    <n v="4830"/>
    <n v="0"/>
    <m/>
  </r>
  <r>
    <x v="16"/>
    <n v="2662"/>
    <x v="24"/>
    <x v="0"/>
    <n v="3"/>
    <s v="CUA0092"/>
    <x v="0"/>
    <x v="1"/>
    <n v="5"/>
    <n v="2944"/>
    <n v="450.72640000000001"/>
    <n v="492.05938864628814"/>
    <n v="18.809999999999999"/>
    <n v="3.5"/>
    <n v="2.99"/>
    <n v="15.309999999999999"/>
    <n v="54"/>
    <n v="40.89"/>
    <n v="16.713973799126634"/>
    <s v="CAMION"/>
    <m/>
    <n v="2944"/>
    <n v="0"/>
    <m/>
  </r>
  <r>
    <x v="16"/>
    <n v="2662"/>
    <x v="24"/>
    <x v="0"/>
    <n v="3"/>
    <s v="CUA0092"/>
    <x v="0"/>
    <x v="1"/>
    <n v="3"/>
    <n v="5034"/>
    <n v="770.70539999999994"/>
    <n v="841.38144104803473"/>
    <n v="18.809999999999999"/>
    <n v="3.5"/>
    <n v="2.99"/>
    <n v="15.309999999999999"/>
    <n v="54"/>
    <n v="40.89"/>
    <n v="16.713973799126634"/>
    <s v="CAMION"/>
    <m/>
    <n v="5034"/>
    <n v="0"/>
    <m/>
  </r>
  <r>
    <x v="16"/>
    <n v="2619"/>
    <x v="22"/>
    <x v="1"/>
    <n v="1"/>
    <s v="CUA0003"/>
    <x v="0"/>
    <x v="1"/>
    <n v="3"/>
    <n v="9452"/>
    <n v="1591.7167999999999"/>
    <n v="1737.6820960698687"/>
    <n v="20.34"/>
    <n v="3.5"/>
    <n v="2.99"/>
    <n v="16.84"/>
    <n v="53.01"/>
    <n v="43.29"/>
    <n v="18.384279475982531"/>
    <s v="CAMION"/>
    <m/>
    <n v="9452"/>
    <n v="0"/>
    <m/>
  </r>
  <r>
    <x v="16"/>
    <n v="2663"/>
    <x v="24"/>
    <x v="0"/>
    <n v="3"/>
    <s v="CUA0092"/>
    <x v="0"/>
    <x v="1"/>
    <n v="3"/>
    <n v="7334"/>
    <n v="1046.5617999999999"/>
    <n v="1142.5347161572051"/>
    <n v="17.77"/>
    <n v="3.5"/>
    <n v="2.99"/>
    <n v="14.27"/>
    <n v="56.21"/>
    <n v="40.58"/>
    <n v="15.578602620087334"/>
    <s v="CAMION"/>
    <m/>
    <n v="7334"/>
    <n v="0"/>
    <m/>
  </r>
  <r>
    <x v="16"/>
    <n v="2664"/>
    <x v="24"/>
    <x v="0"/>
    <n v="3"/>
    <s v="CUA0092"/>
    <x v="0"/>
    <x v="1"/>
    <n v="1"/>
    <n v="6512"/>
    <n v="921.44799999999987"/>
    <n v="1005.9475982532749"/>
    <n v="17.649999999999999"/>
    <n v="3.5"/>
    <n v="2.99"/>
    <n v="14.149999999999999"/>
    <n v="56.38"/>
    <n v="40.46"/>
    <n v="15.447598253275107"/>
    <s v="CAMION"/>
    <m/>
    <n v="6512"/>
    <n v="0"/>
    <m/>
  </r>
  <r>
    <x v="16"/>
    <n v="2621"/>
    <x v="22"/>
    <x v="1"/>
    <n v="1"/>
    <s v="CUA0003"/>
    <x v="0"/>
    <x v="1"/>
    <n v="3"/>
    <n v="6780"/>
    <n v="1036.662"/>
    <n v="1131.7270742358078"/>
    <n v="18.79"/>
    <n v="3.5"/>
    <n v="2.99"/>
    <n v="15.29"/>
    <n v="54.44"/>
    <n v="41.23"/>
    <n v="16.692139737991265"/>
    <s v="CAMION"/>
    <m/>
    <n v="6780"/>
    <n v="0"/>
    <m/>
  </r>
  <r>
    <x v="16"/>
    <n v="2623"/>
    <x v="22"/>
    <x v="0"/>
    <n v="1"/>
    <s v="CUA0004"/>
    <x v="0"/>
    <x v="1"/>
    <n v="1"/>
    <n v="8970"/>
    <n v="1323.075"/>
    <n v="1444.4050218340612"/>
    <n v="18.25"/>
    <n v="3.5"/>
    <n v="2.99"/>
    <n v="14.75"/>
    <n v="53.52"/>
    <n v="39.270000000000003"/>
    <n v="16.102620087336245"/>
    <s v="CAMION"/>
    <m/>
    <n v="8970"/>
    <n v="0"/>
    <m/>
  </r>
  <r>
    <x v="16"/>
    <n v="2622"/>
    <x v="22"/>
    <x v="1"/>
    <n v="1"/>
    <s v="CUA0003"/>
    <x v="0"/>
    <x v="1"/>
    <n v="7"/>
    <n v="6276"/>
    <n v="955.83479999999997"/>
    <n v="1043.4877729257641"/>
    <n v="18.73"/>
    <n v="3.5"/>
    <n v="2.99"/>
    <n v="15.23"/>
    <n v="53.23"/>
    <n v="40.04"/>
    <n v="16.626637554585152"/>
    <s v="CAMION"/>
    <m/>
    <n v="6276"/>
    <n v="0"/>
    <m/>
  </r>
  <r>
    <x v="16"/>
    <n v="2622"/>
    <x v="22"/>
    <x v="1"/>
    <n v="1"/>
    <s v="CUA0003"/>
    <x v="0"/>
    <x v="1"/>
    <n v="1"/>
    <n v="3140"/>
    <n v="478.22200000000004"/>
    <n v="522.07641921397374"/>
    <n v="18.73"/>
    <n v="3.5"/>
    <n v="2.99"/>
    <n v="15.23"/>
    <n v="53.23"/>
    <n v="40.04"/>
    <n v="16.626637554585152"/>
    <s v="CAMION"/>
    <m/>
    <n v="3140"/>
    <n v="0"/>
    <m/>
  </r>
  <r>
    <x v="16"/>
    <n v="2620"/>
    <x v="22"/>
    <x v="1"/>
    <n v="1"/>
    <s v="CUA0003"/>
    <x v="0"/>
    <x v="1"/>
    <n v="1"/>
    <n v="10124"/>
    <n v="1554.0340000000003"/>
    <n v="1696.5436681222707"/>
    <n v="18.850000000000001"/>
    <n v="3.5"/>
    <n v="2.99"/>
    <n v="15.350000000000001"/>
    <n v="52.99"/>
    <n v="40.1"/>
    <n v="16.757641921397379"/>
    <s v="CAMION"/>
    <m/>
    <n v="10124"/>
    <n v="0"/>
    <m/>
  </r>
  <r>
    <x v="17"/>
    <n v="2666"/>
    <x v="24"/>
    <x v="0"/>
    <n v="3"/>
    <s v="CUA0092"/>
    <x v="0"/>
    <x v="1"/>
    <n v="6"/>
    <n v="7302"/>
    <n v="1028.8517999999999"/>
    <n v="1123.2006550218339"/>
    <n v="17.59"/>
    <n v="3.5"/>
    <n v="2.99"/>
    <n v="14.09"/>
    <n v="53.75"/>
    <n v="38.03"/>
    <n v="15.382096069868995"/>
    <s v="CAMION"/>
    <m/>
    <n v="7302"/>
    <n v="0"/>
    <m/>
  </r>
  <r>
    <x v="17"/>
    <n v="2625"/>
    <x v="22"/>
    <x v="0"/>
    <n v="1"/>
    <s v="CUA0004"/>
    <x v="0"/>
    <x v="1"/>
    <n v="6"/>
    <n v="4928"/>
    <n v="771.72479999999996"/>
    <n v="842.49432314410467"/>
    <n v="19.16"/>
    <n v="3.5"/>
    <n v="2.99"/>
    <n v="15.66"/>
    <n v="52.88"/>
    <n v="40.659999999999997"/>
    <n v="17.096069868995631"/>
    <s v="CAMION"/>
    <m/>
    <n v="4928"/>
    <n v="0"/>
    <m/>
  </r>
  <r>
    <x v="17"/>
    <n v="2665"/>
    <x v="24"/>
    <x v="0"/>
    <n v="3"/>
    <s v="CUA0092"/>
    <x v="0"/>
    <x v="1"/>
    <n v="6"/>
    <n v="8096"/>
    <n v="1136.6784"/>
    <n v="1240.9152838427947"/>
    <n v="17.54"/>
    <n v="3.5"/>
    <n v="2.99"/>
    <n v="14.04"/>
    <n v="55.32"/>
    <n v="39.26"/>
    <n v="15.327510917030565"/>
    <s v="CAMION"/>
    <m/>
    <n v="8096"/>
    <n v="0"/>
    <m/>
  </r>
  <r>
    <x v="17"/>
    <n v="2624"/>
    <x v="22"/>
    <x v="0"/>
    <n v="1"/>
    <s v="CUA0004"/>
    <x v="0"/>
    <x v="1"/>
    <n v="6"/>
    <n v="8244"/>
    <n v="1241.5463999999999"/>
    <n v="1355.4"/>
    <n v="18.559999999999999"/>
    <n v="3.5"/>
    <n v="2.99"/>
    <n v="15.059999999999999"/>
    <n v="52.25"/>
    <n v="38.86"/>
    <n v="16.441048034934497"/>
    <s v="CAMION"/>
    <m/>
    <n v="8244"/>
    <n v="0"/>
    <m/>
  </r>
  <r>
    <x v="17"/>
    <n v="2704"/>
    <x v="23"/>
    <x v="1"/>
    <n v="2"/>
    <s v="CUA0061"/>
    <x v="0"/>
    <x v="1"/>
    <n v="4"/>
    <n v="9852"/>
    <n v="1549.7195999999999"/>
    <n v="1691.8336244541483"/>
    <n v="19.23"/>
    <n v="3.5"/>
    <n v="2.99"/>
    <n v="15.73"/>
    <n v="52.52"/>
    <n v="40.51"/>
    <n v="17.172489082969431"/>
    <s v="CAMION"/>
    <m/>
    <n v="9852"/>
    <n v="0"/>
    <m/>
  </r>
  <r>
    <x v="17"/>
    <n v="2536"/>
    <x v="1"/>
    <x v="0"/>
    <n v="6"/>
    <s v="CUA0174"/>
    <x v="0"/>
    <x v="1"/>
    <n v="4"/>
    <n v="5074"/>
    <n v="788.49959999999987"/>
    <n v="860.80742358078578"/>
    <n v="19.04"/>
    <n v="3.5"/>
    <n v="2.99"/>
    <n v="15.54"/>
    <n v="52.82"/>
    <n v="40.369999999999997"/>
    <n v="16.965065502183403"/>
    <s v="CARRO"/>
    <m/>
    <n v="5074"/>
    <n v="0"/>
    <m/>
  </r>
  <r>
    <x v="17"/>
    <n v="2703"/>
    <x v="23"/>
    <x v="1"/>
    <n v="2"/>
    <s v="CUA0061"/>
    <x v="0"/>
    <x v="1"/>
    <n v="4"/>
    <n v="9218"/>
    <n v="1352.2806000000003"/>
    <n v="1476.2888646288211"/>
    <n v="18.170000000000002"/>
    <n v="3.5"/>
    <n v="2.99"/>
    <n v="14.670000000000002"/>
    <n v="53.02"/>
    <n v="40.81"/>
    <n v="16.015283842794762"/>
    <s v="CAMION"/>
    <m/>
    <n v="9218"/>
    <n v="0"/>
    <m/>
  </r>
  <r>
    <x v="17"/>
    <n v="2538"/>
    <x v="1"/>
    <x v="0"/>
    <n v="6"/>
    <s v="CUA0174"/>
    <x v="0"/>
    <x v="1"/>
    <n v="5"/>
    <n v="5622"/>
    <n v="893.89799999999991"/>
    <n v="975.87117903930118"/>
    <n v="19.399999999999999"/>
    <n v="3.5"/>
    <n v="2.99"/>
    <n v="15.899999999999999"/>
    <n v="52"/>
    <n v="40.42"/>
    <n v="17.358078602620086"/>
    <s v="CARRO"/>
    <m/>
    <n v="5622"/>
    <n v="0"/>
    <m/>
  </r>
  <r>
    <x v="17"/>
    <n v="2537"/>
    <x v="1"/>
    <x v="0"/>
    <n v="6"/>
    <s v="CUA0174"/>
    <x v="0"/>
    <x v="1"/>
    <n v="4"/>
    <n v="5222"/>
    <n v="901.83940000000007"/>
    <n v="984.54082969432307"/>
    <n v="20.77"/>
    <n v="3.5"/>
    <n v="2.99"/>
    <n v="17.27"/>
    <n v="52.65"/>
    <n v="43.87"/>
    <n v="18.85371179039301"/>
    <s v="CARRO"/>
    <m/>
    <n v="5222"/>
    <n v="0"/>
    <m/>
  </r>
  <r>
    <x v="17"/>
    <n v="2705"/>
    <x v="23"/>
    <x v="3"/>
    <n v="2"/>
    <s v="CUA0060"/>
    <x v="0"/>
    <x v="1"/>
    <n v="5"/>
    <n v="8714"/>
    <n v="1490.0940000000003"/>
    <n v="1626.7401746724893"/>
    <n v="20.6"/>
    <n v="3.5"/>
    <n v="2.99"/>
    <n v="17.100000000000001"/>
    <n v="52.27"/>
    <n v="43.27"/>
    <n v="18.668122270742359"/>
    <s v="CAMION"/>
    <m/>
    <n v="8714"/>
    <n v="0"/>
    <m/>
  </r>
  <r>
    <x v="17"/>
    <n v="2540"/>
    <x v="1"/>
    <x v="3"/>
    <n v="6"/>
    <s v="CUA0172"/>
    <x v="0"/>
    <x v="1"/>
    <n v="8"/>
    <n v="4430"/>
    <n v="708.8"/>
    <n v="773.79912663755442"/>
    <n v="19.5"/>
    <n v="3.5"/>
    <n v="2.99"/>
    <n v="16"/>
    <n v="52.46"/>
    <n v="41.02"/>
    <n v="17.467248908296941"/>
    <s v="CARRO"/>
    <m/>
    <n v="4430"/>
    <n v="0"/>
    <m/>
  </r>
  <r>
    <x v="17"/>
    <n v="2539"/>
    <x v="1"/>
    <x v="3"/>
    <n v="6"/>
    <s v="CUA0172"/>
    <x v="0"/>
    <x v="1"/>
    <n v="8"/>
    <n v="4432"/>
    <n v="712.66559999999993"/>
    <n v="778.01921397379886"/>
    <n v="19.579999999999998"/>
    <n v="3.5"/>
    <n v="2.99"/>
    <n v="16.079999999999998"/>
    <n v="52.19"/>
    <n v="40.96"/>
    <n v="17.554585152838424"/>
    <s v="CARRO"/>
    <m/>
    <n v="4432"/>
    <n v="0"/>
    <m/>
  </r>
  <r>
    <x v="17"/>
    <n v="2708"/>
    <x v="23"/>
    <x v="4"/>
    <n v="2"/>
    <s v="CUA0059"/>
    <x v="0"/>
    <x v="1"/>
    <n v="8"/>
    <n v="9826"/>
    <n v="1740.1846000000003"/>
    <n v="1899.7648471615719"/>
    <n v="21.21"/>
    <n v="3.5"/>
    <n v="2.99"/>
    <n v="17.71"/>
    <n v="51.26"/>
    <n v="43.52"/>
    <n v="19.334061135371179"/>
    <s v="CAMION"/>
    <m/>
    <n v="9826"/>
    <n v="0"/>
    <m/>
  </r>
  <r>
    <x v="17"/>
    <n v="2706"/>
    <x v="23"/>
    <x v="3"/>
    <n v="2"/>
    <s v="CUA0060"/>
    <x v="0"/>
    <x v="1"/>
    <n v="5"/>
    <n v="8766"/>
    <n v="1548.9521999999999"/>
    <n v="1690.9958515283843"/>
    <n v="21.17"/>
    <n v="3.5"/>
    <n v="2.99"/>
    <n v="17.670000000000002"/>
    <n v="51.35"/>
    <n v="43.51"/>
    <n v="19.290393013100438"/>
    <s v="CAMION"/>
    <m/>
    <n v="8766"/>
    <n v="0"/>
    <m/>
  </r>
  <r>
    <x v="17"/>
    <n v="2707"/>
    <x v="23"/>
    <x v="3"/>
    <n v="2"/>
    <s v="CUA0060"/>
    <x v="0"/>
    <x v="1"/>
    <n v="8"/>
    <n v="10216"/>
    <n v="1650.9056"/>
    <n v="1802.2986899563321"/>
    <n v="19.66"/>
    <n v="3.5"/>
    <n v="2.99"/>
    <n v="16.16"/>
    <n v="51.82"/>
    <n v="40.799999999999997"/>
    <n v="17.641921397379914"/>
    <s v="CAMION"/>
    <m/>
    <n v="10216"/>
    <n v="0"/>
    <m/>
  </r>
  <r>
    <x v="17"/>
    <n v="2627"/>
    <x v="22"/>
    <x v="0"/>
    <n v="1"/>
    <s v="CUA0004"/>
    <x v="0"/>
    <x v="1"/>
    <n v="1"/>
    <n v="8074"/>
    <n v="1306.3732"/>
    <n v="1426.171615720524"/>
    <n v="19.68"/>
    <n v="3.5"/>
    <n v="2.99"/>
    <n v="16.18"/>
    <n v="51.89"/>
    <n v="40.9"/>
    <n v="17.663755458515283"/>
    <s v="CAMION"/>
    <m/>
    <n v="8074"/>
    <n v="0"/>
    <m/>
  </r>
  <r>
    <x v="17"/>
    <n v="2709"/>
    <x v="23"/>
    <x v="3"/>
    <n v="2"/>
    <s v="CUA0060"/>
    <x v="0"/>
    <x v="1"/>
    <n v="1"/>
    <n v="7874"/>
    <n v="1415.7451999999998"/>
    <n v="1545.5733624454149"/>
    <n v="21.48"/>
    <n v="3.5"/>
    <n v="2.99"/>
    <n v="17.98"/>
    <n v="49.71"/>
    <n v="43.43"/>
    <n v="19.62882096069869"/>
    <s v="CAMION"/>
    <m/>
    <n v="7874"/>
    <n v="0"/>
    <m/>
  </r>
  <r>
    <x v="17"/>
    <n v="2628"/>
    <x v="22"/>
    <x v="0"/>
    <n v="1"/>
    <s v="CUA0004"/>
    <x v="0"/>
    <x v="1"/>
    <n v="1"/>
    <n v="9250"/>
    <n v="1736.2249999999999"/>
    <n v="1895.4421397379913"/>
    <n v="22.27"/>
    <n v="3.5"/>
    <n v="2.99"/>
    <n v="18.77"/>
    <n v="49.59"/>
    <n v="44.17"/>
    <n v="20.491266375545852"/>
    <s v="CAMION"/>
    <m/>
    <n v="9250"/>
    <n v="0"/>
    <m/>
  </r>
  <r>
    <x v="17"/>
    <n v="2629"/>
    <x v="22"/>
    <x v="0"/>
    <n v="1"/>
    <s v="CUA0004"/>
    <x v="0"/>
    <x v="1"/>
    <n v="3"/>
    <n v="8582"/>
    <n v="1606.5503999999999"/>
    <n v="1753.8759825327509"/>
    <n v="22.22"/>
    <n v="3.5"/>
    <n v="2.99"/>
    <n v="18.72"/>
    <n v="49.45"/>
    <n v="43.96"/>
    <n v="20.436681222707421"/>
    <s v="CAMION"/>
    <m/>
    <n v="8582"/>
    <n v="0"/>
    <m/>
  </r>
  <r>
    <x v="18"/>
    <n v="2710"/>
    <x v="25"/>
    <x v="1"/>
    <n v="1"/>
    <s v="CUA0028"/>
    <x v="0"/>
    <x v="2"/>
    <n v="1"/>
    <n v="7966"/>
    <n v="1079.3929999999998"/>
    <n v="1178.3766375545849"/>
    <n v="17.989999999999998"/>
    <n v="4.4400000000000004"/>
    <n v="3.91"/>
    <n v="13.549999999999997"/>
    <n v="53.1"/>
    <n v="38.36"/>
    <n v="14.792576419213971"/>
    <s v="CAMION"/>
    <m/>
    <n v="7966"/>
    <n v="0"/>
    <m/>
  </r>
  <r>
    <x v="18"/>
    <n v="2711"/>
    <x v="25"/>
    <x v="1"/>
    <n v="1"/>
    <s v="CUA0028"/>
    <x v="0"/>
    <x v="2"/>
    <n v="1"/>
    <n v="8796"/>
    <n v="1134.684"/>
    <n v="1238.7379912663753"/>
    <n v="17.34"/>
    <n v="4.4400000000000004"/>
    <n v="3.91"/>
    <n v="12.899999999999999"/>
    <n v="53.1"/>
    <n v="36.979999999999997"/>
    <n v="14.082969432314409"/>
    <s v="CAMION"/>
    <m/>
    <n v="8796"/>
    <n v="0"/>
    <m/>
  </r>
  <r>
    <x v="18"/>
    <n v="2541"/>
    <x v="1"/>
    <x v="3"/>
    <n v="6"/>
    <s v="CUA0172"/>
    <x v="0"/>
    <x v="1"/>
    <n v="3"/>
    <n v="4376"/>
    <n v="793.36879999999985"/>
    <n v="866.12314410480337"/>
    <n v="22.57"/>
    <n v="4.4400000000000004"/>
    <n v="3.91"/>
    <n v="18.13"/>
    <n v="47.45"/>
    <n v="42.94"/>
    <n v="19.792576419213972"/>
    <s v="CARRO"/>
    <m/>
    <n v="4376"/>
    <n v="0"/>
    <m/>
  </r>
  <r>
    <x v="18"/>
    <n v="2713"/>
    <x v="25"/>
    <x v="1"/>
    <n v="1"/>
    <s v="CUA0028"/>
    <x v="0"/>
    <x v="2"/>
    <n v="1"/>
    <n v="7838"/>
    <n v="1181.1866"/>
    <n v="1289.5050218340612"/>
    <n v="19.510000000000002"/>
    <n v="4.4400000000000004"/>
    <n v="3.91"/>
    <n v="15.07"/>
    <n v="50.99"/>
    <n v="39.81"/>
    <n v="16.451965065502183"/>
    <s v="CAMION"/>
    <m/>
    <n v="7838"/>
    <n v="0"/>
    <m/>
  </r>
  <r>
    <x v="18"/>
    <n v="2714"/>
    <x v="25"/>
    <x v="1"/>
    <n v="1"/>
    <s v="CUA0028"/>
    <x v="0"/>
    <x v="2"/>
    <n v="2"/>
    <n v="8512"/>
    <n v="1193.3824"/>
    <n v="1302.8192139737992"/>
    <n v="18.46"/>
    <n v="4.4400000000000004"/>
    <n v="3.91"/>
    <n v="14.02"/>
    <n v="50.77"/>
    <n v="37.49"/>
    <n v="15.305676855895195"/>
    <s v="CAMION"/>
    <m/>
    <n v="8512"/>
    <n v="0"/>
    <m/>
  </r>
  <r>
    <x v="18"/>
    <n v="2712"/>
    <x v="25"/>
    <x v="1"/>
    <n v="1"/>
    <s v="CUA0028"/>
    <x v="0"/>
    <x v="2"/>
    <n v="2"/>
    <n v="9008"/>
    <n v="1120.5951999999997"/>
    <n v="1223.3572052401744"/>
    <n v="16.88"/>
    <n v="4.4400000000000004"/>
    <n v="3.91"/>
    <n v="12.439999999999998"/>
    <n v="54.65"/>
    <n v="37.22"/>
    <n v="13.580786026200871"/>
    <s v="CAMION"/>
    <m/>
    <n v="9008"/>
    <n v="0"/>
    <m/>
  </r>
  <r>
    <x v="18"/>
    <n v="2542"/>
    <x v="1"/>
    <x v="3"/>
    <n v="6"/>
    <s v="CUA0172"/>
    <x v="0"/>
    <x v="1"/>
    <n v="3"/>
    <n v="4038"/>
    <n v="782.16059999999982"/>
    <n v="853.88711790392995"/>
    <n v="23.81"/>
    <n v="4.4400000000000004"/>
    <n v="3.91"/>
    <n v="19.369999999999997"/>
    <n v="47.63"/>
    <n v="45.47"/>
    <n v="21.146288209606983"/>
    <s v="CARRO"/>
    <m/>
    <n v="4038"/>
    <n v="0"/>
    <m/>
  </r>
  <r>
    <x v="18"/>
    <n v="2756"/>
    <x v="20"/>
    <x v="4"/>
    <n v="2"/>
    <s v="CUA0034"/>
    <x v="1"/>
    <x v="1"/>
    <n v="3"/>
    <n v="2878"/>
    <n v="437.74379999999991"/>
    <n v="477.88624454148464"/>
    <n v="19.649999999999999"/>
    <n v="4.4400000000000004"/>
    <n v="3.91"/>
    <n v="15.209999999999997"/>
    <n v="51.97"/>
    <n v="40.9"/>
    <n v="16.604803493449779"/>
    <s v="CARRO"/>
    <m/>
    <n v="2878"/>
    <n v="0"/>
    <m/>
  </r>
  <r>
    <x v="18"/>
    <n v="2543"/>
    <x v="20"/>
    <x v="4"/>
    <n v="2"/>
    <s v="CUA0034"/>
    <x v="0"/>
    <x v="1"/>
    <n v="3"/>
    <n v="4208"/>
    <n v="645.50720000000001"/>
    <n v="704.70218340611348"/>
    <n v="19.78"/>
    <n v="4.4400000000000004"/>
    <n v="3.91"/>
    <n v="15.34"/>
    <n v="52.08"/>
    <n v="41.29"/>
    <n v="16.746724890829693"/>
    <s v="CARRO"/>
    <m/>
    <n v="4208"/>
    <n v="0"/>
    <m/>
  </r>
  <r>
    <x v="18"/>
    <n v="2716"/>
    <x v="25"/>
    <x v="1"/>
    <n v="1"/>
    <s v="CUA0028"/>
    <x v="0"/>
    <x v="2"/>
    <n v="2"/>
    <n v="7432"/>
    <n v="1088.0447999999999"/>
    <n v="1187.8218340611352"/>
    <n v="19.079999999999998"/>
    <n v="4.4400000000000004"/>
    <n v="3.91"/>
    <n v="14.639999999999997"/>
    <n v="51.57"/>
    <n v="39.4"/>
    <n v="15.9825327510917"/>
    <s v="CAMION"/>
    <m/>
    <n v="7432"/>
    <n v="0"/>
    <m/>
  </r>
  <r>
    <x v="18"/>
    <n v="2091"/>
    <x v="19"/>
    <x v="1"/>
    <n v="2"/>
    <s v="CUA0065"/>
    <x v="1"/>
    <x v="1"/>
    <n v="3"/>
    <n v="7276"/>
    <n v="1114.6832000000002"/>
    <n v="1216.9030567685591"/>
    <n v="19.760000000000002"/>
    <n v="4.4400000000000004"/>
    <n v="3.91"/>
    <n v="15.32"/>
    <n v="51.95"/>
    <n v="41.12"/>
    <n v="16.724890829694324"/>
    <s v="CAMION"/>
    <m/>
    <n v="7276"/>
    <n v="0"/>
    <m/>
  </r>
  <r>
    <x v="18"/>
    <n v="2717"/>
    <x v="25"/>
    <x v="1"/>
    <n v="1"/>
    <s v="CUA0028"/>
    <x v="0"/>
    <x v="2"/>
    <n v="7"/>
    <n v="7644"/>
    <n v="1110.6731999999997"/>
    <n v="1212.5253275109169"/>
    <n v="18.97"/>
    <n v="4.4400000000000004"/>
    <n v="3.91"/>
    <n v="14.529999999999998"/>
    <n v="52.16"/>
    <n v="39.65"/>
    <n v="15.862445414847159"/>
    <s v="CAMION"/>
    <m/>
    <n v="7644"/>
    <n v="0"/>
    <m/>
  </r>
  <r>
    <x v="18"/>
    <n v="2715"/>
    <x v="25"/>
    <x v="1"/>
    <n v="1"/>
    <s v="CUA0028"/>
    <x v="0"/>
    <x v="2"/>
    <n v="7"/>
    <n v="8962"/>
    <n v="1238.5483999999999"/>
    <n v="1352.1270742358079"/>
    <n v="18.260000000000002"/>
    <n v="4.4400000000000004"/>
    <n v="3.91"/>
    <n v="13.82"/>
    <n v="53.49"/>
    <n v="39.26"/>
    <n v="15.087336244541484"/>
    <s v="CAMION"/>
    <m/>
    <n v="8962"/>
    <n v="0"/>
    <m/>
  </r>
  <r>
    <x v="18"/>
    <n v="2757"/>
    <x v="20"/>
    <x v="3"/>
    <n v="2"/>
    <s v="CUA0035"/>
    <x v="1"/>
    <x v="1"/>
    <n v="3"/>
    <n v="8006"/>
    <n v="1163.2717999999998"/>
    <n v="1269.9473799126636"/>
    <n v="18.97"/>
    <n v="4.4400000000000004"/>
    <n v="3.91"/>
    <n v="14.529999999999998"/>
    <n v="51.98"/>
    <n v="39.520000000000003"/>
    <n v="15.862445414847159"/>
    <s v="CAMION"/>
    <m/>
    <n v="8006"/>
    <n v="0"/>
    <m/>
  </r>
  <r>
    <x v="18"/>
    <n v="2544"/>
    <x v="20"/>
    <x v="4"/>
    <n v="2"/>
    <s v="CUA0034"/>
    <x v="0"/>
    <x v="1"/>
    <n v="4"/>
    <n v="4712"/>
    <n v="789.26"/>
    <n v="861.63755458515288"/>
    <n v="21.19"/>
    <n v="4.4400000000000004"/>
    <n v="3.91"/>
    <n v="16.75"/>
    <n v="51.26"/>
    <n v="43.76"/>
    <n v="18.286026200873362"/>
    <s v="CARRO"/>
    <m/>
    <n v="4712"/>
    <n v="0"/>
    <m/>
  </r>
  <r>
    <x v="18"/>
    <n v="2758"/>
    <x v="20"/>
    <x v="4"/>
    <n v="2"/>
    <s v="CUA0034"/>
    <x v="1"/>
    <x v="1"/>
    <n v="4"/>
    <n v="2974"/>
    <n v="435.69099999999997"/>
    <n v="475.64519650655012"/>
    <n v="19.09"/>
    <n v="4.4400000000000004"/>
    <n v="3.91"/>
    <n v="14.649999999999999"/>
    <n v="54.63"/>
    <n v="42.07"/>
    <n v="15.993449781659386"/>
    <s v="CARRO"/>
    <m/>
    <n v="2974"/>
    <n v="0"/>
    <m/>
  </r>
  <r>
    <x v="18"/>
    <n v="2721"/>
    <x v="25"/>
    <x v="1"/>
    <n v="1"/>
    <s v="CUA0028"/>
    <x v="0"/>
    <x v="2"/>
    <n v="1"/>
    <n v="8296"/>
    <n v="1297.4944"/>
    <n v="1416.4786026200873"/>
    <n v="19.190000000000001"/>
    <n v="3.55"/>
    <n v="3"/>
    <n v="15.64"/>
    <n v="52.65"/>
    <n v="40.53"/>
    <n v="17.074235807860262"/>
    <s v="CAMION"/>
    <m/>
    <n v="8296"/>
    <n v="0"/>
    <m/>
  </r>
  <r>
    <x v="18"/>
    <n v="2759"/>
    <x v="20"/>
    <x v="4"/>
    <n v="2"/>
    <s v="CUA0034"/>
    <x v="1"/>
    <x v="1"/>
    <n v="6"/>
    <n v="8070"/>
    <n v="1321.866"/>
    <n v="1443.0851528384278"/>
    <n v="19.93"/>
    <n v="3.55"/>
    <n v="3"/>
    <n v="16.38"/>
    <n v="52.02"/>
    <n v="41.53"/>
    <n v="17.882096069868993"/>
    <s v="CAMION"/>
    <m/>
    <n v="8070"/>
    <n v="0"/>
    <m/>
  </r>
  <r>
    <x v="18"/>
    <n v="2719"/>
    <x v="25"/>
    <x v="1"/>
    <n v="1"/>
    <s v="CUA0028"/>
    <x v="0"/>
    <x v="2"/>
    <n v="7"/>
    <n v="8040"/>
    <n v="1316.1480000000001"/>
    <n v="1436.8427947598254"/>
    <n v="19.920000000000002"/>
    <n v="3.55"/>
    <n v="3"/>
    <n v="16.37"/>
    <n v="49.63"/>
    <n v="39.54"/>
    <n v="17.87117903930131"/>
    <s v="CAMION"/>
    <m/>
    <n v="8040"/>
    <n v="0"/>
    <m/>
  </r>
  <r>
    <x v="18"/>
    <n v="2546"/>
    <x v="20"/>
    <x v="4"/>
    <n v="2"/>
    <s v="CUA0034"/>
    <x v="0"/>
    <x v="1"/>
    <n v="4"/>
    <n v="5690"/>
    <n v="1016.2339999999999"/>
    <n v="1109.4257641921397"/>
    <n v="21.41"/>
    <n v="3.55"/>
    <n v="3"/>
    <n v="17.86"/>
    <n v="52.65"/>
    <n v="45.22"/>
    <n v="19.497816593886462"/>
    <s v="CAMION"/>
    <m/>
    <n v="5690"/>
    <n v="0"/>
    <m/>
  </r>
  <r>
    <x v="18"/>
    <n v="2718"/>
    <x v="25"/>
    <x v="1"/>
    <n v="1"/>
    <s v="CUA0028"/>
    <x v="0"/>
    <x v="1"/>
    <n v="1"/>
    <n v="9672"/>
    <n v="1377.2927999999999"/>
    <n v="1503.5947598253272"/>
    <n v="17.79"/>
    <n v="3.55"/>
    <n v="3"/>
    <n v="14.239999999999998"/>
    <n v="54.99"/>
    <n v="39.53"/>
    <n v="15.545851528384278"/>
    <s v="CAMION"/>
    <m/>
    <n v="9672"/>
    <n v="0"/>
    <m/>
  </r>
  <r>
    <x v="18"/>
    <n v="2720"/>
    <x v="25"/>
    <x v="1"/>
    <n v="1"/>
    <s v="CUA0028"/>
    <x v="0"/>
    <x v="2"/>
    <n v="1"/>
    <n v="8598"/>
    <n v="1286.2608"/>
    <n v="1404.2148471615719"/>
    <n v="18.510000000000002"/>
    <n v="3.55"/>
    <n v="3"/>
    <n v="14.96"/>
    <n v="52.76"/>
    <n v="34.200000000000003"/>
    <n v="16.331877729257641"/>
    <s v="CAMION"/>
    <m/>
    <n v="8598"/>
    <n v="0"/>
    <m/>
  </r>
  <r>
    <x v="18"/>
    <n v="2760"/>
    <x v="20"/>
    <x v="4"/>
    <n v="2"/>
    <s v="CUA0034"/>
    <x v="1"/>
    <x v="1"/>
    <n v="4"/>
    <n v="3030"/>
    <n v="496.01100000000008"/>
    <n v="541.49672489082968"/>
    <n v="19.920000000000002"/>
    <n v="3.55"/>
    <n v="3"/>
    <n v="16.37"/>
    <n v="52.55"/>
    <n v="41.98"/>
    <n v="17.87117903930131"/>
    <s v="CARRO"/>
    <m/>
    <n v="3030"/>
    <n v="0"/>
    <m/>
  </r>
  <r>
    <x v="18"/>
    <n v="2092"/>
    <x v="19"/>
    <x v="3"/>
    <n v="2"/>
    <s v="CUA0064"/>
    <x v="1"/>
    <x v="1"/>
    <n v="6"/>
    <n v="8228"/>
    <n v="1369.1392000000001"/>
    <n v="1494.6934497816592"/>
    <n v="20.190000000000001"/>
    <n v="3.55"/>
    <n v="3"/>
    <n v="16.64"/>
    <n v="52.57"/>
    <n v="42.56"/>
    <n v="18.165938864628821"/>
    <s v="CAMION"/>
    <m/>
    <n v="8228"/>
    <n v="0"/>
    <m/>
  </r>
  <r>
    <x v="18"/>
    <n v="2545"/>
    <x v="20"/>
    <x v="4"/>
    <n v="2"/>
    <s v="CUA0034"/>
    <x v="0"/>
    <x v="1"/>
    <n v="4"/>
    <n v="5066"/>
    <n v="888.06979999999976"/>
    <n v="969.5085152838426"/>
    <n v="21.08"/>
    <n v="3.55"/>
    <n v="3"/>
    <n v="17.529999999999998"/>
    <n v="51.62"/>
    <n v="43.58"/>
    <n v="19.137554585152834"/>
    <s v="CARRO"/>
    <m/>
    <n v="5066"/>
    <n v="0"/>
    <m/>
  </r>
  <r>
    <x v="18"/>
    <n v="2637"/>
    <x v="7"/>
    <x v="1"/>
    <n v="3"/>
    <s v="CUA0099"/>
    <x v="0"/>
    <x v="1"/>
    <n v="3"/>
    <n v="8176"/>
    <n v="1252.5632000000001"/>
    <n v="1367.4270742358078"/>
    <n v="18.87"/>
    <n v="3.55"/>
    <n v="3"/>
    <n v="15.32"/>
    <n v="50.77"/>
    <n v="38.33"/>
    <n v="16.724890829694324"/>
    <s v="CAMION"/>
    <m/>
    <n v="8176"/>
    <n v="0"/>
    <m/>
  </r>
  <r>
    <x v="18"/>
    <n v="2635"/>
    <x v="7"/>
    <x v="1"/>
    <n v="3"/>
    <s v="CUA0099"/>
    <x v="0"/>
    <x v="1"/>
    <n v="2"/>
    <n v="9146"/>
    <n v="1390.1919999999998"/>
    <n v="1517.6768558951962"/>
    <n v="18.75"/>
    <n v="3.55"/>
    <n v="3"/>
    <n v="15.2"/>
    <n v="51.99"/>
    <n v="39.049999999999997"/>
    <n v="16.593886462882093"/>
    <s v="CAMION"/>
    <m/>
    <n v="9146"/>
    <n v="0"/>
    <m/>
  </r>
  <r>
    <x v="18"/>
    <n v="2633"/>
    <x v="7"/>
    <x v="1"/>
    <n v="3"/>
    <s v="CUA0099"/>
    <x v="0"/>
    <x v="1"/>
    <n v="2"/>
    <n v="7332"/>
    <n v="1104.9324000000001"/>
    <n v="1206.2580786026201"/>
    <n v="18.62"/>
    <n v="3.55"/>
    <n v="3"/>
    <n v="15.07"/>
    <n v="51.62"/>
    <n v="38.479999999999997"/>
    <n v="16.451965065502183"/>
    <s v="CAMION"/>
    <m/>
    <n v="7332"/>
    <n v="0"/>
    <m/>
  </r>
  <r>
    <x v="18"/>
    <n v="2634"/>
    <x v="7"/>
    <x v="1"/>
    <n v="3"/>
    <s v="CUA0099"/>
    <x v="0"/>
    <x v="1"/>
    <n v="2"/>
    <n v="9406"/>
    <n v="1386.4443999999996"/>
    <n v="1513.5855895196503"/>
    <n v="18.29"/>
    <n v="3.55"/>
    <n v="3"/>
    <n v="14.739999999999998"/>
    <n v="52.41"/>
    <n v="38.43"/>
    <n v="16.091703056768555"/>
    <s v="CAMION"/>
    <m/>
    <n v="9406"/>
    <n v="0"/>
    <m/>
  </r>
  <r>
    <x v="18"/>
    <n v="2636"/>
    <x v="7"/>
    <x v="1"/>
    <n v="3"/>
    <s v="CUA0099"/>
    <x v="0"/>
    <x v="1"/>
    <n v="3"/>
    <n v="8824"/>
    <n v="1316.5407999999998"/>
    <n v="1437.2716157205236"/>
    <n v="18.47"/>
    <n v="3.55"/>
    <n v="3"/>
    <n v="14.919999999999998"/>
    <n v="51.04"/>
    <n v="37.729999999999997"/>
    <n v="16.288209606986896"/>
    <s v="CAMION"/>
    <m/>
    <n v="8824"/>
    <n v="0"/>
    <m/>
  </r>
  <r>
    <x v="18"/>
    <n v="2631"/>
    <x v="7"/>
    <x v="1"/>
    <n v="3"/>
    <s v="CUA0099"/>
    <x v="0"/>
    <x v="1"/>
    <n v="5"/>
    <n v="8116"/>
    <n v="1180.0663999999999"/>
    <n v="1288.2820960698689"/>
    <n v="18.09"/>
    <n v="3.55"/>
    <n v="3"/>
    <n v="14.54"/>
    <n v="52.25"/>
    <n v="37.89"/>
    <n v="15.873362445414845"/>
    <s v="CAMION"/>
    <m/>
    <n v="8116"/>
    <n v="0"/>
    <m/>
  </r>
  <r>
    <x v="18"/>
    <n v="2632"/>
    <x v="7"/>
    <x v="1"/>
    <n v="3"/>
    <s v="CUA0099"/>
    <x v="0"/>
    <x v="1"/>
    <n v="5"/>
    <n v="8408"/>
    <n v="1351.1656"/>
    <n v="1475.0716157205241"/>
    <n v="19.62"/>
    <n v="3.55"/>
    <n v="3"/>
    <n v="16.07"/>
    <n v="51.29"/>
    <n v="40.270000000000003"/>
    <n v="17.543668122270741"/>
    <s v="CAMION"/>
    <m/>
    <n v="8408"/>
    <n v="0"/>
    <m/>
  </r>
  <r>
    <x v="18"/>
    <n v="2093"/>
    <x v="19"/>
    <x v="3"/>
    <n v="2"/>
    <s v="CUA0064"/>
    <x v="0"/>
    <x v="1"/>
    <n v="5"/>
    <n v="8174"/>
    <n v="1248.9871999999998"/>
    <n v="1363.5231441048031"/>
    <n v="18.829999999999998"/>
    <n v="3.55"/>
    <n v="3"/>
    <n v="15.279999999999998"/>
    <n v="53.31"/>
    <n v="40.340000000000003"/>
    <n v="16.681222707423576"/>
    <s v="CAMION"/>
    <m/>
    <n v="8174"/>
    <n v="0"/>
    <m/>
  </r>
  <r>
    <x v="18"/>
    <n v="2630"/>
    <x v="7"/>
    <x v="1"/>
    <n v="3"/>
    <s v="CUA0099"/>
    <x v="0"/>
    <x v="1"/>
    <n v="6"/>
    <n v="9308"/>
    <n v="1507.896"/>
    <n v="1646.1746724890829"/>
    <n v="19.75"/>
    <n v="3.55"/>
    <n v="3"/>
    <n v="16.2"/>
    <n v="52.34"/>
    <n v="41.43"/>
    <n v="17.685589519650655"/>
    <s v="CAMION"/>
    <m/>
    <n v="9308"/>
    <n v="0"/>
    <m/>
  </r>
  <r>
    <x v="18"/>
    <n v="2639"/>
    <x v="7"/>
    <x v="1"/>
    <n v="3"/>
    <s v="CUA0099"/>
    <x v="0"/>
    <x v="1"/>
    <n v="3"/>
    <n v="9328"/>
    <n v="1434.6463999999999"/>
    <n v="1566.2078602620086"/>
    <n v="18.93"/>
    <n v="3.55"/>
    <n v="3"/>
    <n v="15.379999999999999"/>
    <n v="51.36"/>
    <n v="38.909999999999997"/>
    <n v="16.790393013100434"/>
    <s v="CAMION"/>
    <m/>
    <n v="9328"/>
    <n v="0"/>
    <m/>
  </r>
  <r>
    <x v="19"/>
    <n v="2643"/>
    <x v="7"/>
    <x v="1"/>
    <n v="3"/>
    <s v="CUA0099"/>
    <x v="0"/>
    <x v="1"/>
    <n v="7"/>
    <n v="9368"/>
    <n v="1426.7464000000002"/>
    <n v="1557.583406113537"/>
    <n v="18.78"/>
    <n v="3.55"/>
    <n v="3"/>
    <n v="15.23"/>
    <n v="51.36"/>
    <n v="38.619999999999997"/>
    <n v="16.626637554585152"/>
    <s v="CAMION"/>
    <m/>
    <n v="9368"/>
    <n v="0"/>
    <m/>
  </r>
  <r>
    <x v="19"/>
    <n v="2642"/>
    <x v="7"/>
    <x v="1"/>
    <n v="3"/>
    <s v="CUA0099"/>
    <x v="0"/>
    <x v="1"/>
    <n v="7"/>
    <n v="10624"/>
    <n v="1730.6496"/>
    <n v="1889.3554585152838"/>
    <n v="19.84"/>
    <n v="3.55"/>
    <n v="3"/>
    <n v="16.29"/>
    <n v="50.36"/>
    <n v="39.97"/>
    <n v="17.783842794759824"/>
    <s v="CAMION"/>
    <m/>
    <n v="10624"/>
    <n v="0"/>
    <m/>
  </r>
  <r>
    <x v="19"/>
    <n v="2641"/>
    <x v="7"/>
    <x v="1"/>
    <n v="3"/>
    <s v="CUA0099"/>
    <x v="0"/>
    <x v="1"/>
    <n v="7"/>
    <n v="8484"/>
    <n v="1345.5623999999998"/>
    <n v="1468.9545851528385"/>
    <n v="19.41"/>
    <n v="3.55"/>
    <n v="3"/>
    <n v="15.86"/>
    <n v="50.96"/>
    <n v="39.590000000000003"/>
    <n v="17.314410480349345"/>
    <s v="CAMION"/>
    <m/>
    <n v="8484"/>
    <n v="0"/>
    <m/>
  </r>
  <r>
    <x v="19"/>
    <n v="2667"/>
    <x v="20"/>
    <x v="1"/>
    <n v="2"/>
    <s v="CUA0036"/>
    <x v="0"/>
    <x v="1"/>
    <n v="4"/>
    <n v="8926"/>
    <n v="1562.05"/>
    <n v="1705.2947598253272"/>
    <n v="21.05"/>
    <n v="3.55"/>
    <n v="3"/>
    <n v="17.5"/>
    <n v="53.2"/>
    <n v="44.99"/>
    <n v="19.104803493449779"/>
    <s v="CAMION"/>
    <m/>
    <n v="8926"/>
    <n v="0"/>
    <m/>
  </r>
  <r>
    <x v="19"/>
    <n v="2640"/>
    <x v="7"/>
    <x v="1"/>
    <n v="3"/>
    <s v="CUA0099"/>
    <x v="0"/>
    <x v="1"/>
    <n v="4"/>
    <n v="8764"/>
    <n v="1386.4648000000002"/>
    <n v="1513.6078602620089"/>
    <n v="19.37"/>
    <n v="3.55"/>
    <n v="3"/>
    <n v="15.82"/>
    <n v="51.36"/>
    <n v="39.83"/>
    <n v="17.270742358078603"/>
    <s v="CAMION"/>
    <m/>
    <n v="8764"/>
    <n v="0"/>
    <m/>
  </r>
  <r>
    <x v="19"/>
    <n v="2638"/>
    <x v="7"/>
    <x v="1"/>
    <n v="3"/>
    <s v="CUA0099"/>
    <x v="0"/>
    <x v="1"/>
    <n v="4"/>
    <n v="10206"/>
    <n v="1602.3419999999999"/>
    <n v="1749.2816593886462"/>
    <n v="19.25"/>
    <n v="3.55"/>
    <n v="3"/>
    <n v="15.7"/>
    <n v="51.9"/>
    <n v="40.020000000000003"/>
    <n v="17.139737991266372"/>
    <s v="CAMION"/>
    <m/>
    <n v="10206"/>
    <n v="0"/>
    <m/>
  </r>
  <r>
    <x v="19"/>
    <n v="2645"/>
    <x v="7"/>
    <x v="1"/>
    <n v="3"/>
    <s v="CUA0099"/>
    <x v="0"/>
    <x v="1"/>
    <n v="1"/>
    <n v="7882"/>
    <n v="1215.4043999999999"/>
    <n v="1326.8606986899561"/>
    <n v="18.97"/>
    <n v="3.55"/>
    <n v="3"/>
    <n v="15.419999999999998"/>
    <n v="51.63"/>
    <n v="39.22"/>
    <n v="16.834061135371176"/>
    <s v="CAMION"/>
    <m/>
    <n v="7882"/>
    <n v="0"/>
    <m/>
  </r>
  <r>
    <x v="19"/>
    <n v="2644"/>
    <x v="7"/>
    <x v="1"/>
    <n v="3"/>
    <s v="CUA0099"/>
    <x v="0"/>
    <x v="1"/>
    <n v="1"/>
    <n v="9306"/>
    <n v="1467.5562"/>
    <n v="1602.1355895196505"/>
    <n v="19.32"/>
    <n v="3.55"/>
    <n v="3"/>
    <n v="15.77"/>
    <n v="51.27"/>
    <n v="39.65"/>
    <n v="17.216157205240172"/>
    <s v="CAMION"/>
    <m/>
    <n v="9306"/>
    <n v="0"/>
    <m/>
  </r>
  <r>
    <x v="19"/>
    <n v="2646"/>
    <x v="7"/>
    <x v="1"/>
    <n v="3"/>
    <s v="CUA0099"/>
    <x v="0"/>
    <x v="1"/>
    <n v="1"/>
    <n v="8896"/>
    <n v="1361.0880000000002"/>
    <n v="1485.9039301310042"/>
    <n v="18.850000000000001"/>
    <n v="3.55"/>
    <n v="3"/>
    <n v="15.3"/>
    <n v="51.38"/>
    <n v="38.76"/>
    <n v="16.703056768558952"/>
    <s v="CAMION"/>
    <m/>
    <n v="8896"/>
    <n v="0"/>
    <m/>
  </r>
  <r>
    <x v="19"/>
    <n v="2724"/>
    <x v="7"/>
    <x v="1"/>
    <n v="3"/>
    <s v="CUA0099"/>
    <x v="0"/>
    <x v="1"/>
    <n v="2"/>
    <n v="7752"/>
    <n v="1093.8072000000002"/>
    <n v="1194.1126637554585"/>
    <n v="17.46"/>
    <n v="3.35"/>
    <n v="3.35"/>
    <n v="14.110000000000001"/>
    <n v="52.92"/>
    <n v="37.090000000000003"/>
    <n v="15.403930131004367"/>
    <s v="CAMION"/>
    <m/>
    <n v="7752"/>
    <n v="0"/>
    <m/>
  </r>
  <r>
    <x v="19"/>
    <n v="2647"/>
    <x v="7"/>
    <x v="1"/>
    <n v="3"/>
    <s v="CUA0099"/>
    <x v="0"/>
    <x v="1"/>
    <n v="3"/>
    <n v="9568"/>
    <n v="1362.4832000000001"/>
    <n v="1487.4270742358078"/>
    <n v="17.59"/>
    <n v="3.35"/>
    <n v="3.35"/>
    <n v="14.24"/>
    <n v="52.59"/>
    <n v="37.1"/>
    <n v="15.545851528384279"/>
    <s v="CAMION"/>
    <m/>
    <n v="9568"/>
    <n v="0"/>
    <m/>
  </r>
  <r>
    <x v="19"/>
    <n v="2761"/>
    <x v="20"/>
    <x v="3"/>
    <n v="2"/>
    <s v="CUA0035"/>
    <x v="1"/>
    <x v="1"/>
    <n v="3"/>
    <n v="2996"/>
    <n v="514.11360000000002"/>
    <n v="561.25938864628824"/>
    <n v="20.51"/>
    <n v="3.35"/>
    <n v="3.35"/>
    <n v="17.16"/>
    <n v="50.15"/>
    <n v="41.14"/>
    <n v="18.733624454148472"/>
    <s v="CARRO"/>
    <m/>
    <n v="2996"/>
    <n v="0"/>
    <m/>
  </r>
  <r>
    <x v="19"/>
    <n v="2722"/>
    <x v="7"/>
    <x v="1"/>
    <n v="3"/>
    <s v="CUA0099"/>
    <x v="0"/>
    <x v="1"/>
    <n v="2"/>
    <n v="9978"/>
    <n v="1415.8782000000001"/>
    <n v="1545.718558951965"/>
    <n v="17.54"/>
    <n v="3.35"/>
    <n v="3.35"/>
    <n v="14.19"/>
    <n v="53.07"/>
    <n v="37.369999999999997"/>
    <n v="15.49126637554585"/>
    <s v="CAMION"/>
    <m/>
    <n v="9978"/>
    <n v="0"/>
    <m/>
  </r>
  <r>
    <x v="19"/>
    <n v="2723"/>
    <x v="7"/>
    <x v="1"/>
    <n v="3"/>
    <s v="CUA0099"/>
    <x v="0"/>
    <x v="1"/>
    <n v="2"/>
    <n v="8238"/>
    <n v="1205.2194"/>
    <n v="1315.7417030567685"/>
    <n v="17.98"/>
    <n v="3.35"/>
    <n v="3.35"/>
    <n v="14.63"/>
    <n v="53.04"/>
    <n v="38.28"/>
    <n v="15.971615720524017"/>
    <s v="CAMION"/>
    <m/>
    <n v="8238"/>
    <n v="0"/>
    <m/>
  </r>
  <r>
    <x v="19"/>
    <n v="2762"/>
    <x v="20"/>
    <x v="3"/>
    <n v="2"/>
    <s v="CUA0035"/>
    <x v="1"/>
    <x v="1"/>
    <n v="2"/>
    <n v="3104"/>
    <n v="544.75199999999995"/>
    <n v="594.70742358078587"/>
    <n v="20.9"/>
    <n v="3.35"/>
    <n v="3.35"/>
    <n v="17.549999999999997"/>
    <n v="50.52"/>
    <n v="42.24"/>
    <n v="19.159388646288207"/>
    <s v="CARRO"/>
    <m/>
    <n v="3104"/>
    <n v="0"/>
    <m/>
  </r>
  <r>
    <x v="19"/>
    <n v="2548"/>
    <x v="20"/>
    <x v="4"/>
    <n v="2"/>
    <s v="CUA0034"/>
    <x v="0"/>
    <x v="1"/>
    <n v="2"/>
    <n v="5332"/>
    <n v="825.92680000000007"/>
    <n v="901.66681222707427"/>
    <n v="18.84"/>
    <n v="3.35"/>
    <n v="3.35"/>
    <n v="15.49"/>
    <n v="52.73"/>
    <n v="41.97"/>
    <n v="16.910480349344979"/>
    <s v="CAMION"/>
    <m/>
    <n v="5332"/>
    <n v="0"/>
    <m/>
  </r>
  <r>
    <x v="19"/>
    <n v="2725"/>
    <x v="7"/>
    <x v="1"/>
    <n v="3"/>
    <s v="CUA0099"/>
    <x v="0"/>
    <x v="1"/>
    <n v="3"/>
    <n v="6198"/>
    <n v="922.26240000000007"/>
    <n v="1006.8366812227075"/>
    <n v="18.23"/>
    <n v="3.35"/>
    <n v="3.35"/>
    <n v="14.88"/>
    <n v="52.3"/>
    <n v="38.229999999999997"/>
    <n v="16.244541484716159"/>
    <s v="CAMION"/>
    <m/>
    <n v="6198"/>
    <n v="0"/>
    <m/>
  </r>
  <r>
    <x v="19"/>
    <n v="2725"/>
    <x v="7"/>
    <x v="1"/>
    <n v="3"/>
    <s v="CUA0099"/>
    <x v="0"/>
    <x v="1"/>
    <n v="5"/>
    <n v="4258"/>
    <n v="633.59040000000005"/>
    <n v="691.69257641921399"/>
    <n v="18.23"/>
    <n v="3.35"/>
    <n v="3.35"/>
    <n v="14.88"/>
    <n v="52.3"/>
    <n v="38.229999999999997"/>
    <n v="16.244541484716159"/>
    <s v="CAMION"/>
    <m/>
    <n v="4258"/>
    <n v="0"/>
    <m/>
  </r>
  <r>
    <x v="19"/>
    <n v="2094"/>
    <x v="19"/>
    <x v="3"/>
    <n v="2"/>
    <s v="CUA0064"/>
    <x v="1"/>
    <x v="1"/>
    <n v="5"/>
    <n v="3022"/>
    <n v="473.24520000000007"/>
    <n v="516.6432314410481"/>
    <n v="19.010000000000002"/>
    <n v="3.35"/>
    <n v="3.35"/>
    <n v="15.660000000000002"/>
    <n v="53.42"/>
    <n v="40.82"/>
    <n v="17.096069868995635"/>
    <s v="CARRO"/>
    <m/>
    <n v="3022"/>
    <n v="0"/>
    <m/>
  </r>
  <r>
    <x v="19"/>
    <n v="2549"/>
    <x v="20"/>
    <x v="4"/>
    <n v="2"/>
    <s v="CUA0034"/>
    <x v="0"/>
    <x v="1"/>
    <n v="5"/>
    <n v="4484"/>
    <n v="758.24440000000004"/>
    <n v="827.77772925764191"/>
    <n v="20.260000000000002"/>
    <n v="3.35"/>
    <n v="3.35"/>
    <n v="16.91"/>
    <n v="52.7"/>
    <n v="42.84"/>
    <n v="18.460698689956331"/>
    <s v="CARRO"/>
    <m/>
    <n v="4484"/>
    <n v="0"/>
    <m/>
  </r>
  <r>
    <x v="19"/>
    <n v="2726"/>
    <x v="7"/>
    <x v="1"/>
    <n v="3"/>
    <s v="CUA0099"/>
    <x v="0"/>
    <x v="1"/>
    <n v="5"/>
    <n v="9602"/>
    <n v="1332.7576000000001"/>
    <n v="1454.9755458515283"/>
    <n v="17.23"/>
    <n v="3.35"/>
    <n v="3.35"/>
    <n v="13.88"/>
    <n v="50.02"/>
    <n v="34.479999999999997"/>
    <n v="15.152838427947598"/>
    <s v="CAMION"/>
    <m/>
    <n v="9602"/>
    <n v="0"/>
    <m/>
  </r>
  <r>
    <x v="19"/>
    <n v="2763"/>
    <x v="20"/>
    <x v="3"/>
    <n v="2"/>
    <s v="CUA0035"/>
    <x v="1"/>
    <x v="1"/>
    <n v="3"/>
    <n v="8036"/>
    <n v="1282.5455999999999"/>
    <n v="1400.1589519650654"/>
    <n v="19.309999999999999"/>
    <n v="3.35"/>
    <n v="3.35"/>
    <n v="15.959999999999999"/>
    <n v="51.56"/>
    <n v="39.869999999999997"/>
    <n v="17.4235807860262"/>
    <s v="CAMION"/>
    <m/>
    <n v="8036"/>
    <n v="0"/>
    <m/>
  </r>
  <r>
    <x v="19"/>
    <n v="2727"/>
    <x v="26"/>
    <x v="3"/>
    <n v="4"/>
    <s v="CUA0132"/>
    <x v="0"/>
    <x v="1"/>
    <n v="4"/>
    <n v="8826"/>
    <n v="1338.9042000000002"/>
    <n v="1461.685807860262"/>
    <n v="18.52"/>
    <n v="3.35"/>
    <n v="3.35"/>
    <n v="15.17"/>
    <n v="48.93"/>
    <n v="36.26"/>
    <n v="16.561135371179038"/>
    <s v="CAMION"/>
    <m/>
    <n v="8826"/>
    <n v="0"/>
    <m/>
  </r>
  <r>
    <x v="19"/>
    <n v="2729"/>
    <x v="26"/>
    <x v="1"/>
    <n v="4"/>
    <s v="CUA0133"/>
    <x v="0"/>
    <x v="1"/>
    <n v="4"/>
    <n v="9636"/>
    <n v="1474.308"/>
    <n v="1609.5065502183406"/>
    <n v="18.649999999999999"/>
    <n v="3.35"/>
    <n v="3.35"/>
    <n v="15.299999999999999"/>
    <n v="52.12"/>
    <n v="38.94"/>
    <n v="16.703056768558952"/>
    <s v="CAMION"/>
    <m/>
    <n v="9636"/>
    <n v="0"/>
    <m/>
  </r>
  <r>
    <x v="19"/>
    <n v="2550"/>
    <x v="20"/>
    <x v="4"/>
    <n v="2"/>
    <s v="CUA0034"/>
    <x v="0"/>
    <x v="1"/>
    <n v="5"/>
    <n v="4240"/>
    <n v="662.71199999999999"/>
    <n v="723.4847161572053"/>
    <n v="18.98"/>
    <n v="3.35"/>
    <n v="3.35"/>
    <n v="15.63"/>
    <n v="51.08"/>
    <n v="38.79"/>
    <n v="17.063318777292576"/>
    <s v="CARRO"/>
    <m/>
    <n v="4240"/>
    <n v="0"/>
    <m/>
  </r>
  <r>
    <x v="19"/>
    <n v="2730"/>
    <x v="26"/>
    <x v="1"/>
    <n v="4"/>
    <s v="CUA0133"/>
    <x v="0"/>
    <x v="1"/>
    <n v="4"/>
    <n v="8412"/>
    <n v="1218.8987999999999"/>
    <n v="1330.6755458515283"/>
    <n v="17.84"/>
    <n v="3.35"/>
    <n v="3.35"/>
    <n v="14.49"/>
    <n v="52.51"/>
    <n v="37.549999999999997"/>
    <n v="15.818777292576419"/>
    <s v="CAMION"/>
    <m/>
    <n v="8412"/>
    <n v="0"/>
    <m/>
  </r>
  <r>
    <x v="19"/>
    <n v="2728"/>
    <x v="26"/>
    <x v="1"/>
    <n v="4"/>
    <s v="CUA0133"/>
    <x v="0"/>
    <x v="1"/>
    <n v="7"/>
    <n v="8420"/>
    <n v="1277.3139999999999"/>
    <n v="1394.4475982532749"/>
    <n v="18.52"/>
    <n v="3.35"/>
    <n v="3.35"/>
    <n v="15.17"/>
    <n v="48.93"/>
    <n v="36.26"/>
    <n v="16.561135371179038"/>
    <s v="CAMION"/>
    <m/>
    <n v="8420"/>
    <n v="0"/>
    <m/>
  </r>
  <r>
    <x v="19"/>
    <n v="2095"/>
    <x v="26"/>
    <x v="1"/>
    <n v="4"/>
    <s v="CUA0133"/>
    <x v="1"/>
    <x v="1"/>
    <n v="7"/>
    <n v="7318"/>
    <n v="1136.4854"/>
    <n v="1240.7045851528385"/>
    <n v="18.88"/>
    <n v="3.35"/>
    <n v="3.35"/>
    <n v="15.53"/>
    <n v="51.16"/>
    <n v="38.65"/>
    <n v="16.954148471615721"/>
    <s v="CAMION"/>
    <m/>
    <n v="7318"/>
    <n v="0"/>
    <m/>
  </r>
  <r>
    <x v="19"/>
    <n v="2764"/>
    <x v="20"/>
    <x v="1"/>
    <n v="2"/>
    <s v="CUA0036"/>
    <x v="1"/>
    <x v="1"/>
    <n v="7"/>
    <n v="2898"/>
    <n v="519.9011999999999"/>
    <n v="567.57772925764186"/>
    <n v="21.29"/>
    <n v="3.35"/>
    <n v="3.35"/>
    <n v="17.939999999999998"/>
    <n v="51.66"/>
    <n v="44.04"/>
    <n v="19.585152838427945"/>
    <s v="CARRO"/>
    <m/>
    <n v="2898"/>
    <n v="0"/>
    <m/>
  </r>
  <r>
    <x v="19"/>
    <n v="2803"/>
    <x v="20"/>
    <x v="1"/>
    <n v="2"/>
    <s v="CUA0036"/>
    <x v="0"/>
    <x v="1"/>
    <n v="2"/>
    <n v="5056"/>
    <n v="868.62080000000003"/>
    <n v="948.27598253275107"/>
    <n v="20.41"/>
    <n v="3.23"/>
    <n v="2.94"/>
    <n v="17.18"/>
    <n v="53.64"/>
    <n v="44.03"/>
    <n v="18.755458515283841"/>
    <s v="CARRO"/>
    <m/>
    <n v="5056"/>
    <n v="0"/>
    <m/>
  </r>
  <r>
    <x v="19"/>
    <n v="2732"/>
    <x v="26"/>
    <x v="1"/>
    <n v="4"/>
    <s v="CUA0133"/>
    <x v="0"/>
    <x v="1"/>
    <n v="2"/>
    <n v="10008"/>
    <n v="1557.2447999999997"/>
    <n v="1700.0489082969432"/>
    <n v="18.79"/>
    <n v="3.23"/>
    <n v="2.94"/>
    <n v="15.559999999999999"/>
    <n v="53.72"/>
    <n v="42.75"/>
    <n v="16.986899563318776"/>
    <s v="CAMION"/>
    <m/>
    <n v="10008"/>
    <n v="0"/>
    <m/>
  </r>
  <r>
    <x v="19"/>
    <n v="2802"/>
    <x v="20"/>
    <x v="1"/>
    <n v="2"/>
    <s v="CUA0036"/>
    <x v="0"/>
    <x v="1"/>
    <n v="2"/>
    <n v="5078"/>
    <n v="850.56500000000005"/>
    <n v="928.56441048034935"/>
    <n v="19.98"/>
    <n v="3.23"/>
    <n v="2.94"/>
    <n v="16.75"/>
    <n v="53.57"/>
    <n v="43.02"/>
    <n v="18.286026200873362"/>
    <s v="CARRO"/>
    <m/>
    <n v="5078"/>
    <n v="0"/>
    <m/>
  </r>
  <r>
    <x v="19"/>
    <n v="2765"/>
    <x v="20"/>
    <x v="3"/>
    <n v="2"/>
    <s v="CUA0035"/>
    <x v="1"/>
    <x v="1"/>
    <n v="6"/>
    <n v="8254"/>
    <n v="1467.5611999999999"/>
    <n v="1602.1410480349346"/>
    <n v="21.01"/>
    <n v="3.23"/>
    <n v="2.94"/>
    <n v="17.78"/>
    <n v="51.34"/>
    <n v="43.19"/>
    <n v="19.410480349344979"/>
    <s v="CAMION"/>
    <m/>
    <n v="8254"/>
    <n v="0"/>
    <m/>
  </r>
  <r>
    <x v="19"/>
    <n v="2731"/>
    <x v="26"/>
    <x v="1"/>
    <n v="4"/>
    <s v="CUA0133"/>
    <x v="0"/>
    <x v="1"/>
    <n v="6"/>
    <n v="7880"/>
    <n v="1159.1480000000001"/>
    <n v="1265.4454148471618"/>
    <n v="17.940000000000001"/>
    <n v="3.23"/>
    <n v="2.94"/>
    <n v="14.71"/>
    <n v="52.21"/>
    <n v="37.54"/>
    <n v="16.058951965065503"/>
    <s v="CAMION"/>
    <m/>
    <n v="7880"/>
    <n v="0"/>
    <m/>
  </r>
  <r>
    <x v="19"/>
    <n v="2096"/>
    <x v="19"/>
    <x v="3"/>
    <n v="2"/>
    <s v="CUA0064"/>
    <x v="1"/>
    <x v="1"/>
    <n v="6"/>
    <n v="7746"/>
    <n v="1225.4172000000001"/>
    <n v="1337.7917030567687"/>
    <n v="19.05"/>
    <n v="3.23"/>
    <n v="2.94"/>
    <n v="15.82"/>
    <n v="51.24"/>
    <n v="39.07"/>
    <n v="17.270742358078603"/>
    <s v="CAMION"/>
    <m/>
    <n v="7746"/>
    <n v="0"/>
    <m/>
  </r>
  <r>
    <x v="19"/>
    <n v="2801"/>
    <x v="20"/>
    <x v="4"/>
    <n v="2"/>
    <s v="CUA0034"/>
    <x v="0"/>
    <x v="1"/>
    <n v="7"/>
    <n v="4972"/>
    <n v="891.47959999999989"/>
    <n v="973.23100436681227"/>
    <n v="21.16"/>
    <n v="3.23"/>
    <n v="2.94"/>
    <n v="17.93"/>
    <n v="51.55"/>
    <n v="43.67"/>
    <n v="19.574235807860262"/>
    <s v="CAMION"/>
    <m/>
    <n v="4972"/>
    <n v="0"/>
    <m/>
  </r>
  <r>
    <x v="19"/>
    <n v="2766"/>
    <x v="27"/>
    <x v="4"/>
    <n v="3"/>
    <s v="CUA0046"/>
    <x v="1"/>
    <x v="1"/>
    <n v="3"/>
    <n v="3120"/>
    <n v="560.35200000000009"/>
    <n v="611.7379912663755"/>
    <n v="21.19"/>
    <n v="3.23"/>
    <n v="2.94"/>
    <n v="17.96"/>
    <n v="50.96"/>
    <n v="43.21"/>
    <n v="19.606986899563317"/>
    <s v="CARRO"/>
    <m/>
    <n v="3120"/>
    <n v="0"/>
    <m/>
  </r>
  <r>
    <x v="19"/>
    <n v="2650"/>
    <x v="9"/>
    <x v="4"/>
    <n v="5"/>
    <s v="CUA0142"/>
    <x v="0"/>
    <x v="1"/>
    <n v="7"/>
    <n v="8628"/>
    <n v="1370.9892000000002"/>
    <n v="1496.7131004366811"/>
    <n v="19.12"/>
    <n v="3.23"/>
    <n v="2.94"/>
    <n v="15.89"/>
    <n v="50.47"/>
    <n v="38.6"/>
    <n v="17.3471615720524"/>
    <s v="CAMION"/>
    <m/>
    <n v="8628"/>
    <n v="0"/>
    <m/>
  </r>
  <r>
    <x v="19"/>
    <n v="2649"/>
    <x v="9"/>
    <x v="4"/>
    <n v="5"/>
    <s v="CUA0142"/>
    <x v="0"/>
    <x v="1"/>
    <n v="7"/>
    <n v="9232"/>
    <n v="1402.3408000000002"/>
    <n v="1530.9397379912664"/>
    <n v="18.420000000000002"/>
    <n v="3.23"/>
    <n v="2.94"/>
    <n v="15.190000000000001"/>
    <n v="51.47"/>
    <n v="37.799999999999997"/>
    <n v="16.58296943231441"/>
    <s v="CAMION"/>
    <m/>
    <n v="9232"/>
    <n v="0"/>
    <m/>
  </r>
  <r>
    <x v="19"/>
    <n v="2733"/>
    <x v="26"/>
    <x v="1"/>
    <n v="4"/>
    <s v="CUA0133"/>
    <x v="0"/>
    <x v="1"/>
    <n v="2"/>
    <n v="8718"/>
    <n v="1321.6487999999999"/>
    <n v="1442.8480349344975"/>
    <n v="18.39"/>
    <n v="3.23"/>
    <n v="2.94"/>
    <n v="15.16"/>
    <n v="52.54"/>
    <n v="38.75"/>
    <n v="16.550218340611352"/>
    <s v="CAMION"/>
    <m/>
    <n v="8718"/>
    <n v="0"/>
    <m/>
  </r>
  <r>
    <x v="19"/>
    <n v="2804"/>
    <x v="10"/>
    <x v="0"/>
    <n v="2"/>
    <s v="CUA0041"/>
    <x v="0"/>
    <x v="1"/>
    <n v="3"/>
    <n v="3848"/>
    <n v="663.39519999999993"/>
    <n v="724.23056768558945"/>
    <n v="20.47"/>
    <n v="3.23"/>
    <n v="2.94"/>
    <n v="17.239999999999998"/>
    <n v="51.85"/>
    <n v="42.52"/>
    <n v="18.820960698689955"/>
    <s v="CAMION"/>
    <m/>
    <n v="3848"/>
    <n v="0"/>
    <m/>
  </r>
  <r>
    <x v="19"/>
    <n v="2097"/>
    <x v="19"/>
    <x v="3"/>
    <n v="2"/>
    <s v="CUA0064"/>
    <x v="1"/>
    <x v="1"/>
    <n v="3"/>
    <n v="7754"/>
    <n v="1280.9608000000001"/>
    <n v="1398.4288209606987"/>
    <n v="19.75"/>
    <n v="3.23"/>
    <n v="2.94"/>
    <n v="16.52"/>
    <n v="51.52"/>
    <n v="40.729999999999997"/>
    <n v="18.034934497816593"/>
    <s v="CAMION"/>
    <m/>
    <n v="7754"/>
    <n v="0"/>
    <m/>
  </r>
  <r>
    <x v="19"/>
    <n v="2767"/>
    <x v="20"/>
    <x v="3"/>
    <n v="2"/>
    <s v="CUA0035"/>
    <x v="1"/>
    <x v="1"/>
    <n v="3"/>
    <n v="8596"/>
    <n v="1418.34"/>
    <n v="1548.4061135371178"/>
    <n v="19.73"/>
    <n v="3.23"/>
    <n v="2.94"/>
    <n v="16.5"/>
    <n v="52.78"/>
    <n v="41.78"/>
    <n v="18.013100436681221"/>
    <s v="CAMION"/>
    <m/>
    <n v="8596"/>
    <n v="0"/>
    <m/>
  </r>
  <r>
    <x v="19"/>
    <n v="2648"/>
    <x v="9"/>
    <x v="4"/>
    <n v="5"/>
    <s v="CUA0142"/>
    <x v="0"/>
    <x v="1"/>
    <n v="7"/>
    <n v="8482"/>
    <n v="1340.1559999999999"/>
    <n v="1463.0524017467249"/>
    <n v="19.03"/>
    <n v="3.23"/>
    <n v="2.94"/>
    <n v="15.8"/>
    <n v="51.24"/>
    <n v="39.020000000000003"/>
    <n v="17.248908296943231"/>
    <s v="CAMION"/>
    <m/>
    <n v="8482"/>
    <n v="0"/>
    <m/>
  </r>
  <r>
    <x v="19"/>
    <n v="2734"/>
    <x v="26"/>
    <x v="1"/>
    <n v="4"/>
    <s v="CUA0133"/>
    <x v="0"/>
    <x v="1"/>
    <n v="3"/>
    <n v="6768"/>
    <n v="963.08640000000003"/>
    <n v="1051.4043668122272"/>
    <n v="17.46"/>
    <n v="3.23"/>
    <n v="2.94"/>
    <n v="14.23"/>
    <n v="51.13"/>
    <n v="35.729999999999997"/>
    <n v="15.534934497816593"/>
    <s v="CAMION"/>
    <m/>
    <n v="6768"/>
    <n v="0"/>
    <m/>
  </r>
  <r>
    <x v="19"/>
    <n v="2854"/>
    <x v="9"/>
    <x v="4"/>
    <n v="5"/>
    <s v="CUA0142"/>
    <x v="0"/>
    <x v="1"/>
    <n v="1"/>
    <n v="8938"/>
    <n v="1355.0007999999998"/>
    <n v="1479.2585152838426"/>
    <n v="18.39"/>
    <n v="3.23"/>
    <n v="2.94"/>
    <n v="15.16"/>
    <n v="51.32"/>
    <n v="37.770000000000003"/>
    <n v="16.550218340611352"/>
    <s v="CAMION"/>
    <m/>
    <n v="8938"/>
    <n v="0"/>
    <m/>
  </r>
  <r>
    <x v="19"/>
    <n v="2855"/>
    <x v="9"/>
    <x v="4"/>
    <n v="5"/>
    <s v="CUA0142"/>
    <x v="0"/>
    <x v="1"/>
    <n v="1"/>
    <n v="8704"/>
    <n v="1382.1951999999999"/>
    <n v="1508.9467248908293"/>
    <n v="19.11"/>
    <n v="3.23"/>
    <n v="2.94"/>
    <n v="15.879999999999999"/>
    <n v="51.12"/>
    <n v="39.1"/>
    <n v="17.336244541484714"/>
    <s v="CAMION"/>
    <m/>
    <n v="8704"/>
    <n v="0"/>
    <m/>
  </r>
  <r>
    <x v="19"/>
    <n v="2668"/>
    <x v="9"/>
    <x v="4"/>
    <n v="5"/>
    <s v="CUA0142"/>
    <x v="0"/>
    <x v="1"/>
    <n v="1"/>
    <n v="8530"/>
    <n v="1349.4460000000001"/>
    <n v="1473.1943231441048"/>
    <n v="19.05"/>
    <n v="3.23"/>
    <n v="2.94"/>
    <n v="15.82"/>
    <n v="49.97"/>
    <n v="38.07"/>
    <n v="17.270742358078603"/>
    <s v="CAMION"/>
    <m/>
    <n v="8530"/>
    <n v="0"/>
    <m/>
  </r>
  <r>
    <x v="19"/>
    <n v="2852"/>
    <x v="9"/>
    <x v="4"/>
    <n v="5"/>
    <s v="CUA0142"/>
    <x v="0"/>
    <x v="1"/>
    <n v="5"/>
    <n v="8314"/>
    <n v="1212.1811999999998"/>
    <n v="1323.3419213973798"/>
    <n v="17.809999999999999"/>
    <n v="3.23"/>
    <n v="2.94"/>
    <n v="14.579999999999998"/>
    <n v="52.22"/>
    <n v="37.28"/>
    <n v="15.917030567685588"/>
    <s v="CAMION"/>
    <m/>
    <n v="8314"/>
    <n v="0"/>
    <m/>
  </r>
  <r>
    <x v="19"/>
    <n v="2851"/>
    <x v="9"/>
    <x v="4"/>
    <n v="5"/>
    <s v="CUA0142"/>
    <x v="0"/>
    <x v="1"/>
    <n v="5"/>
    <n v="9970"/>
    <n v="1484.5330000000001"/>
    <n v="1620.6692139737988"/>
    <n v="18.12"/>
    <n v="3.23"/>
    <n v="2.94"/>
    <n v="14.89"/>
    <n v="51.01"/>
    <n v="36.979999999999997"/>
    <n v="16.255458515283841"/>
    <s v="CAMION"/>
    <m/>
    <n v="9970"/>
    <n v="0"/>
    <m/>
  </r>
  <r>
    <x v="19"/>
    <n v="2853"/>
    <x v="9"/>
    <x v="4"/>
    <n v="5"/>
    <s v="CUA0142"/>
    <x v="0"/>
    <x v="1"/>
    <n v="5"/>
    <n v="8573"/>
    <n v="1346.8183000000001"/>
    <n v="1470.3256550218343"/>
    <n v="18.940000000000001"/>
    <n v="3.23"/>
    <n v="2.94"/>
    <n v="15.71"/>
    <n v="51.04"/>
    <n v="38.68"/>
    <n v="17.150655021834062"/>
    <s v="CAMION"/>
    <m/>
    <n v="8573"/>
    <n v="0"/>
    <m/>
  </r>
  <r>
    <x v="20"/>
    <n v="2857"/>
    <x v="9"/>
    <x v="3"/>
    <n v="5"/>
    <s v="CUA0143"/>
    <x v="0"/>
    <x v="1"/>
    <n v="4"/>
    <n v="9072"/>
    <n v="1270.08"/>
    <n v="1386.5502183406113"/>
    <n v="17.23"/>
    <n v="3.23"/>
    <n v="2.94"/>
    <n v="14"/>
    <n v="52.27"/>
    <n v="36.11"/>
    <n v="15.283842794759824"/>
    <s v="CAMION"/>
    <m/>
    <n v="9072"/>
    <n v="0"/>
    <m/>
  </r>
  <r>
    <x v="20"/>
    <n v="2858"/>
    <x v="9"/>
    <x v="3"/>
    <n v="5"/>
    <s v="CUA0143"/>
    <x v="0"/>
    <x v="1"/>
    <n v="2"/>
    <n v="8830"/>
    <n v="1236.2"/>
    <n v="1349.5633187772924"/>
    <n v="17.23"/>
    <n v="3.23"/>
    <n v="2.94"/>
    <n v="14"/>
    <n v="52.27"/>
    <n v="36.11"/>
    <n v="15.283842794759824"/>
    <s v="CAMION"/>
    <m/>
    <n v="8830"/>
    <n v="0"/>
    <m/>
  </r>
  <r>
    <x v="20"/>
    <n v="2856"/>
    <x v="9"/>
    <x v="4"/>
    <n v="5"/>
    <s v="CUA0142"/>
    <x v="0"/>
    <x v="1"/>
    <n v="4"/>
    <n v="10084"/>
    <n v="1584.1964"/>
    <n v="1729.4720524017469"/>
    <n v="18.940000000000001"/>
    <n v="3.23"/>
    <n v="2.94"/>
    <n v="15.71"/>
    <n v="51.87"/>
    <n v="39.35"/>
    <n v="17.150655021834062"/>
    <s v="CAMION"/>
    <m/>
    <n v="10084"/>
    <n v="0"/>
    <m/>
  </r>
  <r>
    <x v="20"/>
    <n v="2669"/>
    <x v="9"/>
    <x v="3"/>
    <n v="5"/>
    <s v="CUA0143"/>
    <x v="0"/>
    <x v="1"/>
    <n v="4"/>
    <n v="7988"/>
    <n v="1198.2"/>
    <n v="1308.0786026200872"/>
    <n v="18.23"/>
    <n v="3.23"/>
    <n v="2.94"/>
    <n v="15"/>
    <n v="51.51"/>
    <n v="37.6"/>
    <n v="16.375545851528383"/>
    <s v="CAMION"/>
    <m/>
    <n v="7988"/>
    <n v="0"/>
    <m/>
  </r>
  <r>
    <x v="20"/>
    <n v="2860"/>
    <x v="9"/>
    <x v="3"/>
    <n v="5"/>
    <s v="CUA0143"/>
    <x v="0"/>
    <x v="1"/>
    <n v="2"/>
    <n v="6300"/>
    <n v="963.9"/>
    <n v="1052.2925764192141"/>
    <n v="18.53"/>
    <n v="3.23"/>
    <n v="2.94"/>
    <n v="15.3"/>
    <n v="52.25"/>
    <n v="38.81"/>
    <n v="16.703056768558952"/>
    <s v="CAMION"/>
    <m/>
    <n v="6300"/>
    <n v="0"/>
    <m/>
  </r>
  <r>
    <x v="20"/>
    <n v="2859"/>
    <x v="9"/>
    <x v="3"/>
    <n v="5"/>
    <s v="CUA0143"/>
    <x v="0"/>
    <x v="1"/>
    <n v="2"/>
    <n v="10450"/>
    <n v="1597.8050000000001"/>
    <n v="1744.3286026200874"/>
    <n v="18.52"/>
    <n v="3.23"/>
    <n v="2.94"/>
    <n v="15.29"/>
    <n v="51.8"/>
    <n v="38.43"/>
    <n v="16.692139737991265"/>
    <s v="CAMION"/>
    <m/>
    <n v="10450"/>
    <n v="0"/>
    <m/>
  </r>
  <r>
    <x v="20"/>
    <n v="2671"/>
    <x v="26"/>
    <x v="6"/>
    <n v="4"/>
    <s v="CUA0137"/>
    <x v="0"/>
    <x v="1"/>
    <n v="6"/>
    <n v="8440"/>
    <n v="1563.0880000000002"/>
    <n v="1706.4279475982535"/>
    <n v="21.78"/>
    <n v="3.26"/>
    <n v="2.87"/>
    <n v="18.520000000000003"/>
    <n v="46.21"/>
    <n v="40.5"/>
    <n v="20.218340611353714"/>
    <s v="CAMION"/>
    <m/>
    <n v="8440"/>
    <n v="0"/>
    <m/>
  </r>
  <r>
    <x v="20"/>
    <n v="2670"/>
    <x v="26"/>
    <x v="6"/>
    <n v="4"/>
    <s v="CUA0137"/>
    <x v="0"/>
    <x v="1"/>
    <n v="6"/>
    <n v="9148"/>
    <n v="1767.3936000000001"/>
    <n v="1929.4689956331879"/>
    <n v="22.58"/>
    <n v="3.26"/>
    <n v="2.87"/>
    <n v="19.32"/>
    <n v="44.66"/>
    <n v="40.799999999999997"/>
    <n v="21.091703056768559"/>
    <s v="CAMION"/>
    <m/>
    <n v="9148"/>
    <n v="0"/>
    <m/>
  </r>
  <r>
    <x v="20"/>
    <n v="2768"/>
    <x v="27"/>
    <x v="4"/>
    <n v="3"/>
    <s v="CUA0046"/>
    <x v="1"/>
    <x v="1"/>
    <n v="6"/>
    <n v="4428"/>
    <n v="743.904"/>
    <n v="812.12227074235795"/>
    <n v="20.059999999999999"/>
    <n v="3.26"/>
    <n v="2.87"/>
    <n v="16.799999999999997"/>
    <n v="50.46"/>
    <n v="40.49"/>
    <n v="18.340611353711786"/>
    <s v="CAMION"/>
    <m/>
    <n v="4428"/>
    <n v="0"/>
    <m/>
  </r>
  <r>
    <x v="20"/>
    <n v="2735"/>
    <x v="4"/>
    <x v="4"/>
    <n v="3"/>
    <s v="CUA0076"/>
    <x v="0"/>
    <x v="1"/>
    <n v="7"/>
    <n v="9994"/>
    <n v="1286.2277999999999"/>
    <n v="1404.1788209606984"/>
    <n v="16.13"/>
    <n v="3.26"/>
    <n v="2.87"/>
    <n v="12.87"/>
    <n v="56.43"/>
    <n v="37.020000000000003"/>
    <n v="14.050218340611352"/>
    <s v="CAMION"/>
    <m/>
    <n v="9994"/>
    <n v="0"/>
    <m/>
  </r>
  <r>
    <x v="20"/>
    <n v="2805"/>
    <x v="10"/>
    <x v="0"/>
    <n v="2"/>
    <s v="CUA0041"/>
    <x v="0"/>
    <x v="1"/>
    <n v="7"/>
    <n v="5394"/>
    <n v="882.99779999999987"/>
    <n v="963.97139737991256"/>
    <n v="19.63"/>
    <n v="3.26"/>
    <n v="2.87"/>
    <n v="16.369999999999997"/>
    <n v="52.14"/>
    <n v="41"/>
    <n v="17.871179039301307"/>
    <s v="CAMION"/>
    <m/>
    <n v="5394"/>
    <n v="0"/>
    <m/>
  </r>
  <r>
    <x v="20"/>
    <n v="2099"/>
    <x v="19"/>
    <x v="4"/>
    <n v="2"/>
    <s v="CUA0063"/>
    <x v="1"/>
    <x v="1"/>
    <n v="5"/>
    <n v="5914"/>
    <n v="1059.1974000000002"/>
    <n v="1156.3290393013101"/>
    <n v="21.17"/>
    <n v="3.26"/>
    <n v="2.87"/>
    <n v="17.910000000000004"/>
    <n v="48.24"/>
    <n v="41.47"/>
    <n v="19.552401746724893"/>
    <s v="CAMION"/>
    <m/>
    <n v="5914"/>
    <n v="0"/>
    <m/>
  </r>
  <r>
    <x v="20"/>
    <n v="2806"/>
    <x v="10"/>
    <x v="0"/>
    <n v="2"/>
    <s v="CUA0041"/>
    <x v="0"/>
    <x v="1"/>
    <n v="7"/>
    <n v="4938"/>
    <n v="888.84"/>
    <n v="970.34934497816607"/>
    <n v="21.26"/>
    <n v="3.26"/>
    <n v="2.87"/>
    <n v="18"/>
    <n v="50.79"/>
    <n v="43.2"/>
    <n v="19.650655021834062"/>
    <s v="CARRO"/>
    <m/>
    <n v="4938"/>
    <n v="0"/>
    <m/>
  </r>
  <r>
    <x v="20"/>
    <n v="2098"/>
    <x v="19"/>
    <x v="3"/>
    <n v="2"/>
    <s v="CUA0064"/>
    <x v="1"/>
    <x v="1"/>
    <n v="7"/>
    <n v="7168"/>
    <n v="1211.3919999999998"/>
    <n v="1322.4803493449781"/>
    <n v="20.16"/>
    <n v="3.26"/>
    <n v="2.87"/>
    <n v="16.899999999999999"/>
    <n v="50.99"/>
    <n v="41.15"/>
    <n v="18.449781659388645"/>
    <s v="CAMION"/>
    <m/>
    <n v="7168"/>
    <n v="0"/>
    <m/>
  </r>
  <r>
    <x v="20"/>
    <n v="2736"/>
    <x v="4"/>
    <x v="4"/>
    <n v="3"/>
    <s v="CUA0076"/>
    <x v="0"/>
    <x v="1"/>
    <n v="3"/>
    <n v="10180"/>
    <n v="1607.422"/>
    <n v="1754.8275109170304"/>
    <n v="19.05"/>
    <n v="3.26"/>
    <n v="2.87"/>
    <n v="15.790000000000001"/>
    <n v="54.59"/>
    <n v="41.94"/>
    <n v="17.237991266375545"/>
    <s v="CAMION"/>
    <m/>
    <n v="10180"/>
    <n v="0"/>
    <m/>
  </r>
  <r>
    <x v="20"/>
    <n v="2807"/>
    <x v="10"/>
    <x v="0"/>
    <n v="2"/>
    <s v="CUA0041"/>
    <x v="0"/>
    <x v="1"/>
    <n v="3"/>
    <n v="4440"/>
    <n v="767.67599999999993"/>
    <n v="838.07423580786019"/>
    <n v="20.55"/>
    <n v="3.26"/>
    <n v="2.87"/>
    <n v="17.29"/>
    <n v="51.94"/>
    <n v="42.76"/>
    <n v="18.875545851528383"/>
    <s v="CAMION"/>
    <m/>
    <n v="4440"/>
    <n v="0"/>
    <m/>
  </r>
  <r>
    <x v="20"/>
    <n v="2769"/>
    <x v="27"/>
    <x v="4"/>
    <n v="3"/>
    <s v="CUA0046"/>
    <x v="1"/>
    <x v="1"/>
    <n v="5"/>
    <n v="3138"/>
    <n v="545.0705999999999"/>
    <n v="595.05524017467235"/>
    <n v="20.63"/>
    <n v="3.26"/>
    <n v="2.87"/>
    <n v="17.369999999999997"/>
    <n v="51.76"/>
    <n v="42.76"/>
    <n v="18.962882096069865"/>
    <s v="CARRO"/>
    <m/>
    <n v="3138"/>
    <n v="0"/>
    <m/>
  </r>
  <r>
    <x v="20"/>
    <n v="2737"/>
    <x v="4"/>
    <x v="4"/>
    <n v="3"/>
    <s v="CUA0076"/>
    <x v="0"/>
    <x v="1"/>
    <n v="3"/>
    <n v="9304"/>
    <n v="1674.72"/>
    <n v="1828.2969432314412"/>
    <n v="21.26"/>
    <n v="3.26"/>
    <n v="2.87"/>
    <n v="18"/>
    <n v="48.66"/>
    <n v="41.41"/>
    <n v="19.650655021834062"/>
    <s v="CAMION"/>
    <m/>
    <n v="9304"/>
    <n v="0"/>
    <m/>
  </r>
  <r>
    <x v="20"/>
    <n v="2808"/>
    <x v="10"/>
    <x v="0"/>
    <n v="2"/>
    <s v="CUA0041"/>
    <x v="0"/>
    <x v="1"/>
    <n v="5"/>
    <n v="4276"/>
    <n v="734.18920000000014"/>
    <n v="801.51659388646294"/>
    <n v="20.43"/>
    <n v="3.26"/>
    <n v="2.87"/>
    <n v="17.170000000000002"/>
    <n v="51.36"/>
    <n v="42.01"/>
    <n v="18.744541484716159"/>
    <s v="CARRO"/>
    <m/>
    <n v="4276"/>
    <n v="0"/>
    <m/>
  </r>
  <r>
    <x v="20"/>
    <n v="2809"/>
    <x v="10"/>
    <x v="0"/>
    <n v="2"/>
    <s v="CUA0041"/>
    <x v="0"/>
    <x v="1"/>
    <n v="1"/>
    <n v="3926"/>
    <n v="668.59780000000001"/>
    <n v="729.91026200873353"/>
    <n v="20.29"/>
    <n v="3.26"/>
    <n v="2.87"/>
    <n v="17.03"/>
    <n v="51.21"/>
    <n v="41.78"/>
    <n v="18.591703056768559"/>
    <s v="CARRO"/>
    <m/>
    <n v="3926"/>
    <n v="0"/>
    <m/>
  </r>
  <r>
    <x v="20"/>
    <n v="2739"/>
    <x v="4"/>
    <x v="4"/>
    <n v="3"/>
    <s v="CUA0076"/>
    <x v="0"/>
    <x v="1"/>
    <n v="1"/>
    <n v="10126"/>
    <n v="1677.8782000000001"/>
    <n v="1831.7447598253275"/>
    <n v="19.829999999999998"/>
    <n v="3.26"/>
    <n v="2.87"/>
    <n v="16.57"/>
    <n v="52.24"/>
    <n v="41.53"/>
    <n v="18.089519650655021"/>
    <s v="CAMION"/>
    <m/>
    <n v="10126"/>
    <n v="0"/>
    <m/>
  </r>
  <r>
    <x v="20"/>
    <n v="2740"/>
    <x v="4"/>
    <x v="4"/>
    <n v="3"/>
    <s v="CUA0076"/>
    <x v="0"/>
    <x v="1"/>
    <n v="1"/>
    <n v="6600"/>
    <n v="1085.7"/>
    <n v="1185.2620087336245"/>
    <n v="19.71"/>
    <n v="3.26"/>
    <n v="2.87"/>
    <n v="16.450000000000003"/>
    <n v="51.76"/>
    <n v="40.86"/>
    <n v="17.958515283842797"/>
    <s v="CAMION"/>
    <m/>
    <n v="6600"/>
    <n v="0"/>
    <m/>
  </r>
  <r>
    <x v="20"/>
    <n v="2738"/>
    <x v="4"/>
    <x v="4"/>
    <n v="3"/>
    <s v="CUA0076"/>
    <x v="0"/>
    <x v="1"/>
    <n v="5"/>
    <n v="9772"/>
    <n v="1616.2888"/>
    <n v="1764.5074235807856"/>
    <n v="19.8"/>
    <n v="3.26"/>
    <n v="2.87"/>
    <n v="16.54"/>
    <n v="52.28"/>
    <n v="41.5"/>
    <n v="18.056768558951962"/>
    <s v="CAMION"/>
    <m/>
    <n v="9772"/>
    <n v="0"/>
    <m/>
  </r>
  <r>
    <x v="20"/>
    <n v="2741"/>
    <x v="28"/>
    <x v="4"/>
    <n v="1"/>
    <s v="CUA0013"/>
    <x v="0"/>
    <x v="1"/>
    <n v="6"/>
    <n v="9820"/>
    <n v="1753.8519999999999"/>
    <n v="1914.6855895196506"/>
    <n v="21.12"/>
    <n v="3.26"/>
    <n v="2.87"/>
    <n v="17.86"/>
    <n v="52.08"/>
    <n v="44.07"/>
    <n v="19.497816593886462"/>
    <s v="CAMION"/>
    <m/>
    <n v="9820"/>
    <n v="0"/>
    <m/>
  </r>
  <r>
    <x v="20"/>
    <n v="2770"/>
    <x v="20"/>
    <x v="3"/>
    <n v="2"/>
    <s v="CUA0035"/>
    <x v="1"/>
    <x v="1"/>
    <n v="1"/>
    <n v="8824"/>
    <n v="1557.4359999999997"/>
    <n v="1700.257641921397"/>
    <n v="20.91"/>
    <n v="3.26"/>
    <n v="2.87"/>
    <n v="17.649999999999999"/>
    <n v="51.14"/>
    <n v="42.79"/>
    <n v="19.268558951965062"/>
    <s v="CAMION"/>
    <m/>
    <n v="8824"/>
    <n v="0"/>
    <m/>
  </r>
  <r>
    <x v="20"/>
    <n v="2810"/>
    <x v="10"/>
    <x v="0"/>
    <n v="2"/>
    <s v="CUA0041"/>
    <x v="0"/>
    <x v="1"/>
    <n v="6"/>
    <n v="5484"/>
    <n v="979.99079999999992"/>
    <n v="1069.8589519650654"/>
    <n v="21.13"/>
    <n v="3.26"/>
    <n v="2.87"/>
    <n v="17.869999999999997"/>
    <n v="51.34"/>
    <n v="43.42"/>
    <n v="19.508733624454145"/>
    <s v="CAMION"/>
    <m/>
    <n v="5484"/>
    <n v="0"/>
    <m/>
  </r>
  <r>
    <x v="20"/>
    <n v="2811"/>
    <x v="10"/>
    <x v="0"/>
    <n v="2"/>
    <s v="CUA0041"/>
    <x v="0"/>
    <x v="1"/>
    <n v="6"/>
    <n v="3004"/>
    <n v="526.60120000000006"/>
    <n v="574.89213973799122"/>
    <n v="20.79"/>
    <n v="3.26"/>
    <n v="2.87"/>
    <n v="17.53"/>
    <n v="51.54"/>
    <n v="42.91"/>
    <n v="19.137554585152838"/>
    <s v="CARRO"/>
    <m/>
    <n v="3004"/>
    <n v="0"/>
    <m/>
  </r>
  <r>
    <x v="20"/>
    <n v="2771"/>
    <x v="20"/>
    <x v="1"/>
    <n v="2"/>
    <s v="CUA0036"/>
    <x v="1"/>
    <x v="1"/>
    <n v="6"/>
    <n v="2936"/>
    <n v="545.80240000000015"/>
    <n v="595.85414847161576"/>
    <n v="21.85"/>
    <n v="3.26"/>
    <n v="2.87"/>
    <n v="18.590000000000003"/>
    <n v="50.74"/>
    <n v="44.37"/>
    <n v="20.294759825327514"/>
    <s v="CARRO"/>
    <m/>
    <n v="2936"/>
    <n v="0"/>
    <m/>
  </r>
  <r>
    <x v="20"/>
    <n v="2100"/>
    <x v="19"/>
    <x v="4"/>
    <n v="2"/>
    <s v="CUA0063"/>
    <x v="1"/>
    <x v="1"/>
    <n v="2"/>
    <n v="7728"/>
    <n v="1238.7984000000001"/>
    <n v="1352.4"/>
    <n v="19.670000000000002"/>
    <n v="3.64"/>
    <n v="3.26"/>
    <n v="16.03"/>
    <n v="51.72"/>
    <n v="40.75"/>
    <n v="17.5"/>
    <s v="CAMION"/>
    <m/>
    <n v="7728"/>
    <n v="0"/>
    <m/>
  </r>
  <r>
    <x v="20"/>
    <n v="2772"/>
    <x v="20"/>
    <x v="3"/>
    <n v="2"/>
    <s v="CUA0035"/>
    <x v="1"/>
    <x v="1"/>
    <n v="2"/>
    <n v="8404"/>
    <n v="1450.5303999999999"/>
    <n v="1583.5484716157202"/>
    <n v="20.9"/>
    <n v="3.64"/>
    <n v="3.26"/>
    <n v="17.259999999999998"/>
    <n v="51.12"/>
    <n v="42.77"/>
    <n v="18.842794759825324"/>
    <s v="CAMION"/>
    <m/>
    <n v="8404"/>
    <n v="0"/>
    <m/>
  </r>
  <r>
    <x v="20"/>
    <n v="2861"/>
    <x v="26"/>
    <x v="6"/>
    <n v="4"/>
    <s v="CUA0137"/>
    <x v="0"/>
    <x v="1"/>
    <n v="2"/>
    <n v="9326"/>
    <n v="1674.0169999999998"/>
    <n v="1827.5294759825326"/>
    <n v="21.59"/>
    <n v="3.64"/>
    <n v="3.26"/>
    <n v="17.95"/>
    <n v="48.44"/>
    <n v="41.86"/>
    <n v="19.596069868995631"/>
    <s v="CAMION"/>
    <m/>
    <n v="9326"/>
    <n v="0"/>
    <m/>
  </r>
  <r>
    <x v="20"/>
    <n v="2813"/>
    <x v="10"/>
    <x v="0"/>
    <n v="2"/>
    <s v="CUA0041"/>
    <x v="0"/>
    <x v="1"/>
    <n v="4"/>
    <n v="5664"/>
    <n v="1000.8287999999999"/>
    <n v="1092.6078602620087"/>
    <n v="21.31"/>
    <n v="3.64"/>
    <n v="3.26"/>
    <n v="17.669999999999998"/>
    <n v="46.56"/>
    <n v="39.880000000000003"/>
    <n v="19.290393013100434"/>
    <s v="CAMION"/>
    <m/>
    <n v="5664"/>
    <n v="0"/>
    <m/>
  </r>
  <r>
    <x v="20"/>
    <n v="2862"/>
    <x v="26"/>
    <x v="6"/>
    <n v="4"/>
    <s v="CUA0137"/>
    <x v="0"/>
    <x v="1"/>
    <n v="4"/>
    <n v="9120"/>
    <n v="1641.6"/>
    <n v="1792.1397379912667"/>
    <n v="21.64"/>
    <n v="3.64"/>
    <n v="3.26"/>
    <n v="18"/>
    <n v="44.7"/>
    <n v="39.14"/>
    <n v="19.650655021834062"/>
    <s v="CAMION"/>
    <m/>
    <n v="9120"/>
    <n v="0"/>
    <m/>
  </r>
  <r>
    <x v="20"/>
    <n v="2901"/>
    <x v="19"/>
    <x v="4"/>
    <n v="2"/>
    <s v="CUA0063"/>
    <x v="1"/>
    <x v="1"/>
    <n v="4"/>
    <n v="5976"/>
    <n v="938.23199999999997"/>
    <n v="1024.2707423580785"/>
    <n v="19.34"/>
    <n v="3.64"/>
    <n v="3.26"/>
    <n v="15.7"/>
    <n v="50.84"/>
    <n v="39.340000000000003"/>
    <n v="17.139737991266372"/>
    <s v="CAMION"/>
    <m/>
    <n v="5976"/>
    <n v="0"/>
    <m/>
  </r>
  <r>
    <x v="20"/>
    <n v="2865"/>
    <x v="26"/>
    <x v="5"/>
    <n v="4"/>
    <s v="CUA0136"/>
    <x v="0"/>
    <x v="1"/>
    <n v="7"/>
    <n v="9070"/>
    <n v="1516.5039999999999"/>
    <n v="1655.5720524017465"/>
    <n v="20.36"/>
    <n v="3.64"/>
    <n v="3.26"/>
    <n v="16.72"/>
    <n v="47.04"/>
    <n v="38.44"/>
    <n v="18.253275109170303"/>
    <s v="CAMION"/>
    <m/>
    <n v="9070"/>
    <n v="0"/>
    <m/>
  </r>
  <r>
    <x v="20"/>
    <n v="2864"/>
    <x v="26"/>
    <x v="6"/>
    <n v="4"/>
    <s v="CUA0137"/>
    <x v="0"/>
    <x v="1"/>
    <n v="7"/>
    <n v="10256"/>
    <n v="1754.8016"/>
    <n v="1915.722270742358"/>
    <n v="20.75"/>
    <n v="3.64"/>
    <n v="3.26"/>
    <n v="17.11"/>
    <n v="45.19"/>
    <n v="37.85"/>
    <n v="18.679039301310041"/>
    <s v="CAMION"/>
    <m/>
    <n v="10256"/>
    <n v="0"/>
    <m/>
  </r>
  <r>
    <x v="20"/>
    <n v="2863"/>
    <x v="26"/>
    <x v="6"/>
    <n v="4"/>
    <s v="CUA0137"/>
    <x v="0"/>
    <x v="1"/>
    <n v="4"/>
    <n v="7014"/>
    <n v="1335.4656"/>
    <n v="1457.9318777292576"/>
    <n v="22.68"/>
    <n v="3.64"/>
    <n v="3.26"/>
    <n v="19.04"/>
    <n v="43.63"/>
    <n v="40.24"/>
    <n v="20.786026200873362"/>
    <s v="CAMION"/>
    <m/>
    <n v="7014"/>
    <n v="0"/>
    <m/>
  </r>
  <r>
    <x v="20"/>
    <n v="2863"/>
    <x v="26"/>
    <x v="6"/>
    <n v="4"/>
    <s v="CUA0137"/>
    <x v="0"/>
    <x v="1"/>
    <n v="7"/>
    <n v="2052"/>
    <n v="390.70080000000002"/>
    <n v="426.52925764192133"/>
    <n v="22.68"/>
    <n v="3.64"/>
    <n v="3.26"/>
    <n v="19.04"/>
    <n v="43.63"/>
    <n v="40.24"/>
    <n v="20.786026200873362"/>
    <s v="CAMION"/>
    <m/>
    <n v="2052"/>
    <n v="0"/>
    <m/>
  </r>
  <r>
    <x v="20"/>
    <n v="2866"/>
    <x v="26"/>
    <x v="5"/>
    <n v="4"/>
    <s v="CUA0136"/>
    <x v="0"/>
    <x v="1"/>
    <n v="3"/>
    <n v="9970"/>
    <n v="1593.2060000000001"/>
    <n v="1739.3078602620089"/>
    <n v="19.62"/>
    <n v="3.64"/>
    <n v="3.26"/>
    <n v="15.98"/>
    <n v="47.26"/>
    <n v="37.200000000000003"/>
    <n v="17.445414847161572"/>
    <s v="CAMION"/>
    <m/>
    <n v="9970"/>
    <n v="0"/>
    <m/>
  </r>
  <r>
    <x v="20"/>
    <n v="2867"/>
    <x v="26"/>
    <x v="5"/>
    <n v="4"/>
    <s v="CUA0136"/>
    <x v="0"/>
    <x v="1"/>
    <n v="3"/>
    <n v="9238"/>
    <n v="1415.2616"/>
    <n v="1545.0454148471617"/>
    <n v="18.96"/>
    <n v="3.64"/>
    <n v="3.26"/>
    <n v="15.32"/>
    <n v="48.94"/>
    <n v="37.119999999999997"/>
    <n v="16.724890829694324"/>
    <s v="CAMION"/>
    <m/>
    <n v="9238"/>
    <n v="0"/>
    <m/>
  </r>
  <r>
    <x v="20"/>
    <n v="2868"/>
    <x v="26"/>
    <x v="5"/>
    <n v="4"/>
    <s v="CUA0136"/>
    <x v="0"/>
    <x v="1"/>
    <n v="3"/>
    <n v="9044"/>
    <n v="1363.8352"/>
    <n v="1488.9030567685588"/>
    <n v="18.72"/>
    <n v="3.64"/>
    <n v="3.26"/>
    <n v="15.079999999999998"/>
    <n v="48.52"/>
    <n v="36.36"/>
    <n v="16.462882096069865"/>
    <s v="CAMION"/>
    <m/>
    <n v="9044"/>
    <n v="0"/>
    <m/>
  </r>
  <r>
    <x v="20"/>
    <n v="2869"/>
    <x v="26"/>
    <x v="5"/>
    <n v="4"/>
    <s v="CUA0136"/>
    <x v="0"/>
    <x v="1"/>
    <n v="6"/>
    <n v="5848"/>
    <n v="871.35199999999998"/>
    <n v="951.25764192139729"/>
    <n v="18.54"/>
    <n v="3.64"/>
    <n v="3.26"/>
    <n v="14.899999999999999"/>
    <n v="49.08"/>
    <n v="36.409999999999997"/>
    <n v="16.266375545851528"/>
    <s v="CAMION"/>
    <m/>
    <n v="5848"/>
    <n v="0"/>
    <m/>
  </r>
  <r>
    <x v="20"/>
    <n v="2869"/>
    <x v="26"/>
    <x v="5"/>
    <n v="4"/>
    <s v="CUA0136"/>
    <x v="0"/>
    <x v="1"/>
    <n v="7"/>
    <n v="4634"/>
    <n v="690.46599999999989"/>
    <n v="753.78384279475983"/>
    <n v="18.54"/>
    <n v="3.64"/>
    <n v="3.26"/>
    <n v="14.899999999999999"/>
    <n v="49.08"/>
    <n v="36.409999999999997"/>
    <n v="16.266375545851528"/>
    <s v="CAMION"/>
    <m/>
    <n v="4634"/>
    <n v="0"/>
    <m/>
  </r>
  <r>
    <x v="21"/>
    <n v="2870"/>
    <x v="26"/>
    <x v="5"/>
    <n v="4"/>
    <s v="CUA0136"/>
    <x v="0"/>
    <x v="1"/>
    <n v="8"/>
    <n v="9662"/>
    <n v="1398.0913999999998"/>
    <n v="1526.300655021834"/>
    <n v="18.11"/>
    <n v="3.64"/>
    <n v="3.26"/>
    <n v="14.469999999999999"/>
    <n v="51.17"/>
    <n v="37.090000000000003"/>
    <n v="15.796943231441047"/>
    <s v="CAMION"/>
    <m/>
    <n v="9662"/>
    <n v="0"/>
    <m/>
  </r>
  <r>
    <x v="21"/>
    <n v="2871"/>
    <x v="26"/>
    <x v="5"/>
    <n v="4"/>
    <s v="CUA0136"/>
    <x v="0"/>
    <x v="1"/>
    <n v="8"/>
    <n v="9698"/>
    <n v="1441.1228000000001"/>
    <n v="1573.2781659388647"/>
    <n v="18.5"/>
    <n v="3.64"/>
    <n v="3.26"/>
    <n v="14.86"/>
    <n v="51.5"/>
    <n v="38.15"/>
    <n v="16.222707423580786"/>
    <s v="CAMION"/>
    <m/>
    <n v="9698"/>
    <n v="0"/>
    <m/>
  </r>
  <r>
    <x v="21"/>
    <n v="2873"/>
    <x v="26"/>
    <x v="5"/>
    <n v="4"/>
    <s v="CUA0136"/>
    <x v="0"/>
    <x v="1"/>
    <n v="5"/>
    <n v="9078"/>
    <n v="1334.4660000000001"/>
    <n v="1456.8406113537117"/>
    <n v="18.34"/>
    <n v="3.64"/>
    <n v="3.26"/>
    <n v="14.7"/>
    <n v="50.45"/>
    <n v="37.020000000000003"/>
    <n v="16.048034934497814"/>
    <s v="CAMION"/>
    <m/>
    <n v="9078"/>
    <n v="0"/>
    <m/>
  </r>
  <r>
    <x v="21"/>
    <n v="2872"/>
    <x v="26"/>
    <x v="5"/>
    <n v="4"/>
    <s v="CUA0136"/>
    <x v="0"/>
    <x v="1"/>
    <n v="8"/>
    <n v="7928"/>
    <n v="1152.7311999999999"/>
    <n v="1258.4401746724889"/>
    <n v="18.18"/>
    <n v="3.64"/>
    <n v="3.26"/>
    <n v="14.54"/>
    <n v="50.93"/>
    <n v="37.04"/>
    <n v="15.873362445414845"/>
    <s v="CAMION"/>
    <m/>
    <n v="7928"/>
    <n v="0"/>
    <m/>
  </r>
  <r>
    <x v="21"/>
    <n v="2874"/>
    <x v="26"/>
    <x v="2"/>
    <n v="4"/>
    <s v="CUA0135"/>
    <x v="0"/>
    <x v="1"/>
    <n v="5"/>
    <n v="8526"/>
    <n v="1205.5763999999999"/>
    <n v="1316.131441048035"/>
    <n v="17.78"/>
    <n v="3.64"/>
    <n v="3.26"/>
    <n v="14.14"/>
    <n v="49.95"/>
    <n v="35.520000000000003"/>
    <n v="15.436681222707424"/>
    <s v="CAMION"/>
    <m/>
    <n v="8526"/>
    <n v="0"/>
    <m/>
  </r>
  <r>
    <x v="21"/>
    <n v="2875"/>
    <x v="26"/>
    <x v="2"/>
    <n v="4"/>
    <s v="CUA0135"/>
    <x v="0"/>
    <x v="1"/>
    <n v="5"/>
    <n v="9094"/>
    <n v="1065.8167999999998"/>
    <n v="1163.5554585152836"/>
    <n v="15.36"/>
    <n v="3.64"/>
    <n v="3.26"/>
    <n v="11.719999999999999"/>
    <n v="50.94"/>
    <n v="31.32"/>
    <n v="12.794759825327509"/>
    <s v="CAMION"/>
    <m/>
    <n v="9094"/>
    <n v="0"/>
    <m/>
  </r>
  <r>
    <x v="21"/>
    <n v="2879"/>
    <x v="26"/>
    <x v="2"/>
    <n v="4"/>
    <s v="CUA0135"/>
    <x v="0"/>
    <x v="1"/>
    <n v="2"/>
    <n v="8324"/>
    <n v="1095.4384"/>
    <n v="1195.8934497816595"/>
    <n v="16.48"/>
    <n v="3.32"/>
    <n v="3.47"/>
    <n v="13.16"/>
    <n v="49.06"/>
    <n v="32.93"/>
    <n v="14.366812227074236"/>
    <s v="CAMION"/>
    <m/>
    <n v="8324"/>
    <n v="0"/>
    <m/>
  </r>
  <r>
    <x v="21"/>
    <n v="2877"/>
    <x v="26"/>
    <x v="2"/>
    <n v="4"/>
    <s v="CUA0135"/>
    <x v="0"/>
    <x v="1"/>
    <n v="4"/>
    <n v="8310"/>
    <n v="1024.623"/>
    <n v="1118.5840611353713"/>
    <n v="15.65"/>
    <n v="3.32"/>
    <n v="3.47"/>
    <n v="12.33"/>
    <n v="51.58"/>
    <n v="32.32"/>
    <n v="13.460698689956331"/>
    <s v="CAMION"/>
    <m/>
    <n v="8310"/>
    <n v="0"/>
    <m/>
  </r>
  <r>
    <x v="21"/>
    <n v="2878"/>
    <x v="26"/>
    <x v="2"/>
    <n v="4"/>
    <s v="CUA0135"/>
    <x v="0"/>
    <x v="1"/>
    <n v="4"/>
    <n v="9590"/>
    <n v="1199.7089999999998"/>
    <n v="1309.725982532751"/>
    <n v="15.83"/>
    <n v="3.32"/>
    <n v="3.47"/>
    <n v="12.51"/>
    <n v="50.59"/>
    <n v="32.04"/>
    <n v="13.657205240174672"/>
    <s v="CAMION"/>
    <m/>
    <n v="9590"/>
    <n v="0"/>
    <m/>
  </r>
  <r>
    <x v="21"/>
    <n v="2742"/>
    <x v="26"/>
    <x v="2"/>
    <n v="4"/>
    <s v="CUA0135"/>
    <x v="0"/>
    <x v="1"/>
    <n v="2"/>
    <n v="9510"/>
    <n v="1357.0769999999998"/>
    <n v="1481.5251091703053"/>
    <n v="17.59"/>
    <n v="3.32"/>
    <n v="3.47"/>
    <n v="14.27"/>
    <n v="52.52"/>
    <n v="36.840000000000003"/>
    <n v="15.578602620087334"/>
    <s v="CAMION"/>
    <m/>
    <n v="9510"/>
    <n v="0"/>
    <m/>
  </r>
  <r>
    <x v="21"/>
    <n v="2876"/>
    <x v="26"/>
    <x v="2"/>
    <n v="4"/>
    <s v="CUA0135"/>
    <x v="0"/>
    <x v="1"/>
    <n v="4"/>
    <n v="9960"/>
    <n v="1444.2"/>
    <n v="1576.6375545851529"/>
    <n v="17.82"/>
    <n v="3.32"/>
    <n v="3.47"/>
    <n v="14.5"/>
    <n v="52.12"/>
    <n v="37.21"/>
    <n v="15.829694323144103"/>
    <s v="CAMION"/>
    <m/>
    <n v="9960"/>
    <n v="0"/>
    <m/>
  </r>
  <r>
    <x v="21"/>
    <n v="2743"/>
    <x v="26"/>
    <x v="0"/>
    <n v="4"/>
    <s v="CUA0134"/>
    <x v="0"/>
    <x v="1"/>
    <n v="2"/>
    <n v="9956"/>
    <n v="1546.1668000000002"/>
    <n v="1687.9550218340612"/>
    <n v="18.850000000000001"/>
    <n v="3.32"/>
    <n v="3.47"/>
    <n v="15.530000000000001"/>
    <n v="52.79"/>
    <n v="33.58"/>
    <n v="16.954148471615721"/>
    <s v="CAMION"/>
    <m/>
    <n v="9956"/>
    <n v="0"/>
    <m/>
  </r>
  <r>
    <x v="21"/>
    <n v="2744"/>
    <x v="26"/>
    <x v="0"/>
    <n v="4"/>
    <s v="CUA0134"/>
    <x v="0"/>
    <x v="1"/>
    <n v="6"/>
    <n v="8084"/>
    <n v="1185.1143999999999"/>
    <n v="1293.7930131004366"/>
    <n v="17.98"/>
    <n v="3.32"/>
    <n v="3.47"/>
    <n v="14.66"/>
    <n v="51.57"/>
    <n v="37.130000000000003"/>
    <n v="16.004366812227072"/>
    <s v="CAMION"/>
    <m/>
    <n v="8084"/>
    <n v="0"/>
    <m/>
  </r>
  <r>
    <x v="21"/>
    <n v="2745"/>
    <x v="26"/>
    <x v="0"/>
    <n v="4"/>
    <s v="CUA0134"/>
    <x v="0"/>
    <x v="1"/>
    <n v="7"/>
    <n v="9086"/>
    <n v="1354.7226000000001"/>
    <n v="1478.9548034934498"/>
    <n v="18.23"/>
    <n v="3.32"/>
    <n v="3.47"/>
    <n v="14.91"/>
    <n v="51.68"/>
    <n v="37.729999999999997"/>
    <n v="16.277292576419214"/>
    <s v="CAMION"/>
    <m/>
    <n v="9086"/>
    <n v="0"/>
    <m/>
  </r>
  <r>
    <x v="21"/>
    <n v="2812"/>
    <x v="10"/>
    <x v="0"/>
    <n v="2"/>
    <s v="CUA0041"/>
    <x v="0"/>
    <x v="1"/>
    <n v="7"/>
    <n v="4970"/>
    <n v="933.3660000000001"/>
    <n v="1018.9585152838429"/>
    <n v="22.1"/>
    <n v="3.32"/>
    <n v="3.47"/>
    <n v="18.78"/>
    <n v="47"/>
    <n v="41.7"/>
    <n v="20.502183406113538"/>
    <s v="CARRO"/>
    <m/>
    <n v="4970"/>
    <n v="0"/>
    <m/>
  </r>
  <r>
    <x v="21"/>
    <n v="2773"/>
    <x v="27"/>
    <x v="4"/>
    <n v="3"/>
    <s v="CUA0046"/>
    <x v="1"/>
    <x v="1"/>
    <n v="6"/>
    <n v="8266"/>
    <n v="1511.8513999999998"/>
    <n v="1650.4927947598251"/>
    <n v="21.81"/>
    <n v="3.52"/>
    <n v="2.98"/>
    <n v="18.29"/>
    <n v="49.45"/>
    <n v="43.14"/>
    <n v="19.967248908296941"/>
    <s v="CAMION"/>
    <m/>
    <n v="8266"/>
    <n v="0"/>
    <m/>
  </r>
  <r>
    <x v="21"/>
    <n v="2814"/>
    <x v="8"/>
    <x v="3"/>
    <n v="5"/>
    <s v="CUA0156"/>
    <x v="0"/>
    <x v="1"/>
    <n v="6"/>
    <n v="6072"/>
    <n v="1155.5016000000001"/>
    <n v="1261.4646288209606"/>
    <n v="22.55"/>
    <n v="3.52"/>
    <n v="2.98"/>
    <n v="19.03"/>
    <n v="45.46"/>
    <n v="41.44"/>
    <n v="20.775109170305676"/>
    <s v="CAMION"/>
    <m/>
    <n v="6072"/>
    <n v="0"/>
    <m/>
  </r>
  <r>
    <x v="21"/>
    <n v="2952"/>
    <x v="29"/>
    <x v="4"/>
    <n v="3"/>
    <s v="CUA0109"/>
    <x v="0"/>
    <x v="1"/>
    <n v="3"/>
    <n v="6618"/>
    <n v="1165.4297999999999"/>
    <n v="1272.3032751091703"/>
    <n v="21.13"/>
    <n v="3.52"/>
    <n v="2.98"/>
    <n v="17.61"/>
    <n v="47.78"/>
    <n v="40.47"/>
    <n v="19.224890829694321"/>
    <s v="CAMION"/>
    <m/>
    <n v="6618"/>
    <n v="0"/>
    <m/>
  </r>
  <r>
    <x v="21"/>
    <n v="2880"/>
    <x v="30"/>
    <x v="4"/>
    <n v="3"/>
    <s v="CUA0093"/>
    <x v="0"/>
    <x v="1"/>
    <n v="3"/>
    <n v="9748"/>
    <n v="1610.3696"/>
    <n v="1758.0454148471615"/>
    <n v="20.04"/>
    <n v="3.52"/>
    <n v="2.98"/>
    <n v="16.52"/>
    <n v="47.16"/>
    <n v="37.909999999999997"/>
    <n v="18.034934497816593"/>
    <s v="CAMION"/>
    <m/>
    <n v="9748"/>
    <n v="0"/>
    <m/>
  </r>
  <r>
    <x v="21"/>
    <n v="2881"/>
    <x v="30"/>
    <x v="4"/>
    <n v="3"/>
    <s v="CUA0093"/>
    <x v="0"/>
    <x v="1"/>
    <n v="3"/>
    <n v="9882"/>
    <n v="1709.586"/>
    <n v="1866.3602620087333"/>
    <n v="20.82"/>
    <n v="3.52"/>
    <n v="2.98"/>
    <n v="17.3"/>
    <n v="46.14"/>
    <n v="38.65"/>
    <n v="18.886462882096069"/>
    <s v="CAMION"/>
    <m/>
    <n v="9882"/>
    <n v="0"/>
    <m/>
  </r>
  <r>
    <x v="21"/>
    <n v="2821"/>
    <x v="10"/>
    <x v="3"/>
    <n v="2"/>
    <s v="CUA0039"/>
    <x v="0"/>
    <x v="1"/>
    <n v="6"/>
    <n v="5350"/>
    <n v="1015.43"/>
    <n v="1108.5480349344978"/>
    <n v="22.5"/>
    <n v="3.52"/>
    <n v="2.98"/>
    <n v="18.98"/>
    <n v="46.18"/>
    <n v="41.81"/>
    <n v="20.720524017467248"/>
    <s v="CAMION"/>
    <m/>
    <n v="5350"/>
    <n v="0"/>
    <m/>
  </r>
  <r>
    <x v="21"/>
    <n v="2885"/>
    <x v="30"/>
    <x v="4"/>
    <n v="3"/>
    <s v="CUA0093"/>
    <x v="0"/>
    <x v="1"/>
    <n v="4"/>
    <n v="10024"/>
    <n v="1676.0128"/>
    <n v="1829.7082969432313"/>
    <n v="20.239999999999998"/>
    <n v="3.52"/>
    <n v="2.98"/>
    <n v="16.72"/>
    <n v="49.26"/>
    <n v="39.89"/>
    <n v="18.253275109170303"/>
    <s v="CAMION"/>
    <m/>
    <n v="10024"/>
    <n v="0"/>
    <m/>
  </r>
  <r>
    <x v="21"/>
    <n v="2886"/>
    <x v="30"/>
    <x v="4"/>
    <n v="3"/>
    <s v="CUA0093"/>
    <x v="0"/>
    <x v="1"/>
    <n v="4"/>
    <n v="10242"/>
    <n v="1603.8972000000001"/>
    <n v="1750.9794759825327"/>
    <n v="19.18"/>
    <n v="3.52"/>
    <n v="2.98"/>
    <n v="15.66"/>
    <n v="49.44"/>
    <n v="37.93"/>
    <n v="17.096069868995631"/>
    <s v="CAMION"/>
    <m/>
    <n v="10242"/>
    <n v="0"/>
    <m/>
  </r>
  <r>
    <x v="21"/>
    <n v="2887"/>
    <x v="30"/>
    <x v="4"/>
    <n v="3"/>
    <s v="CUA0093"/>
    <x v="0"/>
    <x v="1"/>
    <n v="4"/>
    <n v="8996"/>
    <n v="1433.9624000000001"/>
    <n v="1565.4611353711794"/>
    <n v="19.46"/>
    <n v="3.52"/>
    <n v="2.98"/>
    <n v="15.940000000000001"/>
    <n v="48.77"/>
    <n v="37.99"/>
    <n v="17.401746724890831"/>
    <s v="CAMION"/>
    <m/>
    <n v="8996"/>
    <n v="0"/>
    <m/>
  </r>
  <r>
    <x v="21"/>
    <n v="2882"/>
    <x v="30"/>
    <x v="4"/>
    <n v="3"/>
    <s v="CUA0093"/>
    <x v="0"/>
    <x v="1"/>
    <n v="2"/>
    <n v="8354"/>
    <n v="1422.6861999999999"/>
    <n v="1553.1508733624453"/>
    <n v="20.55"/>
    <n v="3.52"/>
    <n v="2.98"/>
    <n v="17.03"/>
    <n v="48.19"/>
    <n v="39.659999999999997"/>
    <n v="18.591703056768559"/>
    <s v="CAMION"/>
    <m/>
    <n v="8354"/>
    <n v="0"/>
    <m/>
  </r>
  <r>
    <x v="21"/>
    <n v="2883"/>
    <x v="30"/>
    <x v="4"/>
    <n v="3"/>
    <s v="CUA0093"/>
    <x v="0"/>
    <x v="1"/>
    <n v="2"/>
    <n v="8874"/>
    <n v="1501.4808000000003"/>
    <n v="1639.1711790393013"/>
    <n v="20.440000000000001"/>
    <n v="3.52"/>
    <n v="2.98"/>
    <n v="16.920000000000002"/>
    <n v="47.6"/>
    <n v="39"/>
    <n v="18.471615720524017"/>
    <s v="CAMION"/>
    <m/>
    <n v="8874"/>
    <n v="0"/>
    <m/>
  </r>
  <r>
    <x v="21"/>
    <n v="2884"/>
    <x v="30"/>
    <x v="4"/>
    <n v="3"/>
    <s v="CUA0093"/>
    <x v="0"/>
    <x v="1"/>
    <n v="2"/>
    <n v="9700"/>
    <n v="1572.37"/>
    <n v="1716.561135371179"/>
    <n v="19.73"/>
    <n v="3.52"/>
    <n v="2.98"/>
    <n v="16.21"/>
    <n v="49.28"/>
    <n v="38.9"/>
    <n v="17.696506550218341"/>
    <s v="CAMION"/>
    <m/>
    <n v="9700"/>
    <n v="0"/>
    <m/>
  </r>
  <r>
    <x v="21"/>
    <n v="2816"/>
    <x v="8"/>
    <x v="3"/>
    <n v="5"/>
    <s v="CUA0156"/>
    <x v="0"/>
    <x v="1"/>
    <n v="3"/>
    <n v="5262"/>
    <n v="993.46559999999999"/>
    <n v="1084.5694323144103"/>
    <n v="22.2"/>
    <n v="3.32"/>
    <n v="3.47"/>
    <n v="18.88"/>
    <n v="46.95"/>
    <n v="41.84"/>
    <n v="20.61135371179039"/>
    <s v="CARRO"/>
    <m/>
    <n v="5262"/>
    <n v="0"/>
    <m/>
  </r>
  <r>
    <x v="21"/>
    <n v="2747"/>
    <x v="26"/>
    <x v="0"/>
    <n v="4"/>
    <s v="CUA0134"/>
    <x v="0"/>
    <x v="1"/>
    <n v="3"/>
    <n v="9122"/>
    <n v="1307.1825999999999"/>
    <n v="1427.0552401746722"/>
    <n v="17.649999999999999"/>
    <n v="3.32"/>
    <n v="3.47"/>
    <n v="14.329999999999998"/>
    <n v="53.71"/>
    <n v="38.130000000000003"/>
    <n v="15.644104803493446"/>
    <s v="CAMION"/>
    <m/>
    <n v="9122"/>
    <n v="0"/>
    <m/>
  </r>
  <r>
    <x v="21"/>
    <n v="2902"/>
    <x v="19"/>
    <x v="4"/>
    <n v="2"/>
    <s v="CUA0063"/>
    <x v="1"/>
    <x v="1"/>
    <n v="7"/>
    <n v="8424"/>
    <n v="1569.3912"/>
    <n v="1713.3091703056768"/>
    <n v="21.95"/>
    <n v="3.32"/>
    <n v="3.47"/>
    <n v="18.63"/>
    <n v="46.89"/>
    <n v="41.32"/>
    <n v="20.338427947598252"/>
    <s v="CAMION"/>
    <m/>
    <n v="8424"/>
    <n v="0"/>
    <m/>
  </r>
  <r>
    <x v="21"/>
    <n v="2746"/>
    <x v="26"/>
    <x v="0"/>
    <n v="4"/>
    <s v="CUA0134"/>
    <x v="0"/>
    <x v="1"/>
    <n v="3"/>
    <n v="10166"/>
    <n v="1476.1032"/>
    <n v="1611.4663755458514"/>
    <n v="17.84"/>
    <n v="3.32"/>
    <n v="3.47"/>
    <n v="14.52"/>
    <n v="53.47"/>
    <n v="38.35"/>
    <n v="15.851528384279474"/>
    <s v="CAMION"/>
    <m/>
    <n v="10166"/>
    <n v="0"/>
    <m/>
  </r>
  <r>
    <x v="21"/>
    <n v="2750"/>
    <x v="29"/>
    <x v="4"/>
    <n v="3"/>
    <s v="CUA0109"/>
    <x v="0"/>
    <x v="1"/>
    <n v="8"/>
    <n v="9962"/>
    <n v="1495.2961999999998"/>
    <n v="1632.41943231441"/>
    <n v="18.329999999999998"/>
    <n v="3.32"/>
    <n v="3.47"/>
    <n v="15.009999999999998"/>
    <n v="51.38"/>
    <n v="37.700000000000003"/>
    <n v="16.386462882096065"/>
    <s v="CAMION"/>
    <m/>
    <n v="9962"/>
    <n v="0"/>
    <m/>
  </r>
  <r>
    <x v="21"/>
    <n v="2903"/>
    <x v="19"/>
    <x v="4"/>
    <n v="2"/>
    <s v="CUA0063"/>
    <x v="1"/>
    <x v="1"/>
    <n v="8"/>
    <n v="7634"/>
    <n v="1253.5027999999998"/>
    <n v="1368.4528384279474"/>
    <n v="19.739999999999998"/>
    <n v="3.32"/>
    <n v="3.47"/>
    <n v="16.419999999999998"/>
    <n v="48.33"/>
    <n v="38.200000000000003"/>
    <n v="17.925764192139734"/>
    <s v="CAMION"/>
    <m/>
    <n v="7634"/>
    <n v="0"/>
    <m/>
  </r>
  <r>
    <x v="21"/>
    <n v="2774"/>
    <x v="20"/>
    <x v="3"/>
    <n v="2"/>
    <s v="CUA0035"/>
    <x v="0"/>
    <x v="1"/>
    <n v="5"/>
    <n v="8672"/>
    <n v="1512.3968000000002"/>
    <n v="1651.088209606987"/>
    <n v="20.76"/>
    <n v="3.32"/>
    <n v="3.47"/>
    <n v="17.440000000000001"/>
    <n v="50.07"/>
    <n v="41.57"/>
    <n v="19.039301310043669"/>
    <s v="CAMION"/>
    <m/>
    <n v="8672"/>
    <n v="0"/>
    <m/>
  </r>
  <r>
    <x v="21"/>
    <n v="2817"/>
    <x v="8"/>
    <x v="3"/>
    <n v="5"/>
    <s v="CUA0156"/>
    <x v="0"/>
    <x v="1"/>
    <n v="8"/>
    <n v="5874"/>
    <n v="1006.2162"/>
    <n v="1098.4893013100436"/>
    <n v="20.45"/>
    <n v="3.32"/>
    <n v="3.47"/>
    <n v="17.13"/>
    <n v="46.63"/>
    <n v="38.32"/>
    <n v="18.700873362445414"/>
    <s v="CAMION"/>
    <m/>
    <n v="5874"/>
    <n v="0"/>
    <m/>
  </r>
  <r>
    <x v="21"/>
    <n v="2819"/>
    <x v="8"/>
    <x v="3"/>
    <n v="5"/>
    <s v="CUA0156"/>
    <x v="0"/>
    <x v="1"/>
    <n v="4"/>
    <n v="4998"/>
    <n v="815.17379999999991"/>
    <n v="889.92772925764177"/>
    <n v="19.63"/>
    <n v="3.32"/>
    <n v="3.47"/>
    <n v="16.309999999999999"/>
    <n v="46.5"/>
    <n v="36.64"/>
    <n v="17.805676855895193"/>
    <s v="CARRO"/>
    <m/>
    <n v="4998"/>
    <n v="0"/>
    <m/>
  </r>
  <r>
    <x v="21"/>
    <n v="2951"/>
    <x v="29"/>
    <x v="4"/>
    <n v="3"/>
    <s v="CUA0109"/>
    <x v="0"/>
    <x v="1"/>
    <n v="4"/>
    <n v="8700"/>
    <n v="1613.85"/>
    <n v="1761.8449781659388"/>
    <n v="21.87"/>
    <n v="3.32"/>
    <n v="3.47"/>
    <n v="18.55"/>
    <n v="44.86"/>
    <n v="39.67"/>
    <n v="20.251091703056769"/>
    <s v="CAMION"/>
    <m/>
    <n v="8700"/>
    <n v="0"/>
    <m/>
  </r>
  <r>
    <x v="21"/>
    <n v="2775"/>
    <x v="27"/>
    <x v="0"/>
    <n v="4"/>
    <s v="CUA0049"/>
    <x v="1"/>
    <x v="1"/>
    <n v="4"/>
    <n v="8930"/>
    <n v="1710.095"/>
    <n v="1866.9159388646285"/>
    <n v="22.47"/>
    <n v="3.32"/>
    <n v="3.47"/>
    <n v="19.149999999999999"/>
    <n v="46.04"/>
    <n v="41.64"/>
    <n v="20.9061135371179"/>
    <s v="CAMION"/>
    <m/>
    <n v="8930"/>
    <n v="0"/>
    <m/>
  </r>
  <r>
    <x v="21"/>
    <n v="2820"/>
    <x v="8"/>
    <x v="3"/>
    <n v="5"/>
    <s v="CUA0156"/>
    <x v="0"/>
    <x v="1"/>
    <n v="4"/>
    <n v="4742"/>
    <n v="828.90160000000003"/>
    <n v="904.91441048034937"/>
    <n v="20.8"/>
    <n v="3.32"/>
    <n v="3.47"/>
    <n v="17.48"/>
    <n v="46.75"/>
    <n v="39.049999999999997"/>
    <n v="19.08296943231441"/>
    <s v="CARRO"/>
    <m/>
    <n v="4742"/>
    <n v="0"/>
    <m/>
  </r>
  <r>
    <x v="21"/>
    <n v="2818"/>
    <x v="8"/>
    <x v="3"/>
    <n v="5"/>
    <s v="CUA0156"/>
    <x v="0"/>
    <x v="1"/>
    <n v="8"/>
    <n v="4730"/>
    <n v="771.93600000000004"/>
    <n v="842.72489082969435"/>
    <n v="19.64"/>
    <n v="3.32"/>
    <n v="3.47"/>
    <n v="16.32"/>
    <n v="47.45"/>
    <n v="37.590000000000003"/>
    <n v="17.816593886462883"/>
    <s v="CARRO"/>
    <m/>
    <n v="4730"/>
    <n v="0"/>
    <m/>
  </r>
  <r>
    <x v="21"/>
    <n v="2748"/>
    <x v="26"/>
    <x v="0"/>
    <n v="4"/>
    <s v="CUA0134"/>
    <x v="0"/>
    <x v="1"/>
    <n v="5"/>
    <n v="8530"/>
    <n v="1170.3159999999998"/>
    <n v="1277.6375545851527"/>
    <n v="17.04"/>
    <n v="3.32"/>
    <n v="3.47"/>
    <n v="13.719999999999999"/>
    <n v="51.88"/>
    <n v="35.4"/>
    <n v="14.978165938864628"/>
    <s v="CAMION"/>
    <m/>
    <n v="8530"/>
    <n v="0"/>
    <m/>
  </r>
  <r>
    <x v="21"/>
    <n v="2749"/>
    <x v="26"/>
    <x v="0"/>
    <n v="4"/>
    <s v="CUA0134"/>
    <x v="0"/>
    <x v="1"/>
    <n v="5"/>
    <n v="10138"/>
    <n v="1429.4580000000001"/>
    <n v="1560.5436681222709"/>
    <n v="17.420000000000002"/>
    <n v="3.32"/>
    <n v="3.47"/>
    <n v="14.100000000000001"/>
    <n v="51.41"/>
    <n v="35.840000000000003"/>
    <n v="15.393013100436683"/>
    <s v="CAMION"/>
    <m/>
    <n v="10138"/>
    <n v="0"/>
    <m/>
  </r>
  <r>
    <x v="21"/>
    <n v="2953"/>
    <x v="29"/>
    <x v="4"/>
    <n v="3"/>
    <s v="CUA0109"/>
    <x v="0"/>
    <x v="1"/>
    <n v="6"/>
    <n v="8958"/>
    <n v="1574.8163999999999"/>
    <n v="1719.2318777292576"/>
    <n v="20.9"/>
    <n v="3.32"/>
    <n v="3.47"/>
    <n v="17.579999999999998"/>
    <n v="47.99"/>
    <n v="40.18"/>
    <n v="19.192139737991265"/>
    <s v="CAMION"/>
    <m/>
    <n v="8958"/>
    <n v="0"/>
    <m/>
  </r>
  <r>
    <x v="21"/>
    <n v="2904"/>
    <x v="19"/>
    <x v="4"/>
    <n v="2"/>
    <s v="CUA0063"/>
    <x v="1"/>
    <x v="1"/>
    <n v="6"/>
    <n v="8110"/>
    <n v="1325.9849999999999"/>
    <n v="1447.5818777292579"/>
    <n v="19.670000000000002"/>
    <n v="3.32"/>
    <n v="3.47"/>
    <n v="16.350000000000001"/>
    <n v="51.47"/>
    <n v="40.53"/>
    <n v="17.849344978165941"/>
    <s v="CAMION"/>
    <m/>
    <n v="8110"/>
    <n v="0"/>
    <m/>
  </r>
  <r>
    <x v="21"/>
    <n v="2822"/>
    <x v="10"/>
    <x v="3"/>
    <n v="2"/>
    <s v="CUA0039"/>
    <x v="0"/>
    <x v="1"/>
    <n v="6"/>
    <n v="2732"/>
    <n v="527.54919999999993"/>
    <n v="575.92707423580782"/>
    <n v="22.63"/>
    <n v="3.32"/>
    <n v="3.47"/>
    <n v="19.309999999999999"/>
    <n v="46.63"/>
    <n v="42.41"/>
    <n v="21.080786026200872"/>
    <s v="CARRO"/>
    <m/>
    <n v="2732"/>
    <n v="0"/>
    <m/>
  </r>
  <r>
    <x v="22"/>
    <n v="2776"/>
    <x v="27"/>
    <x v="0"/>
    <n v="3"/>
    <s v="CUA0049"/>
    <x v="1"/>
    <x v="1"/>
    <n v="5"/>
    <n v="2946"/>
    <n v="545.01"/>
    <n v="594.98908296943239"/>
    <n v="21.82"/>
    <n v="3.32"/>
    <n v="3.47"/>
    <n v="18.5"/>
    <n v="47.28"/>
    <n v="41.39"/>
    <n v="20.196506550218341"/>
    <s v="CARRO"/>
    <m/>
    <n v="2946"/>
    <n v="0"/>
    <m/>
  </r>
  <r>
    <x v="22"/>
    <n v="2777"/>
    <x v="20"/>
    <x v="3"/>
    <n v="2"/>
    <s v="CUA0035"/>
    <x v="1"/>
    <x v="1"/>
    <n v="5"/>
    <n v="4178"/>
    <n v="834.34659999999985"/>
    <n v="910.85873362445409"/>
    <n v="23.29"/>
    <n v="3.32"/>
    <n v="3.47"/>
    <n v="19.97"/>
    <n v="47.39"/>
    <n v="44.27"/>
    <n v="21.801310043668121"/>
    <s v="CARRO"/>
    <m/>
    <n v="4178"/>
    <n v="0"/>
    <m/>
  </r>
  <r>
    <x v="22"/>
    <n v="2778"/>
    <x v="20"/>
    <x v="3"/>
    <n v="2"/>
    <s v="CUA0035"/>
    <x v="1"/>
    <x v="1"/>
    <n v="6"/>
    <n v="7728"/>
    <n v="1382.5392000000002"/>
    <n v="1509.3222707423583"/>
    <n v="21.21"/>
    <n v="3.32"/>
    <n v="3.47"/>
    <n v="17.89"/>
    <n v="46.82"/>
    <n v="43.65"/>
    <n v="19.530567685589521"/>
    <s v="CAMION"/>
    <s v="ESCAMA 6%"/>
    <n v="7728"/>
    <n v="0"/>
    <m/>
  </r>
  <r>
    <x v="22"/>
    <n v="2779"/>
    <x v="20"/>
    <x v="3"/>
    <n v="2"/>
    <s v="CUA0035"/>
    <x v="1"/>
    <x v="1"/>
    <n v="6"/>
    <n v="4930"/>
    <n v="911.55700000000002"/>
    <n v="995.14956331877704"/>
    <n v="21.81"/>
    <n v="3.32"/>
    <n v="3.47"/>
    <n v="18.489999999999998"/>
    <n v="49.96"/>
    <n v="43.58"/>
    <n v="20.185589519650652"/>
    <s v="CAMION"/>
    <s v="ESCAMA 6%"/>
    <n v="4930"/>
    <n v="0"/>
    <m/>
  </r>
  <r>
    <x v="22"/>
    <n v="2780"/>
    <x v="10"/>
    <x v="4"/>
    <n v="2"/>
    <s v="CUA0038"/>
    <x v="1"/>
    <x v="1"/>
    <n v="5"/>
    <n v="8168"/>
    <n v="1455.5376000000001"/>
    <n v="1589.0148471615719"/>
    <n v="21.14"/>
    <n v="3.32"/>
    <n v="3.47"/>
    <n v="17.82"/>
    <n v="44.68"/>
    <n v="38.22"/>
    <n v="19.454148471615721"/>
    <s v="CAMION"/>
    <m/>
    <n v="8168"/>
    <n v="0"/>
    <m/>
  </r>
  <r>
    <x v="22"/>
    <n v="2781"/>
    <x v="10"/>
    <x v="4"/>
    <n v="2"/>
    <s v="CUA0038"/>
    <x v="1"/>
    <x v="1"/>
    <n v="7"/>
    <n v="3936"/>
    <n v="752.95679999999993"/>
    <n v="822.00524017467239"/>
    <n v="22.45"/>
    <n v="3.32"/>
    <n v="3.47"/>
    <n v="19.13"/>
    <n v="48.55"/>
    <n v="43.64"/>
    <n v="20.884279475982531"/>
    <s v="CARRO"/>
    <m/>
    <n v="3936"/>
    <n v="0"/>
    <m/>
  </r>
  <r>
    <x v="22"/>
    <n v="2782"/>
    <x v="10"/>
    <x v="3"/>
    <n v="2"/>
    <s v="CUA0039"/>
    <x v="1"/>
    <x v="1"/>
    <n v="4"/>
    <n v="4194"/>
    <n v="698.72039999999993"/>
    <n v="762.79519650655027"/>
    <n v="19.98"/>
    <n v="3.32"/>
    <n v="3.47"/>
    <n v="16.66"/>
    <n v="53.32"/>
    <n v="42.79"/>
    <n v="18.187772925764193"/>
    <s v="CAMION"/>
    <m/>
    <n v="4194"/>
    <n v="0"/>
    <m/>
  </r>
  <r>
    <x v="22"/>
    <n v="2783"/>
    <x v="10"/>
    <x v="1"/>
    <n v="2"/>
    <s v="CUA0040"/>
    <x v="1"/>
    <x v="1"/>
    <n v="4"/>
    <n v="3916"/>
    <n v="753.4384"/>
    <n v="822.53100436681211"/>
    <n v="22.56"/>
    <n v="3.32"/>
    <n v="3.47"/>
    <n v="19.239999999999998"/>
    <n v="48.54"/>
    <n v="43.84"/>
    <n v="21.004366812227072"/>
    <s v="CAMION"/>
    <m/>
    <n v="3916"/>
    <n v="0"/>
    <m/>
  </r>
  <r>
    <x v="22"/>
    <n v="2823"/>
    <x v="10"/>
    <x v="3"/>
    <n v="2"/>
    <s v="CUA0039"/>
    <x v="0"/>
    <x v="1"/>
    <n v="8"/>
    <n v="5750"/>
    <n v="1120.675"/>
    <n v="1223.4443231441046"/>
    <n v="22.81"/>
    <n v="3.32"/>
    <n v="3.47"/>
    <n v="19.489999999999998"/>
    <n v="49.57"/>
    <n v="45.24"/>
    <n v="21.27729257641921"/>
    <s v="CAMION"/>
    <m/>
    <n v="5750"/>
    <n v="0"/>
    <m/>
  </r>
  <r>
    <x v="22"/>
    <n v="2824"/>
    <x v="20"/>
    <x v="3"/>
    <n v="2"/>
    <s v="CUA0035"/>
    <x v="0"/>
    <x v="1"/>
    <n v="6"/>
    <n v="3864"/>
    <n v="724.88639999999998"/>
    <n v="791.36069868995617"/>
    <n v="22.08"/>
    <n v="3.32"/>
    <n v="3.47"/>
    <n v="18.759999999999998"/>
    <n v="44.83"/>
    <n v="40.01"/>
    <n v="20.480349344978162"/>
    <s v="CARRO"/>
    <s v="ESCAMA 6%"/>
    <n v="3864"/>
    <n v="0"/>
    <m/>
  </r>
  <r>
    <x v="22"/>
    <n v="2825"/>
    <x v="20"/>
    <x v="3"/>
    <n v="2"/>
    <s v="CUA0035"/>
    <x v="0"/>
    <x v="1"/>
    <n v="3"/>
    <n v="4178"/>
    <n v="731.15"/>
    <n v="798.1986899563318"/>
    <n v="20.82"/>
    <n v="3.32"/>
    <n v="3.47"/>
    <n v="17.5"/>
    <n v="45.06"/>
    <n v="37.89"/>
    <n v="19.104803493449779"/>
    <s v="CARRO"/>
    <m/>
    <n v="4178"/>
    <n v="0"/>
    <m/>
  </r>
  <r>
    <x v="22"/>
    <n v="2826"/>
    <x v="20"/>
    <x v="3"/>
    <n v="2"/>
    <s v="CUA0035"/>
    <x v="0"/>
    <x v="1"/>
    <n v="3"/>
    <n v="5078"/>
    <n v="896.77479999999991"/>
    <n v="979.01179039301303"/>
    <n v="20.98"/>
    <n v="3.32"/>
    <n v="3.47"/>
    <n v="17.66"/>
    <n v="44.73"/>
    <n v="37.96"/>
    <n v="19.279475982532752"/>
    <s v="CARRO"/>
    <m/>
    <n v="5078"/>
    <n v="0"/>
    <m/>
  </r>
  <r>
    <x v="22"/>
    <n v="2827"/>
    <x v="20"/>
    <x v="3"/>
    <n v="2"/>
    <s v="CUA0035"/>
    <x v="0"/>
    <x v="1"/>
    <n v="7"/>
    <n v="3450"/>
    <n v="649.98"/>
    <n v="709.58515283842792"/>
    <n v="22.16"/>
    <n v="3.32"/>
    <n v="3.47"/>
    <n v="18.84"/>
    <n v="50.46"/>
    <n v="44.73"/>
    <n v="20.567685589519648"/>
    <s v="CAMION"/>
    <m/>
    <n v="3450"/>
    <n v="0"/>
    <m/>
  </r>
  <r>
    <x v="22"/>
    <n v="2888"/>
    <x v="30"/>
    <x v="4"/>
    <n v="3"/>
    <s v="CUA0093"/>
    <x v="0"/>
    <x v="1"/>
    <n v="5"/>
    <n v="9366"/>
    <n v="1499.4965999999999"/>
    <n v="1637.0050218340614"/>
    <n v="19.53"/>
    <n v="3.52"/>
    <n v="2.98"/>
    <n v="16.010000000000002"/>
    <n v="49.66"/>
    <n v="38.79"/>
    <n v="17.478165938864631"/>
    <s v="CAMION"/>
    <m/>
    <n v="9366"/>
    <n v="0"/>
    <m/>
  </r>
  <r>
    <x v="22"/>
    <n v="2889"/>
    <x v="30"/>
    <x v="4"/>
    <n v="3"/>
    <s v="CUA0093"/>
    <x v="0"/>
    <x v="1"/>
    <n v="5"/>
    <n v="9796"/>
    <n v="1583.0336000000002"/>
    <n v="1728.2026200873363"/>
    <n v="19.68"/>
    <n v="3.52"/>
    <n v="2.98"/>
    <n v="16.16"/>
    <n v="47.97"/>
    <n v="37.82"/>
    <n v="17.641921397379914"/>
    <s v="CAMION"/>
    <m/>
    <n v="9796"/>
    <n v="0"/>
    <m/>
  </r>
  <r>
    <x v="22"/>
    <n v="2890"/>
    <x v="30"/>
    <x v="4"/>
    <n v="3"/>
    <s v="CUA0093"/>
    <x v="0"/>
    <x v="1"/>
    <n v="5"/>
    <n v="8774"/>
    <n v="1405.5948000000001"/>
    <n v="1534.492139737991"/>
    <n v="19.54"/>
    <n v="3.52"/>
    <n v="2.98"/>
    <n v="16.02"/>
    <n v="48.14"/>
    <n v="37.69"/>
    <n v="17.489082969432314"/>
    <s v="CAMION"/>
    <m/>
    <n v="8774"/>
    <n v="0"/>
    <m/>
  </r>
  <r>
    <x v="22"/>
    <n v="2891"/>
    <x v="30"/>
    <x v="3"/>
    <n v="3"/>
    <s v="CUA0094"/>
    <x v="0"/>
    <x v="1"/>
    <n v="7"/>
    <n v="10672"/>
    <n v="1713.9231999999997"/>
    <n v="1871.0951965065501"/>
    <n v="19.579999999999998"/>
    <n v="3.52"/>
    <n v="2.98"/>
    <n v="16.059999999999999"/>
    <n v="47.92"/>
    <n v="37.6"/>
    <n v="17.532751091703055"/>
    <s v="CAMION"/>
    <m/>
    <n v="10672"/>
    <n v="0"/>
    <m/>
  </r>
  <r>
    <x v="22"/>
    <n v="2892"/>
    <x v="30"/>
    <x v="4"/>
    <n v="3"/>
    <s v="CUA0093"/>
    <x v="0"/>
    <x v="1"/>
    <n v="7"/>
    <n v="9140"/>
    <n v="1445.9479999999999"/>
    <n v="1578.5458515283844"/>
    <n v="19.34"/>
    <n v="3.52"/>
    <n v="2.98"/>
    <n v="15.82"/>
    <n v="48.41"/>
    <n v="37.5"/>
    <n v="17.270742358078603"/>
    <s v="CAMION"/>
    <m/>
    <n v="9140"/>
    <n v="0"/>
    <m/>
  </r>
  <r>
    <x v="22"/>
    <n v="2893"/>
    <x v="30"/>
    <x v="3"/>
    <n v="3"/>
    <s v="CUA0094"/>
    <x v="0"/>
    <x v="1"/>
    <n v="7"/>
    <n v="9230"/>
    <n v="1433.4190000000003"/>
    <n v="1564.867903930131"/>
    <n v="19.05"/>
    <n v="3.52"/>
    <n v="2.98"/>
    <n v="15.530000000000001"/>
    <n v="48.71"/>
    <n v="37.14"/>
    <n v="16.954148471615721"/>
    <s v="CAMION"/>
    <m/>
    <n v="9230"/>
    <n v="0"/>
    <m/>
  </r>
  <r>
    <x v="22"/>
    <n v="2894"/>
    <x v="30"/>
    <x v="3"/>
    <n v="3"/>
    <s v="CUA0094"/>
    <x v="0"/>
    <x v="1"/>
    <n v="6"/>
    <n v="10276"/>
    <n v="1636.9667999999999"/>
    <n v="1787.0816593886464"/>
    <n v="19.45"/>
    <n v="3.52"/>
    <n v="2.98"/>
    <n v="15.93"/>
    <n v="49.22"/>
    <n v="38.299999999999997"/>
    <n v="17.390829694323145"/>
    <s v="CAMION"/>
    <m/>
    <n v="10276"/>
    <n v="0"/>
    <m/>
  </r>
  <r>
    <x v="22"/>
    <n v="2895"/>
    <x v="30"/>
    <x v="3"/>
    <n v="3"/>
    <s v="CUA0094"/>
    <x v="0"/>
    <x v="1"/>
    <n v="6"/>
    <n v="9876"/>
    <n v="1510.0403999999999"/>
    <n v="1648.5157205240175"/>
    <n v="18.809999999999999"/>
    <n v="3.52"/>
    <n v="2.98"/>
    <n v="15.29"/>
    <n v="49.43"/>
    <n v="37.19"/>
    <n v="16.692139737991265"/>
    <s v="CAMION"/>
    <m/>
    <n v="9876"/>
    <n v="0"/>
    <m/>
  </r>
  <r>
    <x v="22"/>
    <n v="2896"/>
    <x v="30"/>
    <x v="3"/>
    <n v="3"/>
    <s v="CUA0094"/>
    <x v="0"/>
    <x v="1"/>
    <n v="6"/>
    <n v="10736"/>
    <n v="1638.3136000000002"/>
    <n v="1788.5519650655021"/>
    <n v="18.78"/>
    <n v="3.52"/>
    <n v="2.98"/>
    <n v="15.260000000000002"/>
    <n v="49.26"/>
    <n v="37"/>
    <n v="16.65938864628821"/>
    <s v="CAMION"/>
    <m/>
    <n v="10736"/>
    <n v="0"/>
    <m/>
  </r>
  <r>
    <x v="22"/>
    <n v="2897"/>
    <x v="30"/>
    <x v="3"/>
    <n v="3"/>
    <s v="CUA0094"/>
    <x v="0"/>
    <x v="1"/>
    <n v="3"/>
    <n v="9774"/>
    <n v="1301.8968"/>
    <n v="1421.2847161572051"/>
    <n v="16.64"/>
    <n v="3.32"/>
    <n v="3.47"/>
    <n v="13.32"/>
    <n v="49.24"/>
    <n v="38.68"/>
    <n v="14.541484716157205"/>
    <s v="CAMION"/>
    <m/>
    <n v="9774"/>
    <n v="0"/>
    <m/>
  </r>
  <r>
    <x v="22"/>
    <n v="2898"/>
    <x v="30"/>
    <x v="3"/>
    <n v="3"/>
    <s v="CUA0094"/>
    <x v="0"/>
    <x v="1"/>
    <n v="3"/>
    <n v="8602"/>
    <n v="1411.5882000000001"/>
    <n v="1541.0351528384278"/>
    <n v="19.73"/>
    <n v="3.32"/>
    <n v="3.47"/>
    <n v="16.41"/>
    <n v="50.77"/>
    <n v="40.08"/>
    <n v="17.914847161572052"/>
    <s v="CAMION"/>
    <m/>
    <n v="8602"/>
    <n v="0"/>
    <m/>
  </r>
  <r>
    <x v="22"/>
    <n v="2899"/>
    <x v="30"/>
    <x v="3"/>
    <n v="3"/>
    <s v="CUA0094"/>
    <x v="0"/>
    <x v="1"/>
    <n v="3"/>
    <n v="8010"/>
    <n v="1328.058"/>
    <n v="1449.8449781659385"/>
    <n v="19.899999999999999"/>
    <n v="3.32"/>
    <n v="3.47"/>
    <n v="16.579999999999998"/>
    <n v="50.58"/>
    <n v="40.270000000000003"/>
    <n v="18.100436681222703"/>
    <s v="CAMION"/>
    <m/>
    <n v="8010"/>
    <n v="0"/>
    <m/>
  </r>
  <r>
    <x v="22"/>
    <n v="2900"/>
    <x v="30"/>
    <x v="3"/>
    <n v="3"/>
    <s v="CUA0094"/>
    <x v="0"/>
    <x v="1"/>
    <n v="4"/>
    <n v="9938"/>
    <n v="1704.3669999999997"/>
    <n v="1860.6626637554582"/>
    <n v="20.47"/>
    <n v="3.32"/>
    <n v="3.47"/>
    <n v="17.149999999999999"/>
    <n v="46.55"/>
    <n v="38.29"/>
    <n v="18.722707423580783"/>
    <s v="CAMION"/>
    <m/>
    <n v="9938"/>
    <n v="0"/>
    <m/>
  </r>
  <r>
    <x v="22"/>
    <n v="2905"/>
    <x v="31"/>
    <x v="0"/>
    <n v="2"/>
    <s v="CUA0053"/>
    <x v="1"/>
    <x v="1"/>
    <n v="5"/>
    <n v="8372"/>
    <n v="1346.2175999999997"/>
    <n v="1469.6698689956329"/>
    <n v="19.399999999999999"/>
    <n v="3.32"/>
    <n v="3.47"/>
    <n v="16.079999999999998"/>
    <n v="53.62"/>
    <n v="41.83"/>
    <n v="17.554585152838424"/>
    <s v="CAMION"/>
    <m/>
    <n v="8372"/>
    <n v="0"/>
    <m/>
  </r>
  <r>
    <x v="22"/>
    <n v="2906"/>
    <x v="31"/>
    <x v="0"/>
    <n v="2"/>
    <s v="CUA0053"/>
    <x v="1"/>
    <x v="1"/>
    <n v="8"/>
    <n v="8232"/>
    <n v="1247.1479999999999"/>
    <n v="1361.5152838427946"/>
    <n v="18.47"/>
    <n v="3.32"/>
    <n v="3.47"/>
    <n v="15.149999999999999"/>
    <n v="52.89"/>
    <n v="39.200000000000003"/>
    <n v="16.539301310043665"/>
    <s v="CAMION"/>
    <m/>
    <n v="8232"/>
    <n v="0"/>
    <m/>
  </r>
  <r>
    <x v="22"/>
    <n v="2907"/>
    <x v="31"/>
    <x v="1"/>
    <n v="2"/>
    <s v="CUA0052"/>
    <x v="1"/>
    <x v="2"/>
    <n v="2"/>
    <n v="7776"/>
    <n v="1258.1568"/>
    <n v="1373.5336244541486"/>
    <n v="19.5"/>
    <n v="3.32"/>
    <n v="3.47"/>
    <n v="16.18"/>
    <n v="54.83"/>
    <n v="43.16"/>
    <n v="17.663755458515283"/>
    <s v="CAMION"/>
    <s v="ESCAMA 2%"/>
    <n v="7776"/>
    <n v="0"/>
    <m/>
  </r>
  <r>
    <x v="22"/>
    <n v="2908"/>
    <x v="19"/>
    <x v="4"/>
    <n v="2"/>
    <s v="CUA0063"/>
    <x v="1"/>
    <x v="1"/>
    <n v="5"/>
    <n v="8128"/>
    <n v="1502.0544"/>
    <n v="1639.7973799126637"/>
    <n v="21.8"/>
    <n v="3.32"/>
    <n v="3.47"/>
    <n v="18.48"/>
    <n v="50.29"/>
    <n v="43.86"/>
    <n v="20.174672489082969"/>
    <s v="CAMION"/>
    <m/>
    <n v="8128"/>
    <n v="0"/>
    <m/>
  </r>
  <r>
    <x v="22"/>
    <n v="2909"/>
    <x v="31"/>
    <x v="1"/>
    <n v="2"/>
    <s v="CUA0052"/>
    <x v="1"/>
    <x v="1"/>
    <n v="2"/>
    <n v="8378"/>
    <n v="1188.8382000000001"/>
    <n v="1297.8582969432314"/>
    <n v="17.510000000000002"/>
    <n v="3.32"/>
    <n v="3.47"/>
    <n v="14.190000000000001"/>
    <n v="54.22"/>
    <n v="38.24"/>
    <n v="15.491266375545852"/>
    <s v="CAMION"/>
    <m/>
    <n v="8378"/>
    <n v="0"/>
    <m/>
  </r>
  <r>
    <x v="22"/>
    <n v="2910"/>
    <x v="31"/>
    <x v="0"/>
    <n v="2"/>
    <s v="CUA0053"/>
    <x v="1"/>
    <x v="1"/>
    <n v="4"/>
    <n v="4224"/>
    <n v="686.8223999999999"/>
    <n v="749.80611353711777"/>
    <n v="19.579999999999998"/>
    <n v="3.32"/>
    <n v="3.47"/>
    <n v="16.259999999999998"/>
    <n v="52.17"/>
    <n v="40.93"/>
    <n v="17.751091703056765"/>
    <s v="CARRO"/>
    <m/>
    <n v="4224"/>
    <n v="0"/>
    <m/>
  </r>
  <r>
    <x v="22"/>
    <n v="2954"/>
    <x v="29"/>
    <x v="4"/>
    <n v="3"/>
    <s v="CUA0109"/>
    <x v="0"/>
    <x v="1"/>
    <n v="8"/>
    <n v="8832"/>
    <n v="1445.7983999999999"/>
    <n v="1578.3825327510917"/>
    <n v="19.690000000000001"/>
    <n v="3.32"/>
    <n v="3.47"/>
    <n v="16.37"/>
    <n v="51.73"/>
    <n v="40.76"/>
    <n v="17.87117903930131"/>
    <s v="CAMION"/>
    <m/>
    <n v="8832"/>
    <n v="0"/>
    <m/>
  </r>
  <r>
    <x v="22"/>
    <n v="2955"/>
    <x v="29"/>
    <x v="4"/>
    <n v="3"/>
    <s v="CUA0109"/>
    <x v="0"/>
    <x v="1"/>
    <n v="5"/>
    <n v="9490"/>
    <n v="1427.296"/>
    <n v="1558.1834061135369"/>
    <n v="18.36"/>
    <n v="3.32"/>
    <n v="3.47"/>
    <n v="15.04"/>
    <n v="51.36"/>
    <n v="37.74"/>
    <n v="16.419213973799124"/>
    <s v="CAMION"/>
    <m/>
    <n v="9490"/>
    <n v="0"/>
    <m/>
  </r>
  <r>
    <x v="22"/>
    <n v="2956"/>
    <x v="29"/>
    <x v="4"/>
    <n v="3"/>
    <s v="CUA0109"/>
    <x v="0"/>
    <x v="1"/>
    <n v="4"/>
    <n v="9128"/>
    <n v="1432.1832000000002"/>
    <n v="1563.5187772925763"/>
    <n v="19.010000000000002"/>
    <n v="3.32"/>
    <n v="3.47"/>
    <n v="15.690000000000001"/>
    <n v="52.56"/>
    <n v="40.07"/>
    <n v="17.12882096069869"/>
    <s v="CAMION"/>
    <m/>
    <n v="9128"/>
    <n v="0"/>
    <m/>
  </r>
  <r>
    <x v="22"/>
    <n v="2957"/>
    <x v="29"/>
    <x v="4"/>
    <n v="3"/>
    <s v="CUA0109"/>
    <x v="0"/>
    <x v="1"/>
    <n v="4"/>
    <n v="9696"/>
    <n v="1548.4512"/>
    <n v="1690.448908296943"/>
    <n v="19.29"/>
    <n v="3.32"/>
    <n v="3.47"/>
    <n v="15.969999999999999"/>
    <n v="52.44"/>
    <n v="40.56"/>
    <n v="17.434497816593886"/>
    <s v="CAMION"/>
    <m/>
    <n v="9696"/>
    <n v="0"/>
    <m/>
  </r>
  <r>
    <x v="22"/>
    <n v="2958"/>
    <x v="29"/>
    <x v="4"/>
    <n v="3"/>
    <s v="CUA0109"/>
    <x v="0"/>
    <x v="1"/>
    <n v="4"/>
    <n v="9704"/>
    <n v="1529.3503999999998"/>
    <n v="1669.596506550218"/>
    <n v="19.079999999999998"/>
    <n v="3.32"/>
    <n v="3.47"/>
    <n v="15.759999999999998"/>
    <n v="52.58"/>
    <n v="40.32"/>
    <n v="17.205240174672486"/>
    <s v="CAMION"/>
    <m/>
    <n v="9704"/>
    <n v="0"/>
    <m/>
  </r>
  <r>
    <x v="22"/>
    <n v="2959"/>
    <x v="29"/>
    <x v="4"/>
    <n v="3"/>
    <s v="CUA0109"/>
    <x v="0"/>
    <x v="1"/>
    <n v="6"/>
    <n v="9444"/>
    <n v="1635.7008000000001"/>
    <n v="1785.6995633187773"/>
    <n v="20.64"/>
    <n v="3.32"/>
    <n v="3.47"/>
    <n v="17.32"/>
    <n v="47.43"/>
    <n v="39.270000000000003"/>
    <n v="18.908296943231441"/>
    <s v="CAMION"/>
    <s v=" ESCAMA 17%"/>
    <n v="9444"/>
    <n v="0"/>
    <m/>
  </r>
  <r>
    <x v="22"/>
    <n v="2960"/>
    <x v="29"/>
    <x v="3"/>
    <n v="3"/>
    <s v="CUA0110"/>
    <x v="0"/>
    <x v="1"/>
    <n v="3"/>
    <n v="9886"/>
    <n v="1734.9930000000002"/>
    <n v="1894.0971615720525"/>
    <n v="20.87"/>
    <n v="3.32"/>
    <n v="3.47"/>
    <n v="17.55"/>
    <n v="45.11"/>
    <n v="38.020000000000003"/>
    <n v="19.15938864628821"/>
    <s v="CAMION"/>
    <m/>
    <n v="9886"/>
    <n v="0"/>
    <m/>
  </r>
  <r>
    <x v="22"/>
    <n v="2961"/>
    <x v="29"/>
    <x v="3"/>
    <n v="3"/>
    <s v="CUA0110"/>
    <x v="0"/>
    <x v="1"/>
    <n v="3"/>
    <n v="10598"/>
    <n v="1838.7530000000002"/>
    <n v="2007.3722707423583"/>
    <n v="20.67"/>
    <n v="3.32"/>
    <n v="3.47"/>
    <n v="17.350000000000001"/>
    <n v="45.07"/>
    <n v="37.630000000000003"/>
    <n v="18.9410480349345"/>
    <s v="CAMION"/>
    <m/>
    <n v="10598"/>
    <n v="0"/>
    <m/>
  </r>
  <r>
    <x v="22"/>
    <n v="2962"/>
    <x v="29"/>
    <x v="3"/>
    <n v="3"/>
    <s v="CUA0110"/>
    <x v="0"/>
    <x v="1"/>
    <n v="5"/>
    <n v="9384"/>
    <n v="1814.8656000000001"/>
    <n v="1981.2943231441045"/>
    <n v="22.66"/>
    <n v="3.32"/>
    <n v="3.47"/>
    <n v="19.34"/>
    <n v="48.91"/>
    <n v="44.35"/>
    <n v="21.113537117903928"/>
    <s v="CAMION"/>
    <m/>
    <n v="9384"/>
    <n v="0"/>
    <m/>
  </r>
  <r>
    <x v="22"/>
    <n v="2963"/>
    <x v="29"/>
    <x v="3"/>
    <n v="3"/>
    <s v="CUA0110"/>
    <x v="0"/>
    <x v="1"/>
    <n v="7"/>
    <n v="9764"/>
    <n v="1667.6912"/>
    <n v="1820.6235807860257"/>
    <n v="20.399999999999999"/>
    <n v="3.32"/>
    <n v="3.47"/>
    <n v="17.079999999999998"/>
    <n v="48"/>
    <n v="39.22"/>
    <n v="18.646288209606983"/>
    <s v="CAMION"/>
    <m/>
    <n v="9764"/>
    <n v="0"/>
    <m/>
  </r>
  <r>
    <x v="22"/>
    <n v="2964"/>
    <x v="29"/>
    <x v="3"/>
    <n v="3"/>
    <s v="CUA0110"/>
    <x v="0"/>
    <x v="1"/>
    <n v="7"/>
    <n v="8596"/>
    <n v="1283.3828000000001"/>
    <n v="1401.072925764192"/>
    <n v="18.25"/>
    <n v="3.32"/>
    <n v="3.47"/>
    <n v="14.93"/>
    <n v="49.69"/>
    <n v="36.270000000000003"/>
    <n v="16.299126637554583"/>
    <s v="CAMION"/>
    <m/>
    <n v="8596"/>
    <n v="0"/>
    <m/>
  </r>
  <r>
    <x v="22"/>
    <n v="2673"/>
    <x v="30"/>
    <x v="3"/>
    <n v="3"/>
    <s v="CUA0094"/>
    <x v="0"/>
    <x v="1"/>
    <n v="6"/>
    <n v="8568"/>
    <n v="1427.4288000000001"/>
    <n v="1558.328384279476"/>
    <n v="19.98"/>
    <n v="3.32"/>
    <n v="3.47"/>
    <n v="16.66"/>
    <n v="46.64"/>
    <n v="37.46"/>
    <n v="18.187772925764193"/>
    <s v="CAMION"/>
    <m/>
    <n v="8568"/>
    <n v="0"/>
    <m/>
  </r>
  <r>
    <x v="22"/>
    <n v="2674"/>
    <x v="30"/>
    <x v="3"/>
    <n v="3"/>
    <s v="CUA0094"/>
    <x v="0"/>
    <x v="1"/>
    <n v="6"/>
    <n v="9606"/>
    <n v="1506.2207999999998"/>
    <n v="1644.3458515283842"/>
    <n v="19"/>
    <n v="3.32"/>
    <n v="3.47"/>
    <n v="15.68"/>
    <n v="50.61"/>
    <n v="38.479999999999997"/>
    <n v="17.117903930131003"/>
    <s v="CAMION"/>
    <m/>
    <n v="9606"/>
    <n v="0"/>
    <m/>
  </r>
  <r>
    <x v="22"/>
    <n v="2675"/>
    <x v="30"/>
    <x v="3"/>
    <n v="3"/>
    <s v="CUA0094"/>
    <x v="0"/>
    <x v="1"/>
    <n v="6"/>
    <n v="5972"/>
    <n v="962.68640000000005"/>
    <n v="1050.9676855895195"/>
    <n v="19.440000000000001"/>
    <n v="3.32"/>
    <n v="3.47"/>
    <n v="16.12"/>
    <n v="47.44"/>
    <n v="36.979999999999997"/>
    <n v="17.598253275109169"/>
    <s v="CAMION"/>
    <m/>
    <n v="5972"/>
    <n v="0"/>
    <m/>
  </r>
  <r>
    <x v="22"/>
    <n v="2672"/>
    <x v="30"/>
    <x v="3"/>
    <n v="3"/>
    <s v="CUA0094"/>
    <x v="0"/>
    <x v="1"/>
    <n v="4"/>
    <n v="5490"/>
    <n v="955.25999999999988"/>
    <n v="1042.8602620087336"/>
    <n v="20.72"/>
    <n v="3.32"/>
    <n v="3.47"/>
    <n v="17.399999999999999"/>
    <n v="46.19"/>
    <n v="38.51"/>
    <n v="18.995633187772924"/>
    <s v="CAMION"/>
    <m/>
    <n v="5490"/>
    <n v="0"/>
    <m/>
  </r>
  <r>
    <x v="22"/>
    <n v="2672"/>
    <x v="30"/>
    <x v="3"/>
    <n v="3"/>
    <s v="CUA0094"/>
    <x v="0"/>
    <x v="1"/>
    <n v="6"/>
    <n v="4476"/>
    <n v="778.82399999999996"/>
    <n v="850.24454148471602"/>
    <n v="20.72"/>
    <n v="3.32"/>
    <n v="3.47"/>
    <n v="17.399999999999999"/>
    <n v="46.19"/>
    <n v="38.51"/>
    <n v="18.995633187772924"/>
    <s v="CAMION"/>
    <m/>
    <n v="4476"/>
    <n v="0"/>
    <m/>
  </r>
  <r>
    <x v="23"/>
    <n v="2676"/>
    <x v="0"/>
    <x v="4"/>
    <n v="3"/>
    <s v="CUA0113"/>
    <x v="0"/>
    <x v="1"/>
    <n v="3"/>
    <n v="8512"/>
    <n v="1407.8847999999998"/>
    <n v="1536.992139737991"/>
    <n v="19.86"/>
    <n v="3.32"/>
    <n v="3.47"/>
    <n v="16.54"/>
    <n v="48.25"/>
    <n v="38.380000000000003"/>
    <n v="18.056768558951962"/>
    <s v="CAMION"/>
    <m/>
    <n v="8512"/>
    <n v="0"/>
    <m/>
  </r>
  <r>
    <x v="23"/>
    <n v="2677"/>
    <x v="0"/>
    <x v="4"/>
    <n v="3"/>
    <s v="CUA0113"/>
    <x v="0"/>
    <x v="1"/>
    <n v="3"/>
    <n v="9540"/>
    <n v="1267.866"/>
    <n v="1384.1331877729256"/>
    <n v="16.61"/>
    <n v="3.32"/>
    <n v="3.47"/>
    <n v="13.29"/>
    <n v="50.01"/>
    <n v="39.229999999999997"/>
    <n v="14.508733624454146"/>
    <s v="CAMION"/>
    <m/>
    <n v="9540"/>
    <n v="0"/>
    <m/>
  </r>
  <r>
    <x v="23"/>
    <n v="2678"/>
    <x v="0"/>
    <x v="4"/>
    <n v="3"/>
    <s v="CUA0113"/>
    <x v="0"/>
    <x v="1"/>
    <n v="3"/>
    <n v="8596"/>
    <n v="1436.3915999999999"/>
    <n v="1568.1131004366814"/>
    <n v="20.03"/>
    <n v="3.32"/>
    <n v="3.47"/>
    <n v="16.71"/>
    <n v="50.01"/>
    <n v="40.06"/>
    <n v="18.242358078602621"/>
    <s v="CAMION"/>
    <m/>
    <n v="8596"/>
    <n v="0"/>
    <m/>
  </r>
  <r>
    <x v="23"/>
    <n v="2679"/>
    <x v="0"/>
    <x v="4"/>
    <n v="3"/>
    <s v="CUA0113"/>
    <x v="0"/>
    <x v="1"/>
    <n v="8"/>
    <n v="8564"/>
    <n v="1368.5272"/>
    <n v="1494.0253275109169"/>
    <n v="19.3"/>
    <n v="3.32"/>
    <n v="3.47"/>
    <n v="15.98"/>
    <n v="50.85"/>
    <n v="39.26"/>
    <n v="17.445414847161572"/>
    <s v="CAMION"/>
    <m/>
    <n v="8564"/>
    <n v="0"/>
    <m/>
  </r>
  <r>
    <x v="23"/>
    <n v="2680"/>
    <x v="0"/>
    <x v="4"/>
    <n v="3"/>
    <s v="CUA0113"/>
    <x v="0"/>
    <x v="1"/>
    <n v="8"/>
    <n v="8280"/>
    <n v="1354.6079999999999"/>
    <n v="1478.8296943231442"/>
    <n v="19.68"/>
    <n v="3.32"/>
    <n v="3.47"/>
    <n v="16.36"/>
    <n v="51.42"/>
    <n v="40.51"/>
    <n v="17.860262008733624"/>
    <s v="CAMION"/>
    <m/>
    <n v="8280"/>
    <n v="0"/>
    <m/>
  </r>
  <r>
    <x v="23"/>
    <n v="2682"/>
    <x v="0"/>
    <x v="4"/>
    <n v="3"/>
    <s v="CUA0113"/>
    <x v="0"/>
    <x v="1"/>
    <n v="8"/>
    <n v="9942"/>
    <n v="1481.3579999999999"/>
    <n v="1617.2030567685588"/>
    <n v="18.22"/>
    <n v="3.32"/>
    <n v="3.47"/>
    <n v="14.899999999999999"/>
    <n v="51.28"/>
    <n v="37.4"/>
    <n v="16.266375545851528"/>
    <s v="CAMION"/>
    <m/>
    <n v="9942"/>
    <n v="0"/>
    <m/>
  </r>
  <r>
    <x v="23"/>
    <n v="2685"/>
    <x v="0"/>
    <x v="4"/>
    <n v="3"/>
    <s v="CUA0113"/>
    <x v="0"/>
    <x v="1"/>
    <n v="2"/>
    <n v="7770"/>
    <n v="1108.779"/>
    <n v="1210.4574235807859"/>
    <n v="17.59"/>
    <n v="3.32"/>
    <n v="3.47"/>
    <n v="14.27"/>
    <n v="53.61"/>
    <n v="37.909999999999997"/>
    <n v="15.578602620087334"/>
    <s v="CAMION"/>
    <m/>
    <n v="7770"/>
    <n v="0"/>
    <m/>
  </r>
  <r>
    <x v="23"/>
    <n v="2686"/>
    <x v="0"/>
    <x v="4"/>
    <n v="3"/>
    <s v="CUA0113"/>
    <x v="0"/>
    <x v="1"/>
    <n v="2"/>
    <n v="9296"/>
    <n v="1258.6784"/>
    <n v="1374.1030567685586"/>
    <n v="16.86"/>
    <n v="3.32"/>
    <n v="3.47"/>
    <n v="13.54"/>
    <n v="53.65"/>
    <n v="36.39"/>
    <n v="14.781659388646286"/>
    <s v="CAMION"/>
    <m/>
    <n v="9296"/>
    <n v="0"/>
    <m/>
  </r>
  <r>
    <x v="23"/>
    <n v="2687"/>
    <x v="0"/>
    <x v="4"/>
    <n v="3"/>
    <s v="CUA0113"/>
    <x v="0"/>
    <x v="1"/>
    <n v="2"/>
    <n v="7836"/>
    <n v="1186.3704"/>
    <n v="1295.1641921397379"/>
    <n v="18.46"/>
    <n v="3.32"/>
    <n v="3.47"/>
    <n v="15.14"/>
    <n v="51.42"/>
    <n v="38.01"/>
    <n v="16.528384279475983"/>
    <s v="CAMION"/>
    <m/>
    <n v="7836"/>
    <n v="0"/>
    <m/>
  </r>
  <r>
    <x v="23"/>
    <n v="2681"/>
    <x v="0"/>
    <x v="4"/>
    <n v="3"/>
    <s v="CUA0113"/>
    <x v="0"/>
    <x v="1"/>
    <n v="5"/>
    <n v="9442"/>
    <n v="1461.6215999999999"/>
    <n v="1595.6567685589521"/>
    <n v="18.8"/>
    <n v="3.32"/>
    <n v="3.47"/>
    <n v="15.48"/>
    <n v="50.57"/>
    <n v="38.04"/>
    <n v="16.899563318777293"/>
    <s v="CAMION"/>
    <m/>
    <n v="9442"/>
    <n v="0"/>
    <m/>
  </r>
  <r>
    <x v="23"/>
    <n v="2683"/>
    <x v="0"/>
    <x v="4"/>
    <n v="3"/>
    <s v="CUA0113"/>
    <x v="0"/>
    <x v="1"/>
    <n v="5"/>
    <n v="7420"/>
    <n v="1063.2859999999998"/>
    <n v="1160.7925764192137"/>
    <n v="17.649999999999999"/>
    <n v="3.32"/>
    <n v="3.47"/>
    <n v="14.329999999999998"/>
    <n v="52.01"/>
    <n v="36.79"/>
    <n v="15.644104803493446"/>
    <s v="CAMION"/>
    <m/>
    <n v="7420"/>
    <n v="0"/>
    <m/>
  </r>
  <r>
    <x v="23"/>
    <n v="2684"/>
    <x v="0"/>
    <x v="4"/>
    <n v="3"/>
    <s v="CUA0113"/>
    <x v="0"/>
    <x v="1"/>
    <n v="5"/>
    <n v="8118"/>
    <n v="1188.4752000000001"/>
    <n v="1297.4620087336245"/>
    <n v="17.96"/>
    <n v="3.32"/>
    <n v="3.47"/>
    <n v="14.64"/>
    <n v="51.88"/>
    <n v="37.32"/>
    <n v="15.982532751091703"/>
    <s v="CAMION"/>
    <m/>
    <n v="8118"/>
    <n v="0"/>
    <m/>
  </r>
  <r>
    <x v="23"/>
    <n v="2967"/>
    <x v="29"/>
    <x v="3"/>
    <n v="3"/>
    <s v="CUA0110"/>
    <x v="0"/>
    <x v="1"/>
    <n v="6"/>
    <n v="9120"/>
    <n v="1307.808"/>
    <n v="1427.7379912663755"/>
    <n v="17.66"/>
    <n v="3.32"/>
    <n v="3.47"/>
    <n v="14.34"/>
    <n v="50.35"/>
    <n v="35.57"/>
    <n v="15.655021834061134"/>
    <s v="CAMION"/>
    <m/>
    <n v="9120"/>
    <n v="0"/>
    <m/>
  </r>
  <r>
    <x v="23"/>
    <n v="2965"/>
    <x v="29"/>
    <x v="3"/>
    <n v="3"/>
    <s v="CUA0110"/>
    <x v="0"/>
    <x v="1"/>
    <n v="4"/>
    <n v="9046"/>
    <n v="1334.2850000000001"/>
    <n v="1456.6430131004367"/>
    <n v="18.07"/>
    <n v="3.32"/>
    <n v="3.47"/>
    <n v="14.75"/>
    <n v="50.12"/>
    <n v="36.229999999999997"/>
    <n v="16.102620087336245"/>
    <s v="CAMION"/>
    <m/>
    <n v="9046"/>
    <n v="0"/>
    <m/>
  </r>
  <r>
    <x v="23"/>
    <n v="2966"/>
    <x v="29"/>
    <x v="3"/>
    <n v="3"/>
    <s v="CUA0110"/>
    <x v="0"/>
    <x v="1"/>
    <n v="4"/>
    <n v="9836"/>
    <n v="1415.4004"/>
    <n v="1545.1969432314409"/>
    <n v="17.71"/>
    <n v="3.32"/>
    <n v="3.47"/>
    <n v="14.39"/>
    <n v="50.21"/>
    <n v="35.56"/>
    <n v="15.709606986899564"/>
    <s v="CAMION"/>
    <m/>
    <n v="9836"/>
    <n v="0"/>
    <m/>
  </r>
  <r>
    <x v="23"/>
    <n v="2828"/>
    <x v="22"/>
    <x v="4"/>
    <n v="1"/>
    <s v="CUA0001"/>
    <x v="0"/>
    <x v="1"/>
    <n v="4"/>
    <n v="4666"/>
    <n v="828.68159999999989"/>
    <n v="904.6742358078601"/>
    <n v="21.08"/>
    <n v="3.32"/>
    <n v="3.47"/>
    <n v="17.759999999999998"/>
    <n v="50.83"/>
    <n v="42.87"/>
    <n v="19.388646288209603"/>
    <s v="CARRO"/>
    <m/>
    <n v="4666"/>
    <n v="0"/>
    <m/>
  </r>
  <r>
    <x v="23"/>
    <n v="2829"/>
    <x v="22"/>
    <x v="4"/>
    <n v="1"/>
    <s v="CUA0001"/>
    <x v="0"/>
    <x v="1"/>
    <n v="6"/>
    <n v="4956"/>
    <n v="879.69"/>
    <n v="960.36026200873357"/>
    <n v="21.07"/>
    <n v="3.32"/>
    <n v="3.47"/>
    <n v="17.75"/>
    <n v="51.09"/>
    <n v="43.09"/>
    <n v="19.377729257641921"/>
    <s v="CARRO"/>
    <m/>
    <n v="4956"/>
    <n v="0"/>
    <m/>
  </r>
  <r>
    <x v="23"/>
    <n v="2968"/>
    <x v="29"/>
    <x v="3"/>
    <n v="3"/>
    <s v="CUA0110"/>
    <x v="0"/>
    <x v="1"/>
    <n v="7"/>
    <n v="8802"/>
    <n v="1425.0438000000001"/>
    <n v="1555.7246724890831"/>
    <n v="19.510000000000002"/>
    <n v="3.32"/>
    <n v="3.47"/>
    <n v="16.190000000000001"/>
    <n v="51.83"/>
    <n v="40.49"/>
    <n v="17.674672489082969"/>
    <s v="CAMION"/>
    <m/>
    <n v="8802"/>
    <n v="0"/>
    <m/>
  </r>
  <r>
    <x v="23"/>
    <n v="2926"/>
    <x v="29"/>
    <x v="3"/>
    <n v="3"/>
    <s v="CUA0110"/>
    <x v="0"/>
    <x v="1"/>
    <n v="6"/>
    <n v="10186"/>
    <n v="1674.5784000000003"/>
    <n v="1828.1423580786027"/>
    <n v="19.760000000000002"/>
    <n v="3.32"/>
    <n v="3.47"/>
    <n v="16.440000000000001"/>
    <n v="51.59"/>
    <n v="40.82"/>
    <n v="17.94759825327511"/>
    <s v="CAMION"/>
    <m/>
    <n v="10186"/>
    <n v="0"/>
    <m/>
  </r>
  <r>
    <x v="23"/>
    <n v="2974"/>
    <x v="29"/>
    <x v="1"/>
    <n v="3"/>
    <s v="CUA0111"/>
    <x v="0"/>
    <x v="1"/>
    <n v="3"/>
    <n v="10772"/>
    <n v="1513.4660000000001"/>
    <n v="1652.2554585152839"/>
    <n v="17.37"/>
    <n v="3.32"/>
    <n v="3.47"/>
    <n v="14.05"/>
    <n v="50.27"/>
    <n v="34.6"/>
    <n v="15.338427947598253"/>
    <s v="CAMION"/>
    <m/>
    <n v="10772"/>
    <n v="0"/>
    <m/>
  </r>
  <r>
    <x v="23"/>
    <n v="2970"/>
    <x v="29"/>
    <x v="1"/>
    <n v="3"/>
    <s v="CUA0111"/>
    <x v="0"/>
    <x v="1"/>
    <n v="7"/>
    <n v="8098"/>
    <n v="1124.0023999999999"/>
    <n v="1227.0768558951963"/>
    <n v="17.2"/>
    <n v="3.32"/>
    <n v="3.47"/>
    <n v="13.879999999999999"/>
    <n v="50.27"/>
    <n v="34.6"/>
    <n v="15.152838427947597"/>
    <s v="CAMION"/>
    <m/>
    <n v="8098"/>
    <n v="0"/>
    <m/>
  </r>
  <r>
    <x v="23"/>
    <n v="2831"/>
    <x v="22"/>
    <x v="4"/>
    <n v="1"/>
    <s v="CUA0001"/>
    <x v="0"/>
    <x v="1"/>
    <n v="3"/>
    <n v="4880"/>
    <n v="802.27200000000016"/>
    <n v="875.84279475982532"/>
    <n v="19.760000000000002"/>
    <n v="3.32"/>
    <n v="3.47"/>
    <n v="16.440000000000001"/>
    <n v="50.6"/>
    <n v="40"/>
    <n v="17.94759825327511"/>
    <s v="CARRO"/>
    <m/>
    <n v="4880"/>
    <n v="0"/>
    <m/>
  </r>
  <r>
    <x v="23"/>
    <n v="2972"/>
    <x v="29"/>
    <x v="1"/>
    <n v="3"/>
    <s v="CUA0111"/>
    <x v="0"/>
    <x v="1"/>
    <n v="3"/>
    <n v="9288"/>
    <n v="1338.4007999999999"/>
    <n v="1461.1362445414845"/>
    <n v="17.73"/>
    <n v="3.32"/>
    <n v="3.47"/>
    <n v="14.41"/>
    <n v="50.17"/>
    <n v="34.979999999999997"/>
    <n v="15.731441048034934"/>
    <s v="CAMION"/>
    <m/>
    <n v="9288"/>
    <n v="0"/>
    <m/>
  </r>
  <r>
    <x v="23"/>
    <n v="2971"/>
    <x v="29"/>
    <x v="1"/>
    <n v="3"/>
    <s v="CUA0111"/>
    <x v="0"/>
    <x v="1"/>
    <n v="7"/>
    <n v="9876"/>
    <n v="1387.5780000000002"/>
    <n v="1514.8231441048035"/>
    <n v="17.37"/>
    <n v="3.32"/>
    <n v="3.47"/>
    <n v="14.05"/>
    <n v="50.14"/>
    <n v="34.840000000000003"/>
    <n v="15.338427947598253"/>
    <s v="CAMION"/>
    <m/>
    <n v="9876"/>
    <n v="0"/>
    <m/>
  </r>
  <r>
    <x v="23"/>
    <n v="2694"/>
    <x v="0"/>
    <x v="4"/>
    <n v="3"/>
    <s v="CUA0113"/>
    <x v="0"/>
    <x v="1"/>
    <n v="8"/>
    <n v="10132"/>
    <n v="1443.81"/>
    <n v="1576.211790393013"/>
    <n v="17.57"/>
    <n v="3.32"/>
    <n v="3.47"/>
    <n v="14.25"/>
    <n v="54.43"/>
    <n v="38.56"/>
    <n v="15.556768558951964"/>
    <s v="CAMION"/>
    <m/>
    <n v="10132"/>
    <n v="0"/>
    <m/>
  </r>
  <r>
    <x v="23"/>
    <n v="2693"/>
    <x v="0"/>
    <x v="4"/>
    <n v="3"/>
    <s v="CUA0113"/>
    <x v="0"/>
    <x v="1"/>
    <n v="8"/>
    <n v="9090"/>
    <n v="1313.5050000000001"/>
    <n v="1433.9574235807859"/>
    <n v="17.77"/>
    <n v="3.32"/>
    <n v="3.47"/>
    <n v="14.45"/>
    <n v="55.27"/>
    <n v="39.72"/>
    <n v="15.775109170305676"/>
    <s v="CAMION"/>
    <m/>
    <n v="9090"/>
    <n v="0"/>
    <m/>
  </r>
  <r>
    <x v="23"/>
    <n v="2692"/>
    <x v="0"/>
    <x v="4"/>
    <n v="3"/>
    <s v="CUA0113"/>
    <x v="0"/>
    <x v="1"/>
    <n v="5"/>
    <n v="8210"/>
    <n v="1126.412"/>
    <n v="1229.7074235807859"/>
    <n v="17.04"/>
    <n v="3.32"/>
    <n v="3.47"/>
    <n v="13.719999999999999"/>
    <n v="55.15"/>
    <n v="38"/>
    <n v="14.978165938864628"/>
    <s v="CAMION"/>
    <m/>
    <n v="8210"/>
    <n v="0"/>
    <m/>
  </r>
  <r>
    <x v="23"/>
    <n v="2691"/>
    <x v="0"/>
    <x v="4"/>
    <n v="3"/>
    <s v="CUA0113"/>
    <x v="0"/>
    <x v="1"/>
    <n v="5"/>
    <n v="10188"/>
    <n v="1358.0603999999998"/>
    <n v="1482.5986899563316"/>
    <n v="16.649999999999999"/>
    <n v="3.32"/>
    <n v="3.47"/>
    <n v="13.329999999999998"/>
    <n v="55.1"/>
    <n v="37.090000000000003"/>
    <n v="14.552401746724888"/>
    <s v="CAMION"/>
    <m/>
    <n v="10188"/>
    <n v="0"/>
    <m/>
  </r>
  <r>
    <x v="23"/>
    <n v="2833"/>
    <x v="22"/>
    <x v="4"/>
    <n v="1"/>
    <s v="CUA0001"/>
    <x v="0"/>
    <x v="1"/>
    <n v="3"/>
    <n v="3094"/>
    <n v="558.4670000000001"/>
    <n v="609.6801310043669"/>
    <n v="21.37"/>
    <n v="3.32"/>
    <n v="3.47"/>
    <n v="18.05"/>
    <n v="51.03"/>
    <n v="43.63"/>
    <n v="19.70524017467249"/>
    <s v="CARRO"/>
    <m/>
    <n v="3094"/>
    <n v="0"/>
    <m/>
  </r>
  <r>
    <x v="23"/>
    <n v="2832"/>
    <x v="22"/>
    <x v="4"/>
    <n v="1"/>
    <s v="CUA0001"/>
    <x v="0"/>
    <x v="1"/>
    <n v="3"/>
    <n v="5060"/>
    <n v="913.33"/>
    <n v="997.08515283842803"/>
    <n v="21.37"/>
    <n v="3.32"/>
    <n v="3.47"/>
    <n v="18.05"/>
    <n v="50.94"/>
    <n v="43.53"/>
    <n v="19.70524017467249"/>
    <s v="CARRO"/>
    <m/>
    <n v="5060"/>
    <n v="0"/>
    <m/>
  </r>
  <r>
    <x v="23"/>
    <n v="2689"/>
    <x v="29"/>
    <x v="1"/>
    <n v="3"/>
    <s v="CUA0111"/>
    <x v="0"/>
    <x v="1"/>
    <n v="2"/>
    <n v="8870"/>
    <n v="1083.027"/>
    <n v="1182.343886462882"/>
    <n v="15.53"/>
    <n v="3.32"/>
    <n v="3.47"/>
    <n v="12.209999999999999"/>
    <n v="53.59"/>
    <n v="33.450000000000003"/>
    <n v="13.329694323144103"/>
    <s v="CAMION"/>
    <m/>
    <n v="8870"/>
    <n v="0"/>
    <m/>
  </r>
  <r>
    <x v="23"/>
    <n v="2688"/>
    <x v="29"/>
    <x v="1"/>
    <n v="3"/>
    <s v="CUA0111"/>
    <x v="0"/>
    <x v="1"/>
    <n v="2"/>
    <n v="9952"/>
    <n v="1251.9616000000001"/>
    <n v="1366.7703056768557"/>
    <n v="15.9"/>
    <n v="3.32"/>
    <n v="3.47"/>
    <n v="12.58"/>
    <n v="51.91"/>
    <n v="33.69"/>
    <n v="13.733624454148471"/>
    <s v="CAMION"/>
    <m/>
    <n v="9952"/>
    <n v="0"/>
    <m/>
  </r>
  <r>
    <x v="23"/>
    <n v="2973"/>
    <x v="29"/>
    <x v="1"/>
    <n v="3"/>
    <s v="CUA0111"/>
    <x v="0"/>
    <x v="1"/>
    <n v="2"/>
    <n v="9574"/>
    <n v="1187.1760000000002"/>
    <n v="1296.0436681222707"/>
    <n v="15.72"/>
    <n v="3.32"/>
    <n v="3.47"/>
    <n v="12.4"/>
    <n v="51.68"/>
    <n v="32.54"/>
    <n v="13.537117903930131"/>
    <s v="CAMION"/>
    <m/>
    <n v="9574"/>
    <n v="0"/>
    <m/>
  </r>
  <r>
    <x v="23"/>
    <n v="2690"/>
    <x v="0"/>
    <x v="4"/>
    <n v="3"/>
    <s v="CUA0113"/>
    <x v="0"/>
    <x v="1"/>
    <n v="5"/>
    <n v="8922"/>
    <n v="1182.165"/>
    <n v="1290.5731441048033"/>
    <n v="16.57"/>
    <n v="3.32"/>
    <n v="3.47"/>
    <n v="13.25"/>
    <n v="54.82"/>
    <n v="36.68"/>
    <n v="14.465065502183405"/>
    <s v="CAMION"/>
    <m/>
    <n v="8922"/>
    <n v="0"/>
    <m/>
  </r>
  <r>
    <x v="23"/>
    <n v="2695"/>
    <x v="0"/>
    <x v="4"/>
    <n v="3"/>
    <s v="CUA0113"/>
    <x v="0"/>
    <x v="1"/>
    <n v="8"/>
    <n v="8914"/>
    <n v="1275.5933999999997"/>
    <n v="1392.5692139737989"/>
    <n v="17.63"/>
    <n v="3.32"/>
    <n v="3.47"/>
    <n v="14.309999999999999"/>
    <n v="53.57"/>
    <n v="37.96"/>
    <n v="15.622270742358076"/>
    <s v="CAMION"/>
    <m/>
    <n v="8914"/>
    <n v="0"/>
    <m/>
  </r>
  <r>
    <x v="23"/>
    <n v="2696"/>
    <x v="0"/>
    <x v="4"/>
    <n v="3"/>
    <s v="CUA0113"/>
    <x v="0"/>
    <x v="1"/>
    <n v="4"/>
    <n v="9232"/>
    <n v="1430.0367999999999"/>
    <n v="1561.1755458515283"/>
    <n v="18.809999999999999"/>
    <n v="3.32"/>
    <n v="3.47"/>
    <n v="15.489999999999998"/>
    <n v="54.18"/>
    <n v="41.04"/>
    <n v="16.910480349344976"/>
    <s v="CAMION"/>
    <m/>
    <n v="9232"/>
    <n v="0"/>
    <m/>
  </r>
  <r>
    <x v="23"/>
    <n v="2697"/>
    <x v="0"/>
    <x v="4"/>
    <n v="3"/>
    <s v="CUA0113"/>
    <x v="0"/>
    <x v="1"/>
    <n v="4"/>
    <n v="6484"/>
    <n v="925.26679999999988"/>
    <n v="1010.1165938864629"/>
    <n v="17.59"/>
    <n v="3.32"/>
    <n v="3.47"/>
    <n v="14.27"/>
    <n v="54.64"/>
    <n v="38.770000000000003"/>
    <n v="15.578602620087334"/>
    <s v="CAMION"/>
    <m/>
    <n v="6484"/>
    <n v="0"/>
    <m/>
  </r>
  <r>
    <x v="24"/>
    <n v="2835"/>
    <x v="13"/>
    <x v="0"/>
    <n v="1"/>
    <e v="#N/A"/>
    <x v="0"/>
    <x v="1"/>
    <n v="1"/>
    <n v="4680"/>
    <n v="756.28800000000012"/>
    <n v="825.64192139738009"/>
    <n v="20.170000000000002"/>
    <n v="4.01"/>
    <n v="3.77"/>
    <n v="16.160000000000004"/>
    <n v="50.57"/>
    <n v="40.81"/>
    <n v="17.641921397379917"/>
    <s v="CARRO"/>
    <m/>
    <n v="4680"/>
    <n v="0"/>
    <m/>
  </r>
  <r>
    <x v="24"/>
    <n v="2834"/>
    <x v="13"/>
    <x v="0"/>
    <n v="1"/>
    <e v="#N/A"/>
    <x v="0"/>
    <x v="1"/>
    <n v="1"/>
    <n v="4592"/>
    <n v="790.28320000000008"/>
    <n v="862.75458515283844"/>
    <n v="21.22"/>
    <n v="4.01"/>
    <n v="3.77"/>
    <n v="17.21"/>
    <n v="50.91"/>
    <n v="43.23"/>
    <n v="18.7882096069869"/>
    <s v="CARRO"/>
    <m/>
    <n v="4592"/>
    <n v="0"/>
    <m/>
  </r>
  <r>
    <x v="24"/>
    <n v="2975"/>
    <x v="28"/>
    <x v="4"/>
    <n v="1"/>
    <s v="CUA0013"/>
    <x v="0"/>
    <x v="1"/>
    <n v="1"/>
    <n v="8468"/>
    <n v="1448.0280000000002"/>
    <n v="1580.8165938864629"/>
    <n v="21.11"/>
    <n v="4.01"/>
    <n v="3.77"/>
    <n v="17.100000000000001"/>
    <n v="51.64"/>
    <n v="43.65"/>
    <n v="18.668122270742359"/>
    <s v="CAMION"/>
    <m/>
    <n v="8468"/>
    <n v="0"/>
    <m/>
  </r>
  <r>
    <x v="24"/>
    <n v="2977"/>
    <x v="28"/>
    <x v="4"/>
    <n v="1"/>
    <s v="CUA0013"/>
    <x v="0"/>
    <x v="1"/>
    <n v="4"/>
    <n v="9666"/>
    <n v="1691.55"/>
    <n v="1846.6703056768558"/>
    <n v="21.51"/>
    <n v="4.01"/>
    <n v="3.77"/>
    <n v="17.5"/>
    <n v="52.69"/>
    <n v="45.47"/>
    <n v="19.104803493449779"/>
    <s v="CAMION"/>
    <m/>
    <n v="9666"/>
    <n v="0"/>
    <m/>
  </r>
  <r>
    <x v="24"/>
    <n v="2976"/>
    <x v="28"/>
    <x v="4"/>
    <n v="1"/>
    <s v="CUA0013"/>
    <x v="0"/>
    <x v="1"/>
    <n v="1"/>
    <n v="8684"/>
    <n v="1529.2523999999999"/>
    <n v="1669.4895196506548"/>
    <n v="21.62"/>
    <n v="4.01"/>
    <n v="3.77"/>
    <n v="17.61"/>
    <n v="53.2"/>
    <n v="46.21"/>
    <n v="19.224890829694321"/>
    <s v="CAMION"/>
    <m/>
    <n v="8684"/>
    <n v="0"/>
    <m/>
  </r>
  <r>
    <x v="24"/>
    <n v="2980"/>
    <x v="28"/>
    <x v="4"/>
    <n v="1"/>
    <s v="CUA0013"/>
    <x v="0"/>
    <x v="1"/>
    <n v="2"/>
    <n v="10086"/>
    <n v="1754.9639999999999"/>
    <n v="1915.8995633187772"/>
    <n v="21.41"/>
    <n v="4.01"/>
    <n v="3.77"/>
    <n v="17.399999999999999"/>
    <n v="53.27"/>
    <n v="45.81"/>
    <n v="18.995633187772924"/>
    <s v="CAMION"/>
    <m/>
    <n v="10086"/>
    <n v="0"/>
    <m/>
  </r>
  <r>
    <x v="24"/>
    <n v="2979"/>
    <x v="28"/>
    <x v="4"/>
    <n v="1"/>
    <s v="CUA0013"/>
    <x v="0"/>
    <x v="1"/>
    <n v="4"/>
    <n v="9312"/>
    <n v="1619.3568"/>
    <n v="1767.8567685589521"/>
    <n v="21.4"/>
    <n v="4.01"/>
    <n v="3.77"/>
    <n v="17.39"/>
    <n v="53.06"/>
    <n v="45.61"/>
    <n v="18.984716157205241"/>
    <s v="CAMION"/>
    <m/>
    <n v="9312"/>
    <n v="0"/>
    <m/>
  </r>
  <r>
    <x v="24"/>
    <n v="2978"/>
    <x v="28"/>
    <x v="4"/>
    <n v="1"/>
    <s v="CUA0013"/>
    <x v="0"/>
    <x v="1"/>
    <n v="4"/>
    <n v="7886"/>
    <n v="1372.164"/>
    <n v="1497.9956331877727"/>
    <n v="21.41"/>
    <n v="4.01"/>
    <n v="3.77"/>
    <n v="17.399999999999999"/>
    <n v="53.5"/>
    <n v="46.02"/>
    <n v="18.995633187772924"/>
    <s v="CAMION"/>
    <m/>
    <n v="7886"/>
    <n v="0"/>
    <m/>
  </r>
  <r>
    <x v="24"/>
    <n v="2911"/>
    <x v="31"/>
    <x v="1"/>
    <n v="2"/>
    <s v="CUA0052"/>
    <x v="1"/>
    <x v="1"/>
    <n v="7"/>
    <n v="8546"/>
    <n v="1249.4251999999999"/>
    <n v="1364.0013100436679"/>
    <n v="18.63"/>
    <n v="4.01"/>
    <n v="3.77"/>
    <n v="14.62"/>
    <n v="56.43"/>
    <n v="42.76"/>
    <n v="15.960698689956331"/>
    <s v="CAMION"/>
    <m/>
    <n v="8546"/>
    <n v="0"/>
    <m/>
  </r>
  <r>
    <x v="24"/>
    <n v="2836"/>
    <x v="13"/>
    <x v="0"/>
    <n v="1"/>
    <e v="#N/A"/>
    <x v="0"/>
    <x v="1"/>
    <n v="2"/>
    <n v="8324"/>
    <n v="1458.3648000000003"/>
    <n v="1592.1013100436683"/>
    <n v="21.53"/>
    <n v="4.01"/>
    <n v="3.77"/>
    <n v="17.520000000000003"/>
    <n v="52.65"/>
    <n v="45.46"/>
    <n v="19.126637554585155"/>
    <s v="CAMION"/>
    <m/>
    <n v="8324"/>
    <n v="0"/>
    <m/>
  </r>
  <r>
    <x v="24"/>
    <n v="2981"/>
    <x v="28"/>
    <x v="4"/>
    <n v="1"/>
    <s v="CUA0013"/>
    <x v="0"/>
    <x v="1"/>
    <n v="6"/>
    <n v="9160"/>
    <n v="1613.9919999999997"/>
    <n v="1761.9999999999998"/>
    <n v="21.63"/>
    <n v="4.01"/>
    <n v="3.77"/>
    <n v="17.619999999999997"/>
    <n v="50.41"/>
    <n v="43.62"/>
    <n v="19.235807860262007"/>
    <s v="CAMION"/>
    <m/>
    <n v="9160"/>
    <n v="0"/>
    <m/>
  </r>
  <r>
    <x v="24"/>
    <n v="2838"/>
    <x v="13"/>
    <x v="0"/>
    <n v="1"/>
    <e v="#N/A"/>
    <x v="0"/>
    <x v="1"/>
    <n v="6"/>
    <n v="5074"/>
    <n v="875.77239999999995"/>
    <n v="956.08340611353697"/>
    <n v="21.27"/>
    <n v="4.01"/>
    <n v="3.77"/>
    <n v="17.259999999999998"/>
    <n v="50.69"/>
    <n v="43.94"/>
    <n v="18.842794759825324"/>
    <s v="CARRO"/>
    <m/>
    <n v="5074"/>
    <n v="0"/>
    <m/>
  </r>
  <r>
    <x v="24"/>
    <n v="2837"/>
    <x v="13"/>
    <x v="0"/>
    <n v="1"/>
    <e v="#N/A"/>
    <x v="0"/>
    <x v="1"/>
    <n v="2"/>
    <n v="4488"/>
    <n v="791.68320000000006"/>
    <n v="864.28296943231442"/>
    <n v="21.65"/>
    <n v="4.01"/>
    <n v="3.77"/>
    <n v="17.64"/>
    <n v="50.69"/>
    <n v="43.9"/>
    <n v="19.257641921397379"/>
    <s v="CARRO"/>
    <m/>
    <n v="4488"/>
    <n v="0"/>
    <m/>
  </r>
  <r>
    <x v="24"/>
    <n v="2785"/>
    <x v="10"/>
    <x v="1"/>
    <n v="2"/>
    <s v="CUA0040"/>
    <x v="1"/>
    <x v="1"/>
    <n v="7"/>
    <n v="8024"/>
    <n v="1394.5712000000003"/>
    <n v="1522.4576419213972"/>
    <n v="21.39"/>
    <n v="4.01"/>
    <n v="3.77"/>
    <n v="17.380000000000003"/>
    <n v="52.89"/>
    <n v="45.34"/>
    <n v="18.973799126637555"/>
    <s v="CAMION"/>
    <m/>
    <n v="8024"/>
    <n v="0"/>
    <m/>
  </r>
  <r>
    <x v="24"/>
    <n v="2784"/>
    <x v="10"/>
    <x v="1"/>
    <n v="2"/>
    <s v="CUA0040"/>
    <x v="1"/>
    <x v="1"/>
    <n v="6"/>
    <n v="8132"/>
    <n v="1419.8471999999999"/>
    <n v="1550.0515283842792"/>
    <n v="21.47"/>
    <n v="4.01"/>
    <n v="3.77"/>
    <n v="17.46"/>
    <n v="52.96"/>
    <n v="45.63"/>
    <n v="19.061135371179038"/>
    <s v="CAMION"/>
    <m/>
    <n v="8132"/>
    <n v="0"/>
    <m/>
  </r>
  <r>
    <x v="24"/>
    <n v="2982"/>
    <x v="28"/>
    <x v="4"/>
    <n v="1"/>
    <s v="CUA0013"/>
    <x v="0"/>
    <x v="1"/>
    <n v="7"/>
    <n v="8590"/>
    <n v="1575.4060000000004"/>
    <n v="1719.8755458515286"/>
    <n v="22.35"/>
    <n v="4.01"/>
    <n v="3.77"/>
    <n v="18.340000000000003"/>
    <n v="52.2"/>
    <n v="46.75"/>
    <n v="20.021834061135372"/>
    <s v="CAMION"/>
    <m/>
    <n v="8590"/>
    <n v="0"/>
    <m/>
  </r>
  <r>
    <x v="24"/>
    <n v="2699"/>
    <x v="16"/>
    <x v="4"/>
    <n v="4"/>
    <s v="CUA0124"/>
    <x v="0"/>
    <x v="1"/>
    <n v="5"/>
    <n v="8802"/>
    <n v="1385.4348"/>
    <n v="1512.4834061135373"/>
    <n v="19.3"/>
    <n v="3.56"/>
    <n v="3.46"/>
    <n v="15.74"/>
    <n v="52.8"/>
    <n v="40.799999999999997"/>
    <n v="17.183406113537117"/>
    <s v="CAMION"/>
    <m/>
    <n v="8802"/>
    <n v="0"/>
    <m/>
  </r>
  <r>
    <x v="24"/>
    <n v="2700"/>
    <x v="16"/>
    <x v="4"/>
    <n v="4"/>
    <s v="CUA0124"/>
    <x v="0"/>
    <x v="1"/>
    <n v="5"/>
    <n v="10330"/>
    <n v="1589.7869999999998"/>
    <n v="1735.5753275109171"/>
    <n v="18.95"/>
    <n v="3.56"/>
    <n v="3.46"/>
    <n v="15.389999999999999"/>
    <n v="53.2"/>
    <n v="40.5"/>
    <n v="16.801310043668121"/>
    <s v="CAMION"/>
    <m/>
    <n v="10330"/>
    <n v="0"/>
    <m/>
  </r>
  <r>
    <x v="24"/>
    <n v="2698"/>
    <x v="16"/>
    <x v="4"/>
    <n v="4"/>
    <s v="CUA0124"/>
    <x v="0"/>
    <x v="1"/>
    <n v="5"/>
    <n v="8956"/>
    <n v="1401.614"/>
    <n v="1530.1462882096071"/>
    <n v="19.21"/>
    <n v="3.56"/>
    <n v="3.46"/>
    <n v="15.65"/>
    <n v="55.25"/>
    <n v="42.94"/>
    <n v="17.085152838427948"/>
    <s v="CAMION"/>
    <m/>
    <n v="8956"/>
    <n v="0"/>
    <m/>
  </r>
  <r>
    <x v="24"/>
    <n v="2913"/>
    <x v="31"/>
    <x v="1"/>
    <n v="2"/>
    <s v="CUA0052"/>
    <x v="1"/>
    <x v="2"/>
    <n v="1"/>
    <n v="3956"/>
    <n v="598.14719999999988"/>
    <n v="652.99912663755447"/>
    <n v="18.68"/>
    <n v="3.56"/>
    <n v="3.46"/>
    <n v="15.12"/>
    <n v="57.71"/>
    <n v="44.18"/>
    <n v="16.50655021834061"/>
    <s v="CAMION"/>
    <m/>
    <n v="3956"/>
    <n v="0"/>
    <m/>
  </r>
  <r>
    <x v="24"/>
    <n v="2913"/>
    <x v="31"/>
    <x v="1"/>
    <n v="2"/>
    <s v="CUA0052"/>
    <x v="1"/>
    <x v="2"/>
    <n v="5"/>
    <n v="3166"/>
    <n v="478.69919999999996"/>
    <n v="522.59737991266377"/>
    <n v="18.68"/>
    <n v="3.56"/>
    <n v="3.46"/>
    <n v="15.12"/>
    <n v="57.71"/>
    <n v="44.18"/>
    <n v="16.50655021834061"/>
    <s v="CAMION"/>
    <m/>
    <n v="3166"/>
    <n v="0"/>
    <m/>
  </r>
  <r>
    <x v="24"/>
    <n v="2984"/>
    <x v="13"/>
    <x v="4"/>
    <n v="1"/>
    <s v="CUA0009"/>
    <x v="0"/>
    <x v="1"/>
    <n v="1"/>
    <n v="8790"/>
    <n v="1351.902"/>
    <n v="1475.8755458515286"/>
    <n v="18.940000000000001"/>
    <n v="3.56"/>
    <n v="3.46"/>
    <n v="15.38"/>
    <n v="55.43"/>
    <n v="42.49"/>
    <n v="16.790393013100438"/>
    <s v="CAMION"/>
    <m/>
    <n v="8790"/>
    <n v="0"/>
    <m/>
  </r>
  <r>
    <x v="24"/>
    <n v="2840"/>
    <x v="13"/>
    <x v="1"/>
    <n v="1"/>
    <s v="CUA0011"/>
    <x v="0"/>
    <x v="1"/>
    <n v="1"/>
    <n v="5426"/>
    <n v="922.96260000000007"/>
    <n v="1007.6010917030569"/>
    <n v="20.57"/>
    <n v="3.56"/>
    <n v="3.46"/>
    <n v="17.010000000000002"/>
    <n v="52"/>
    <n v="42.86"/>
    <n v="18.56986899563319"/>
    <s v="CARRO"/>
    <m/>
    <n v="5426"/>
    <n v="0"/>
    <m/>
  </r>
  <r>
    <x v="24"/>
    <n v="2912"/>
    <x v="31"/>
    <x v="1"/>
    <n v="2"/>
    <s v="CUA0052"/>
    <x v="1"/>
    <x v="2"/>
    <n v="1"/>
    <n v="8566"/>
    <n v="1130.7120000000002"/>
    <n v="1234.4017467248909"/>
    <n v="16.760000000000002"/>
    <n v="3.56"/>
    <n v="3.46"/>
    <n v="13.200000000000001"/>
    <n v="58.86"/>
    <n v="40.74"/>
    <n v="14.410480349344979"/>
    <s v="CAMION"/>
    <m/>
    <n v="8566"/>
    <n v="0"/>
    <m/>
  </r>
  <r>
    <x v="24"/>
    <n v="2786"/>
    <x v="10"/>
    <x v="1"/>
    <n v="2"/>
    <s v="CUA0040"/>
    <x v="1"/>
    <x v="1"/>
    <n v="3"/>
    <n v="7552"/>
    <n v="1214.3616000000002"/>
    <n v="1325.722270742358"/>
    <n v="19.64"/>
    <n v="3.56"/>
    <n v="3.46"/>
    <n v="16.080000000000002"/>
    <n v="54.92"/>
    <n v="43.58"/>
    <n v="17.554585152838428"/>
    <s v="CAMION"/>
    <m/>
    <n v="7552"/>
    <n v="0"/>
    <m/>
  </r>
  <r>
    <x v="24"/>
    <n v="2839"/>
    <x v="13"/>
    <x v="1"/>
    <n v="1"/>
    <s v="CUA0011"/>
    <x v="0"/>
    <x v="1"/>
    <n v="3"/>
    <n v="8958"/>
    <n v="1455.675"/>
    <n v="1589.164847161572"/>
    <n v="19.809999999999999"/>
    <n v="3.56"/>
    <n v="3.46"/>
    <n v="16.25"/>
    <n v="54.36"/>
    <n v="43.4"/>
    <n v="17.740174672489083"/>
    <s v="CAMION"/>
    <m/>
    <n v="8958"/>
    <n v="0"/>
    <m/>
  </r>
  <r>
    <x v="24"/>
    <n v="2983"/>
    <x v="13"/>
    <x v="1"/>
    <n v="1"/>
    <s v="CUA0011"/>
    <x v="0"/>
    <x v="1"/>
    <n v="3"/>
    <n v="9554"/>
    <n v="1492.3347999999999"/>
    <n v="1629.1864628820958"/>
    <n v="19.18"/>
    <n v="3.56"/>
    <n v="3.46"/>
    <n v="15.62"/>
    <n v="54.09"/>
    <n v="41.78"/>
    <n v="17.05240174672489"/>
    <s v="CAMION"/>
    <m/>
    <n v="9554"/>
    <n v="0"/>
    <m/>
  </r>
  <r>
    <x v="24"/>
    <n v="3004"/>
    <x v="16"/>
    <x v="4"/>
    <n v="4"/>
    <s v="CUA0124"/>
    <x v="0"/>
    <x v="1"/>
    <n v="4"/>
    <n v="9792"/>
    <n v="1398.2975999999999"/>
    <n v="1526.5257641921396"/>
    <n v="17.84"/>
    <n v="3.56"/>
    <n v="3.46"/>
    <n v="14.28"/>
    <n v="52.99"/>
    <n v="37.950000000000003"/>
    <n v="15.589519650655021"/>
    <s v="CAMION"/>
    <m/>
    <n v="9792"/>
    <n v="0"/>
    <m/>
  </r>
  <r>
    <x v="24"/>
    <n v="3005"/>
    <x v="16"/>
    <x v="4"/>
    <n v="4"/>
    <s v="CUA0124"/>
    <x v="0"/>
    <x v="1"/>
    <n v="4"/>
    <n v="8014"/>
    <n v="1234.1559999999999"/>
    <n v="1347.3318777292577"/>
    <n v="18.96"/>
    <n v="3.56"/>
    <n v="3.46"/>
    <n v="15.4"/>
    <n v="51.4"/>
    <n v="39.01"/>
    <n v="16.812227074235807"/>
    <s v="CAMION"/>
    <m/>
    <n v="8014"/>
    <n v="0"/>
    <m/>
  </r>
  <r>
    <x v="24"/>
    <n v="3006"/>
    <x v="16"/>
    <x v="4"/>
    <n v="4"/>
    <s v="CUA0124"/>
    <x v="0"/>
    <x v="1"/>
    <n v="4"/>
    <n v="10080"/>
    <n v="1597.68"/>
    <n v="1744.1921397379911"/>
    <n v="19.41"/>
    <n v="3.56"/>
    <n v="3.46"/>
    <n v="15.85"/>
    <n v="51.62"/>
    <n v="40.11"/>
    <n v="17.303493449781659"/>
    <s v="CAMION"/>
    <m/>
    <n v="10080"/>
    <n v="0"/>
    <m/>
  </r>
  <r>
    <x v="25"/>
    <n v="3009"/>
    <x v="16"/>
    <x v="3"/>
    <n v="4"/>
    <s v="CUA0125"/>
    <x v="0"/>
    <x v="1"/>
    <n v="6"/>
    <n v="10324"/>
    <n v="1798.4407999999999"/>
    <n v="1963.3633187772921"/>
    <n v="20.29"/>
    <n v="2.87"/>
    <n v="2.79"/>
    <n v="17.419999999999998"/>
    <n v="51.18"/>
    <n v="41.56"/>
    <n v="19.017467248908293"/>
    <s v="CAMION"/>
    <m/>
    <n v="10324"/>
    <n v="0"/>
    <m/>
  </r>
  <r>
    <x v="25"/>
    <n v="3007"/>
    <x v="16"/>
    <x v="4"/>
    <n v="4"/>
    <s v="CUA0124"/>
    <x v="0"/>
    <x v="1"/>
    <n v="6"/>
    <n v="8322"/>
    <n v="1391.4384"/>
    <n v="1519.0375545851525"/>
    <n v="19.59"/>
    <n v="2.87"/>
    <n v="2.79"/>
    <n v="16.72"/>
    <n v="50.5"/>
    <n v="39.57"/>
    <n v="18.253275109170303"/>
    <s v="CAMION"/>
    <m/>
    <n v="8322"/>
    <n v="0"/>
    <m/>
  </r>
  <r>
    <x v="25"/>
    <n v="3003"/>
    <x v="16"/>
    <x v="4"/>
    <n v="4"/>
    <s v="CUA0124"/>
    <x v="0"/>
    <x v="1"/>
    <n v="2"/>
    <n v="9482"/>
    <n v="1526.6019999999999"/>
    <n v="1666.5960698689953"/>
    <n v="18.97"/>
    <n v="2.87"/>
    <n v="2.79"/>
    <n v="16.099999999999998"/>
    <n v="53.03"/>
    <n v="40.380000000000003"/>
    <n v="17.576419213973796"/>
    <s v="CAMION"/>
    <m/>
    <n v="9482"/>
    <n v="0"/>
    <m/>
  </r>
  <r>
    <x v="25"/>
    <n v="3001"/>
    <x v="16"/>
    <x v="4"/>
    <n v="4"/>
    <s v="CUA0124"/>
    <x v="0"/>
    <x v="1"/>
    <n v="2"/>
    <n v="9840"/>
    <n v="1610.808"/>
    <n v="1758.5240174672485"/>
    <n v="19.239999999999998"/>
    <n v="2.87"/>
    <n v="2.79"/>
    <n v="16.369999999999997"/>
    <n v="52.67"/>
    <n v="40.65"/>
    <n v="17.871179039301307"/>
    <s v="CAMION"/>
    <m/>
    <n v="9840"/>
    <n v="0"/>
    <m/>
  </r>
  <r>
    <x v="25"/>
    <n v="3002"/>
    <x v="16"/>
    <x v="4"/>
    <n v="4"/>
    <s v="CUA0124"/>
    <x v="0"/>
    <x v="1"/>
    <n v="2"/>
    <n v="10000"/>
    <n v="1614"/>
    <n v="1762.0087336244542"/>
    <n v="19.010000000000002"/>
    <n v="2.87"/>
    <n v="2.79"/>
    <n v="16.14"/>
    <n v="53.03"/>
    <n v="40.47"/>
    <n v="17.620087336244541"/>
    <s v="CAMION"/>
    <m/>
    <n v="10000"/>
    <n v="0"/>
    <m/>
  </r>
  <r>
    <x v="25"/>
    <n v="3010"/>
    <x v="16"/>
    <x v="3"/>
    <n v="4"/>
    <s v="CUA0125"/>
    <x v="0"/>
    <x v="1"/>
    <n v="7"/>
    <n v="8474"/>
    <n v="1473.6286000000002"/>
    <n v="1608.7648471615723"/>
    <n v="20.260000000000002"/>
    <n v="2.87"/>
    <n v="2.79"/>
    <n v="17.39"/>
    <n v="50"/>
    <n v="40.51"/>
    <n v="18.984716157205241"/>
    <s v="CAMION"/>
    <m/>
    <n v="8474"/>
    <n v="0"/>
    <m/>
  </r>
  <r>
    <x v="25"/>
    <n v="3008"/>
    <x v="16"/>
    <x v="3"/>
    <n v="4"/>
    <s v="CUA0125"/>
    <x v="0"/>
    <x v="1"/>
    <n v="6"/>
    <n v="8528"/>
    <n v="1465.1104"/>
    <n v="1599.465502183406"/>
    <n v="20.05"/>
    <n v="2.87"/>
    <n v="2.79"/>
    <n v="17.18"/>
    <n v="50.45"/>
    <n v="40.47"/>
    <n v="18.755458515283841"/>
    <s v="CAMION"/>
    <m/>
    <n v="8528"/>
    <n v="0"/>
    <m/>
  </r>
  <r>
    <x v="25"/>
    <n v="3014"/>
    <x v="16"/>
    <x v="3"/>
    <n v="4"/>
    <s v="CUA0125"/>
    <x v="0"/>
    <x v="1"/>
    <n v="7"/>
    <n v="8072"/>
    <n v="1425.5151999999998"/>
    <n v="1556.2393013100436"/>
    <n v="20.53"/>
    <n v="2.87"/>
    <n v="2.79"/>
    <n v="17.66"/>
    <n v="48.82"/>
    <n v="40.11"/>
    <n v="19.279475982532752"/>
    <s v="CAMION"/>
    <m/>
    <n v="8072"/>
    <n v="0"/>
    <m/>
  </r>
  <r>
    <x v="25"/>
    <n v="3011"/>
    <x v="16"/>
    <x v="3"/>
    <n v="4"/>
    <s v="CUA0125"/>
    <x v="0"/>
    <x v="1"/>
    <n v="7"/>
    <n v="10644"/>
    <n v="1921.2420000000002"/>
    <n v="2097.4257641921399"/>
    <n v="20.92"/>
    <n v="2.87"/>
    <n v="2.79"/>
    <n v="18.05"/>
    <n v="49.53"/>
    <n v="41.46"/>
    <n v="19.70524017467249"/>
    <s v="CAMION"/>
    <m/>
    <n v="10644"/>
    <n v="0"/>
    <m/>
  </r>
  <r>
    <x v="25"/>
    <n v="3013"/>
    <x v="16"/>
    <x v="3"/>
    <n v="4"/>
    <s v="CUA0125"/>
    <x v="0"/>
    <x v="1"/>
    <n v="1"/>
    <n v="7464"/>
    <n v="1388.3039999999999"/>
    <n v="1515.6157205240172"/>
    <n v="21.47"/>
    <n v="2.87"/>
    <n v="2.79"/>
    <n v="18.599999999999998"/>
    <n v="49.22"/>
    <n v="42.27"/>
    <n v="20.305676855895193"/>
    <s v="CAMION"/>
    <m/>
    <n v="7464"/>
    <n v="0"/>
    <m/>
  </r>
  <r>
    <x v="25"/>
    <n v="2985"/>
    <x v="13"/>
    <x v="4"/>
    <n v="1"/>
    <s v="CUA0009"/>
    <x v="0"/>
    <x v="1"/>
    <n v="3"/>
    <n v="9800"/>
    <n v="1595.4399999999996"/>
    <n v="1741.7467248908297"/>
    <n v="19.149999999999999"/>
    <n v="2.87"/>
    <n v="2.79"/>
    <n v="16.279999999999998"/>
    <n v="54.26"/>
    <n v="41.85"/>
    <n v="17.772925764192138"/>
    <s v="CAMION"/>
    <m/>
    <n v="9800"/>
    <n v="0"/>
    <m/>
  </r>
  <r>
    <x v="25"/>
    <n v="3012"/>
    <x v="16"/>
    <x v="3"/>
    <n v="4"/>
    <s v="CUA0125"/>
    <x v="0"/>
    <x v="1"/>
    <n v="1"/>
    <n v="8772"/>
    <n v="1321.0631999999998"/>
    <n v="1442.208733624454"/>
    <n v="17.93"/>
    <n v="2.87"/>
    <n v="2.79"/>
    <n v="15.059999999999999"/>
    <n v="54.71"/>
    <n v="39.590000000000003"/>
    <n v="16.441048034934497"/>
    <s v="CAMION"/>
    <m/>
    <n v="8772"/>
    <n v="0"/>
    <m/>
  </r>
  <r>
    <x v="25"/>
    <n v="3015"/>
    <x v="16"/>
    <x v="1"/>
    <n v="4"/>
    <s v="CUA0126"/>
    <x v="0"/>
    <x v="1"/>
    <n v="1"/>
    <n v="5698"/>
    <n v="1044.4433999999999"/>
    <n v="1140.2220524017466"/>
    <n v="21.2"/>
    <n v="2.87"/>
    <n v="2.79"/>
    <n v="18.329999999999998"/>
    <n v="50.62"/>
    <n v="42.92"/>
    <n v="20.010917030567683"/>
    <s v="CAMION"/>
    <m/>
    <n v="5698"/>
    <n v="0"/>
    <m/>
  </r>
  <r>
    <x v="25"/>
    <n v="2787"/>
    <x v="10"/>
    <x v="1"/>
    <n v="2"/>
    <s v="CUA0040"/>
    <x v="1"/>
    <x v="1"/>
    <n v="1"/>
    <n v="7446"/>
    <n v="1394.6358000000002"/>
    <n v="1522.5281659388647"/>
    <n v="21.6"/>
    <n v="2.87"/>
    <n v="2.79"/>
    <n v="18.73"/>
    <n v="50.73"/>
    <n v="43.85"/>
    <n v="20.44759825327511"/>
    <s v="CAMION"/>
    <m/>
    <n v="7446"/>
    <n v="0"/>
    <m/>
  </r>
  <r>
    <x v="25"/>
    <n v="2990"/>
    <x v="13"/>
    <x v="4"/>
    <n v="1"/>
    <s v="CUA0009"/>
    <x v="0"/>
    <x v="1"/>
    <n v="2"/>
    <n v="10564"/>
    <n v="1647.9839999999997"/>
    <n v="1799.1091703056766"/>
    <n v="18.47"/>
    <n v="2.87"/>
    <n v="2.79"/>
    <n v="15.599999999999998"/>
    <n v="54.73"/>
    <n v="40.79"/>
    <n v="17.030567685589517"/>
    <s v="CAMION"/>
    <m/>
    <n v="10564"/>
    <n v="0"/>
    <m/>
  </r>
  <r>
    <x v="25"/>
    <n v="2987"/>
    <x v="13"/>
    <x v="4"/>
    <n v="1"/>
    <s v="CUA0009"/>
    <x v="0"/>
    <x v="1"/>
    <n v="5"/>
    <n v="10254"/>
    <n v="1631.4114000000002"/>
    <n v="1781.0168122270741"/>
    <n v="18.78"/>
    <n v="2.87"/>
    <n v="2.79"/>
    <n v="15.91"/>
    <n v="54.66"/>
    <n v="41.42"/>
    <n v="17.368995633187772"/>
    <s v="CAMION"/>
    <m/>
    <n v="10254"/>
    <n v="0"/>
    <m/>
  </r>
  <r>
    <x v="25"/>
    <n v="2989"/>
    <x v="13"/>
    <x v="4"/>
    <n v="1"/>
    <s v="CUA0009"/>
    <x v="0"/>
    <x v="1"/>
    <n v="5"/>
    <n v="9924"/>
    <n v="1564.0223999999998"/>
    <n v="1707.4480349344976"/>
    <n v="18.63"/>
    <n v="2.87"/>
    <n v="2.79"/>
    <n v="15.759999999999998"/>
    <n v="54.58"/>
    <n v="41.01"/>
    <n v="17.205240174672486"/>
    <s v="CAMION"/>
    <m/>
    <n v="9924"/>
    <n v="0"/>
    <m/>
  </r>
  <r>
    <x v="25"/>
    <n v="2841"/>
    <x v="13"/>
    <x v="1"/>
    <n v="1"/>
    <s v="CUA0011"/>
    <x v="0"/>
    <x v="1"/>
    <n v="5"/>
    <n v="4612"/>
    <n v="778.04439999999988"/>
    <n v="849.39344978165934"/>
    <n v="19.739999999999998"/>
    <n v="2.87"/>
    <n v="2.79"/>
    <n v="16.869999999999997"/>
    <n v="53.09"/>
    <n v="42.08"/>
    <n v="18.417030567685586"/>
    <s v="CARRO"/>
    <m/>
    <n v="4612"/>
    <n v="0"/>
    <m/>
  </r>
  <r>
    <x v="25"/>
    <n v="2988"/>
    <x v="13"/>
    <x v="4"/>
    <n v="1"/>
    <s v="CUA0009"/>
    <x v="0"/>
    <x v="1"/>
    <n v="3"/>
    <n v="9304"/>
    <n v="1431.8856000000001"/>
    <n v="1563.1938864628819"/>
    <n v="18.260000000000002"/>
    <n v="2.87"/>
    <n v="2.79"/>
    <n v="15.39"/>
    <n v="54.81"/>
    <n v="40.4"/>
    <n v="16.801310043668121"/>
    <s v="CAMION"/>
    <m/>
    <n v="9304"/>
    <n v="0"/>
    <m/>
  </r>
  <r>
    <x v="25"/>
    <n v="2986"/>
    <x v="13"/>
    <x v="4"/>
    <n v="1"/>
    <s v="CUA0009"/>
    <x v="0"/>
    <x v="1"/>
    <n v="3"/>
    <n v="8416"/>
    <n v="1345.7184"/>
    <n v="1469.1248908296941"/>
    <n v="18.86"/>
    <n v="2.87"/>
    <n v="2.79"/>
    <n v="15.989999999999998"/>
    <n v="55.68"/>
    <n v="42.55"/>
    <n v="17.456331877729255"/>
    <s v="CAMION"/>
    <m/>
    <n v="8416"/>
    <n v="0"/>
    <m/>
  </r>
  <r>
    <x v="25"/>
    <n v="2788"/>
    <x v="10"/>
    <x v="1"/>
    <n v="2"/>
    <s v="CUA0040"/>
    <x v="0"/>
    <x v="1"/>
    <n v="2"/>
    <n v="2864"/>
    <n v="528.69439999999997"/>
    <n v="577.17729257641906"/>
    <n v="21.33"/>
    <n v="2.87"/>
    <n v="2.79"/>
    <n v="18.459999999999997"/>
    <n v="54.74"/>
    <n v="43.12"/>
    <n v="20.152838427947593"/>
    <s v="CARRO"/>
    <m/>
    <n v="2864"/>
    <n v="0"/>
    <m/>
  </r>
  <r>
    <x v="25"/>
    <n v="2991"/>
    <x v="13"/>
    <x v="4"/>
    <n v="1"/>
    <s v="CUA0009"/>
    <x v="0"/>
    <x v="1"/>
    <n v="2"/>
    <n v="8132"/>
    <n v="1310.8783999999996"/>
    <n v="1431.0899563318774"/>
    <n v="18.989999999999998"/>
    <n v="2.87"/>
    <n v="2.79"/>
    <n v="16.119999999999997"/>
    <n v="55.53"/>
    <n v="42.7"/>
    <n v="17.598253275109165"/>
    <s v="CAMION"/>
    <m/>
    <n v="8132"/>
    <n v="0"/>
    <m/>
  </r>
  <r>
    <x v="25"/>
    <n v="2914"/>
    <x v="31"/>
    <x v="3"/>
    <n v="2"/>
    <s v="CUA0051"/>
    <x v="1"/>
    <x v="1"/>
    <n v="6"/>
    <n v="8422"/>
    <n v="1376.1548"/>
    <n v="1502.3524017467248"/>
    <n v="19.21"/>
    <n v="2.87"/>
    <n v="2.79"/>
    <n v="16.34"/>
    <n v="55.84"/>
    <n v="43.5"/>
    <n v="17.838427947598252"/>
    <s v="CAMION"/>
    <m/>
    <n v="8422"/>
    <n v="0"/>
    <m/>
  </r>
  <r>
    <x v="25"/>
    <n v="2992"/>
    <x v="13"/>
    <x v="3"/>
    <n v="1"/>
    <s v="CUA0010"/>
    <x v="0"/>
    <x v="1"/>
    <n v="2"/>
    <n v="9480"/>
    <n v="1545.24"/>
    <n v="1686.9432314410481"/>
    <n v="19.170000000000002"/>
    <n v="2.87"/>
    <n v="2.79"/>
    <n v="16.3"/>
    <n v="55.5"/>
    <n v="43.09"/>
    <n v="17.79475982532751"/>
    <s v="CAMION"/>
    <m/>
    <n v="9480"/>
    <n v="0"/>
    <m/>
  </r>
  <r>
    <x v="25"/>
    <n v="2842"/>
    <x v="13"/>
    <x v="1"/>
    <n v="1"/>
    <s v="CUA0011"/>
    <x v="0"/>
    <x v="1"/>
    <n v="4"/>
    <n v="6134"/>
    <n v="993.70800000000008"/>
    <n v="1084.8340611353713"/>
    <n v="19.07"/>
    <n v="2.87"/>
    <n v="2.79"/>
    <n v="16.2"/>
    <n v="55.97"/>
    <n v="43.13"/>
    <n v="17.685589519650655"/>
    <s v="CAMION"/>
    <m/>
    <n v="6134"/>
    <n v="0"/>
    <m/>
  </r>
  <r>
    <x v="25"/>
    <n v="2995"/>
    <x v="13"/>
    <x v="3"/>
    <n v="1"/>
    <s v="CUA0010"/>
    <x v="0"/>
    <x v="1"/>
    <n v="6"/>
    <n v="8716"/>
    <n v="1409.3771999999997"/>
    <n v="1538.6213973799124"/>
    <n v="19.04"/>
    <n v="2.87"/>
    <n v="2.79"/>
    <n v="16.169999999999998"/>
    <n v="55.68"/>
    <n v="42.97"/>
    <n v="17.652838427947597"/>
    <s v="CAMION"/>
    <m/>
    <n v="8716"/>
    <n v="0"/>
    <m/>
  </r>
  <r>
    <x v="25"/>
    <n v="2789"/>
    <x v="10"/>
    <x v="1"/>
    <n v="2"/>
    <s v="CUA0040"/>
    <x v="1"/>
    <x v="1"/>
    <n v="4"/>
    <n v="2616"/>
    <n v="481.60559999999998"/>
    <n v="525.77030567685586"/>
    <n v="21.28"/>
    <n v="2.87"/>
    <n v="2.79"/>
    <n v="18.41"/>
    <n v="52.76"/>
    <n v="45.04"/>
    <n v="20.098253275109169"/>
    <s v="CARRO"/>
    <m/>
    <n v="2616"/>
    <n v="0"/>
    <m/>
  </r>
  <r>
    <x v="25"/>
    <n v="2791"/>
    <x v="10"/>
    <x v="1"/>
    <n v="2"/>
    <s v="CUA0040"/>
    <x v="1"/>
    <x v="1"/>
    <n v="6"/>
    <n v="2812"/>
    <n v="519.09519999999986"/>
    <n v="566.69781659388627"/>
    <n v="21.33"/>
    <n v="2.87"/>
    <n v="2.79"/>
    <n v="18.459999999999997"/>
    <n v="54.74"/>
    <n v="43.14"/>
    <n v="20.152838427947593"/>
    <s v="CARRO"/>
    <m/>
    <n v="2812"/>
    <n v="0"/>
    <m/>
  </r>
  <r>
    <x v="25"/>
    <n v="2993"/>
    <x v="13"/>
    <x v="3"/>
    <n v="1"/>
    <s v="CUA0010"/>
    <x v="0"/>
    <x v="1"/>
    <n v="4"/>
    <n v="8798"/>
    <n v="1428.7951999999998"/>
    <n v="1559.8200873362446"/>
    <n v="19.11"/>
    <n v="2.87"/>
    <n v="2.79"/>
    <n v="16.239999999999998"/>
    <n v="55.43"/>
    <n v="42.88"/>
    <n v="17.729257641921397"/>
    <s v="CAMION"/>
    <m/>
    <n v="8798"/>
    <n v="0"/>
    <m/>
  </r>
  <r>
    <x v="25"/>
    <n v="2994"/>
    <x v="13"/>
    <x v="3"/>
    <n v="1"/>
    <s v="CUA0010"/>
    <x v="0"/>
    <x v="1"/>
    <n v="4"/>
    <n v="9858"/>
    <n v="1607.8397999999997"/>
    <n v="1755.2836244541481"/>
    <n v="19.18"/>
    <n v="2.87"/>
    <n v="2.79"/>
    <n v="16.309999999999999"/>
    <n v="55.06"/>
    <n v="42.67"/>
    <n v="17.805676855895193"/>
    <s v="CAMION"/>
    <m/>
    <n v="9858"/>
    <n v="0"/>
    <m/>
  </r>
  <r>
    <x v="25"/>
    <n v="2845"/>
    <x v="13"/>
    <x v="0"/>
    <n v="1"/>
    <e v="#N/A"/>
    <x v="0"/>
    <x v="1"/>
    <n v="1"/>
    <n v="5398"/>
    <n v="984.59519999999986"/>
    <n v="1074.8855895196505"/>
    <n v="21.68"/>
    <n v="3.44"/>
    <n v="2.72"/>
    <n v="18.239999999999998"/>
    <n v="51.02"/>
    <n v="44.28"/>
    <n v="19.912663755458514"/>
    <s v="CAMION"/>
    <m/>
    <n v="5398"/>
    <n v="0"/>
    <m/>
  </r>
  <r>
    <x v="25"/>
    <n v="2847"/>
    <x v="13"/>
    <x v="1"/>
    <n v="1"/>
    <s v="CUA0011"/>
    <x v="0"/>
    <x v="1"/>
    <n v="1"/>
    <n v="5182"/>
    <n v="958.67"/>
    <n v="1046.5829694323145"/>
    <n v="21.94"/>
    <n v="3.44"/>
    <n v="2.72"/>
    <n v="18.5"/>
    <n v="51.04"/>
    <n v="44.81"/>
    <n v="20.196506550218341"/>
    <s v="CARRO"/>
    <m/>
    <n v="5182"/>
    <n v="0"/>
    <m/>
  </r>
  <r>
    <x v="25"/>
    <n v="2846"/>
    <x v="13"/>
    <x v="0"/>
    <n v="1"/>
    <e v="#N/A"/>
    <x v="0"/>
    <x v="1"/>
    <n v="1"/>
    <n v="2826"/>
    <n v="500.202"/>
    <n v="546.07205240174665"/>
    <n v="21.14"/>
    <n v="3.44"/>
    <n v="2.72"/>
    <n v="17.7"/>
    <n v="51.81"/>
    <n v="43.86"/>
    <n v="19.323144104803493"/>
    <s v="CARRO"/>
    <m/>
    <n v="2826"/>
    <n v="0"/>
    <m/>
  </r>
  <r>
    <x v="25"/>
    <n v="2998"/>
    <x v="28"/>
    <x v="1"/>
    <n v="1"/>
    <s v="CUA0015"/>
    <x v="0"/>
    <x v="1"/>
    <n v="1"/>
    <n v="9796"/>
    <n v="1875.934"/>
    <n v="2047.9628820960695"/>
    <n v="22.59"/>
    <n v="3.44"/>
    <n v="2.72"/>
    <n v="19.149999999999999"/>
    <n v="49.08"/>
    <n v="44.36"/>
    <n v="20.9061135371179"/>
    <s v="CAMION"/>
    <m/>
    <n v="9796"/>
    <n v="0"/>
    <m/>
  </r>
  <r>
    <x v="25"/>
    <n v="2996"/>
    <x v="13"/>
    <x v="3"/>
    <n v="1"/>
    <s v="CUA0010"/>
    <x v="0"/>
    <x v="1"/>
    <n v="7"/>
    <n v="10938"/>
    <n v="1886.8050000000001"/>
    <n v="2059.8307860262007"/>
    <n v="20.69"/>
    <n v="3.44"/>
    <n v="2.72"/>
    <n v="17.25"/>
    <n v="51.68"/>
    <n v="42.82"/>
    <n v="18.831877729257641"/>
    <s v="CAMION"/>
    <m/>
    <n v="10938"/>
    <n v="0"/>
    <m/>
  </r>
  <r>
    <x v="25"/>
    <n v="2997"/>
    <x v="13"/>
    <x v="3"/>
    <n v="1"/>
    <s v="CUA0010"/>
    <x v="0"/>
    <x v="1"/>
    <n v="7"/>
    <n v="8796"/>
    <n v="1606.1496"/>
    <n v="1753.4384279475978"/>
    <n v="21.7"/>
    <n v="3.44"/>
    <n v="2.72"/>
    <n v="18.259999999999998"/>
    <n v="51.05"/>
    <n v="44.33"/>
    <n v="19.934497816593883"/>
    <s v="CAMION"/>
    <m/>
    <n v="8796"/>
    <n v="0"/>
    <m/>
  </r>
  <r>
    <x v="25"/>
    <n v="2844"/>
    <x v="13"/>
    <x v="1"/>
    <n v="1"/>
    <s v="CUA0011"/>
    <x v="0"/>
    <x v="1"/>
    <n v="7"/>
    <n v="5108"/>
    <n v="933.23160000000007"/>
    <n v="1018.8117903930131"/>
    <n v="21.71"/>
    <n v="3.44"/>
    <n v="2.72"/>
    <n v="18.27"/>
    <n v="49.42"/>
    <n v="42.93"/>
    <n v="19.945414847161572"/>
    <s v="CARRO"/>
    <m/>
    <n v="5108"/>
    <n v="0"/>
    <m/>
  </r>
  <r>
    <x v="25"/>
    <n v="2792"/>
    <x v="10"/>
    <x v="1"/>
    <n v="2"/>
    <s v="CUA0040"/>
    <x v="1"/>
    <x v="1"/>
    <n v="1"/>
    <n v="6146"/>
    <n v="1100.7485999999999"/>
    <n v="1201.6906113537118"/>
    <n v="21.35"/>
    <n v="3.44"/>
    <n v="2.72"/>
    <n v="17.91"/>
    <n v="48.4"/>
    <n v="41.37"/>
    <n v="19.55240174672489"/>
    <s v="CAMION"/>
    <m/>
    <n v="6146"/>
    <n v="0"/>
    <m/>
  </r>
  <r>
    <x v="25"/>
    <n v="2792"/>
    <x v="10"/>
    <x v="1"/>
    <n v="2"/>
    <s v="CUA0040"/>
    <x v="1"/>
    <x v="1"/>
    <n v="5"/>
    <n v="1844"/>
    <n v="330.2604"/>
    <n v="360.54628820960693"/>
    <n v="21.35"/>
    <n v="3.44"/>
    <n v="2.72"/>
    <n v="17.91"/>
    <n v="48.4"/>
    <n v="41.37"/>
    <n v="19.55240174672489"/>
    <s v="CAMION"/>
    <m/>
    <n v="1844"/>
    <n v="0"/>
    <m/>
  </r>
  <r>
    <x v="25"/>
    <n v="2843"/>
    <x v="13"/>
    <x v="1"/>
    <n v="1"/>
    <s v="CUA0011"/>
    <x v="0"/>
    <x v="1"/>
    <n v="6"/>
    <n v="5310"/>
    <n v="982.35"/>
    <n v="1072.4344978165939"/>
    <n v="21.94"/>
    <n v="3.44"/>
    <n v="2.72"/>
    <n v="18.5"/>
    <n v="51.04"/>
    <n v="44.8"/>
    <n v="20.196506550218341"/>
    <s v="CARRO"/>
    <m/>
    <n v="5310"/>
    <n v="0"/>
    <m/>
  </r>
  <r>
    <x v="25"/>
    <n v="2790"/>
    <x v="10"/>
    <x v="1"/>
    <n v="2"/>
    <s v="CUA0040"/>
    <x v="1"/>
    <x v="1"/>
    <n v="6"/>
    <n v="2800"/>
    <n v="499.52"/>
    <n v="545.32751091703051"/>
    <n v="21.28"/>
    <n v="3.44"/>
    <n v="2.72"/>
    <n v="17.84"/>
    <n v="52.76"/>
    <n v="45.04"/>
    <n v="19.47598253275109"/>
    <s v="CARRO"/>
    <m/>
    <n v="2800"/>
    <n v="0"/>
    <m/>
  </r>
  <r>
    <x v="26"/>
    <n v="2916"/>
    <x v="32"/>
    <x v="3"/>
    <n v="5"/>
    <s v="CUA0170"/>
    <x v="1"/>
    <x v="2"/>
    <n v="3"/>
    <n v="8134"/>
    <n v="1506.4168"/>
    <n v="1644.5598253275107"/>
    <n v="21.96"/>
    <n v="3.44"/>
    <n v="2.72"/>
    <n v="18.52"/>
    <n v="51.94"/>
    <n v="45.68"/>
    <n v="20.21834061135371"/>
    <s v="CAMION"/>
    <m/>
    <n v="8134"/>
    <n v="0"/>
    <m/>
  </r>
  <r>
    <x v="26"/>
    <n v="2793"/>
    <x v="10"/>
    <x v="1"/>
    <n v="2"/>
    <s v="CUA0040"/>
    <x v="1"/>
    <x v="1"/>
    <n v="3"/>
    <n v="6850"/>
    <n v="1154.2249999999999"/>
    <n v="1260.0709606986895"/>
    <n v="20.29"/>
    <n v="3.44"/>
    <n v="2.72"/>
    <n v="16.849999999999998"/>
    <n v="52.2"/>
    <n v="42.44"/>
    <n v="18.395196506550214"/>
    <s v="CAMION"/>
    <m/>
    <n v="6850"/>
    <n v="0"/>
    <m/>
  </r>
  <r>
    <x v="26"/>
    <n v="3017"/>
    <x v="16"/>
    <x v="1"/>
    <n v="4"/>
    <s v="CUA0126"/>
    <x v="0"/>
    <x v="1"/>
    <n v="3"/>
    <n v="5764"/>
    <n v="895.7256000000001"/>
    <n v="977.86637554585161"/>
    <n v="18.98"/>
    <n v="3.44"/>
    <n v="2.72"/>
    <n v="15.540000000000001"/>
    <n v="54.84"/>
    <n v="42.03"/>
    <n v="16.965065502183407"/>
    <s v="CAMION"/>
    <m/>
    <n v="5764"/>
    <n v="0"/>
    <m/>
  </r>
  <r>
    <x v="26"/>
    <n v="3017"/>
    <x v="16"/>
    <x v="1"/>
    <n v="4"/>
    <s v="CUA0126"/>
    <x v="0"/>
    <x v="1"/>
    <n v="2"/>
    <n v="4222"/>
    <n v="656.0988000000001"/>
    <n v="716.26506550218346"/>
    <n v="18.98"/>
    <n v="3.44"/>
    <n v="2.72"/>
    <n v="15.540000000000001"/>
    <n v="54.84"/>
    <n v="42.03"/>
    <n v="16.965065502183407"/>
    <s v="CAMION"/>
    <m/>
    <n v="4222"/>
    <n v="0"/>
    <m/>
  </r>
  <r>
    <x v="26"/>
    <n v="2915"/>
    <x v="32"/>
    <x v="3"/>
    <n v="5"/>
    <s v="CUA0170"/>
    <x v="1"/>
    <x v="2"/>
    <n v="3"/>
    <n v="7860"/>
    <n v="1290.6119999999999"/>
    <n v="1408.9650655021831"/>
    <n v="19.86"/>
    <n v="3.44"/>
    <n v="2.72"/>
    <n v="16.419999999999998"/>
    <n v="54.18"/>
    <n v="43.34"/>
    <n v="17.925764192139734"/>
    <s v="CAMION"/>
    <m/>
    <n v="7860"/>
    <n v="0"/>
    <m/>
  </r>
  <r>
    <x v="26"/>
    <n v="3021"/>
    <x v="16"/>
    <x v="1"/>
    <n v="4"/>
    <s v="CUA0126"/>
    <x v="0"/>
    <x v="1"/>
    <n v="5"/>
    <n v="10040"/>
    <n v="1628.4879999999998"/>
    <n v="1777.8253275109166"/>
    <n v="19.66"/>
    <n v="3.44"/>
    <n v="2.72"/>
    <n v="16.22"/>
    <n v="54.29"/>
    <n v="43.02"/>
    <n v="17.707423580786024"/>
    <s v="CAMION"/>
    <m/>
    <n v="10040"/>
    <n v="0"/>
    <m/>
  </r>
  <r>
    <x v="26"/>
    <n v="3020"/>
    <x v="16"/>
    <x v="1"/>
    <n v="4"/>
    <s v="CUA0126"/>
    <x v="0"/>
    <x v="1"/>
    <n v="5"/>
    <n v="9396"/>
    <n v="1466.7156"/>
    <n v="1601.2179039301313"/>
    <n v="19.05"/>
    <n v="3.44"/>
    <n v="2.72"/>
    <n v="15.610000000000001"/>
    <n v="55.34"/>
    <n v="42.67"/>
    <n v="17.041484716157207"/>
    <s v="CAMION"/>
    <m/>
    <n v="9396"/>
    <n v="0"/>
    <m/>
  </r>
  <r>
    <x v="26"/>
    <n v="3019"/>
    <x v="16"/>
    <x v="1"/>
    <n v="4"/>
    <s v="CUA0126"/>
    <x v="0"/>
    <x v="1"/>
    <n v="5"/>
    <n v="9516"/>
    <n v="1416.9323999999999"/>
    <n v="1546.8694323144102"/>
    <n v="18.329999999999998"/>
    <n v="3.44"/>
    <n v="2.72"/>
    <n v="14.889999999999999"/>
    <n v="54.42"/>
    <n v="40.21"/>
    <n v="16.255458515283841"/>
    <s v="CAMION"/>
    <m/>
    <n v="9516"/>
    <n v="0"/>
    <m/>
  </r>
  <r>
    <x v="26"/>
    <n v="3016"/>
    <x v="16"/>
    <x v="1"/>
    <n v="4"/>
    <s v="CUA0126"/>
    <x v="0"/>
    <x v="1"/>
    <n v="2"/>
    <n v="10398"/>
    <n v="1576.3368000000003"/>
    <n v="1720.8917030567688"/>
    <n v="18.600000000000001"/>
    <n v="3.44"/>
    <n v="2.72"/>
    <n v="15.160000000000002"/>
    <n v="54.63"/>
    <n v="40.99"/>
    <n v="16.550218340611355"/>
    <s v="CAMION"/>
    <m/>
    <n v="10398"/>
    <n v="0"/>
    <m/>
  </r>
  <r>
    <x v="26"/>
    <n v="3018"/>
    <x v="16"/>
    <x v="1"/>
    <n v="4"/>
    <s v="CUA0126"/>
    <x v="0"/>
    <x v="1"/>
    <n v="2"/>
    <n v="9924"/>
    <n v="1536.2352000000001"/>
    <n v="1677.1126637554585"/>
    <n v="18.920000000000002"/>
    <n v="3.44"/>
    <n v="2.72"/>
    <n v="15.480000000000002"/>
    <n v="54.97"/>
    <n v="42.03"/>
    <n v="16.899563318777293"/>
    <s v="CAMION"/>
    <m/>
    <n v="9924"/>
    <n v="0"/>
    <m/>
  </r>
  <r>
    <x v="26"/>
    <n v="3022"/>
    <x v="16"/>
    <x v="1"/>
    <n v="4"/>
    <s v="CUA0126"/>
    <x v="0"/>
    <x v="1"/>
    <n v="4"/>
    <n v="10308"/>
    <n v="1599.8016"/>
    <n v="1746.5082969432312"/>
    <n v="18.96"/>
    <n v="3.44"/>
    <n v="2.72"/>
    <n v="15.520000000000001"/>
    <n v="54.37"/>
    <n v="41.55"/>
    <n v="16.943231441048034"/>
    <s v="CAMION"/>
    <m/>
    <n v="10308"/>
    <n v="0"/>
    <m/>
  </r>
  <r>
    <x v="26"/>
    <n v="3023"/>
    <x v="33"/>
    <x v="0"/>
    <n v="1"/>
    <s v="CUA0021"/>
    <x v="0"/>
    <x v="1"/>
    <n v="4"/>
    <n v="9538"/>
    <n v="1357.2574"/>
    <n v="1481.7220524017466"/>
    <n v="18.05"/>
    <n v="3.82"/>
    <n v="3.85"/>
    <n v="14.23"/>
    <n v="55.25"/>
    <n v="40.340000000000003"/>
    <n v="15.534934497816593"/>
    <s v="CAMION"/>
    <m/>
    <n v="9538"/>
    <n v="0"/>
    <m/>
  </r>
  <r>
    <x v="26"/>
    <n v="3026"/>
    <x v="33"/>
    <x v="1"/>
    <n v="1"/>
    <s v="CUA0020"/>
    <x v="0"/>
    <x v="1"/>
    <n v="4"/>
    <n v="6084"/>
    <n v="818.298"/>
    <n v="893.33842794759823"/>
    <n v="17.27"/>
    <n v="3.82"/>
    <n v="3.85"/>
    <n v="13.45"/>
    <n v="55.36"/>
    <n v="38.68"/>
    <n v="14.683406113537117"/>
    <s v="CAMION"/>
    <m/>
    <n v="6084"/>
    <n v="0"/>
    <m/>
  </r>
  <r>
    <x v="26"/>
    <n v="3025"/>
    <x v="33"/>
    <x v="1"/>
    <n v="1"/>
    <s v="CUA0020"/>
    <x v="0"/>
    <x v="1"/>
    <n v="6"/>
    <n v="8356"/>
    <n v="1169.0043999999998"/>
    <n v="1276.205676855895"/>
    <n v="17.809999999999999"/>
    <n v="3.82"/>
    <n v="3.85"/>
    <n v="13.989999999999998"/>
    <n v="56.2"/>
    <n v="40.65"/>
    <n v="15.272925764192138"/>
    <s v="CAMION"/>
    <m/>
    <n v="8356"/>
    <n v="0"/>
    <m/>
  </r>
  <r>
    <x v="26"/>
    <n v="3024"/>
    <x v="33"/>
    <x v="0"/>
    <n v="1"/>
    <s v="CUA0021"/>
    <x v="0"/>
    <x v="1"/>
    <n v="6"/>
    <n v="8484"/>
    <n v="1167.3983999999998"/>
    <n v="1274.4524017467247"/>
    <n v="17.579999999999998"/>
    <n v="3.82"/>
    <n v="3.85"/>
    <n v="13.759999999999998"/>
    <n v="56.36"/>
    <n v="40.29"/>
    <n v="15.021834061135369"/>
    <s v="CAMION"/>
    <m/>
    <n v="8484"/>
    <n v="0"/>
    <m/>
  </r>
  <r>
    <x v="26"/>
    <n v="2999"/>
    <x v="14"/>
    <x v="1"/>
    <n v="2"/>
    <s v="CUA0044"/>
    <x v="0"/>
    <x v="1"/>
    <n v="6"/>
    <n v="9458"/>
    <n v="1387.4885999999999"/>
    <n v="1514.7255458515283"/>
    <n v="18.489999999999998"/>
    <n v="3.82"/>
    <n v="3.85"/>
    <n v="14.669999999999998"/>
    <n v="53.44"/>
    <n v="39.72"/>
    <n v="16.015283842794759"/>
    <s v="CAMION"/>
    <m/>
    <n v="9458"/>
    <n v="0"/>
    <m/>
  </r>
  <r>
    <x v="26"/>
    <n v="3000"/>
    <x v="25"/>
    <x v="0"/>
    <n v="1"/>
    <s v="CUA0029"/>
    <x v="0"/>
    <x v="1"/>
    <n v="7"/>
    <n v="7600"/>
    <n v="1065.52"/>
    <n v="1163.2314410480349"/>
    <n v="17.84"/>
    <n v="3.82"/>
    <n v="3.85"/>
    <n v="14.02"/>
    <n v="52.41"/>
    <n v="37.479999999999997"/>
    <n v="15.305676855895195"/>
    <s v="CAMION"/>
    <m/>
    <n v="7600"/>
    <n v="0"/>
    <m/>
  </r>
  <r>
    <x v="26"/>
    <n v="2848"/>
    <x v="33"/>
    <x v="0"/>
    <n v="1"/>
    <s v="CUA0021"/>
    <x v="0"/>
    <x v="1"/>
    <n v="7"/>
    <n v="5402"/>
    <n v="730.89060000000018"/>
    <n v="797.91550218340626"/>
    <n v="17.350000000000001"/>
    <n v="3.82"/>
    <n v="3.85"/>
    <n v="13.530000000000001"/>
    <n v="54.43"/>
    <n v="38.07"/>
    <n v="14.770742358078603"/>
    <s v="CAMION"/>
    <m/>
    <n v="5402"/>
    <n v="0"/>
    <m/>
  </r>
  <r>
    <x v="26"/>
    <n v="2795"/>
    <x v="28"/>
    <x v="4"/>
    <n v="1"/>
    <s v="CUA0013"/>
    <x v="0"/>
    <x v="1"/>
    <n v="7"/>
    <n v="7146"/>
    <n v="1275.5610000000001"/>
    <n v="1392.5338427947599"/>
    <n v="21.67"/>
    <n v="3.82"/>
    <n v="3.85"/>
    <n v="17.850000000000001"/>
    <n v="50.61"/>
    <n v="43.88"/>
    <n v="19.486899563318779"/>
    <s v="CAMION"/>
    <m/>
    <n v="7146"/>
    <n v="0"/>
    <m/>
  </r>
  <r>
    <x v="26"/>
    <n v="2794"/>
    <x v="28"/>
    <x v="4"/>
    <n v="1"/>
    <s v="CUA0013"/>
    <x v="1"/>
    <x v="1"/>
    <n v="3"/>
    <n v="2890"/>
    <n v="427.14200000000005"/>
    <n v="466.31222707423586"/>
    <n v="18.600000000000001"/>
    <n v="3.82"/>
    <n v="3.85"/>
    <n v="14.780000000000001"/>
    <n v="51.75"/>
    <n v="38.549999999999997"/>
    <n v="16.135371179039304"/>
    <s v="CARRO"/>
    <m/>
    <n v="2890"/>
    <n v="0"/>
    <m/>
  </r>
  <r>
    <x v="26"/>
    <n v="3052"/>
    <x v="33"/>
    <x v="0"/>
    <n v="1"/>
    <s v="CUA0021"/>
    <x v="0"/>
    <x v="1"/>
    <n v="3"/>
    <n v="3672"/>
    <n v="519.58799999999997"/>
    <n v="567.23580786026196"/>
    <n v="17.97"/>
    <n v="3.82"/>
    <n v="3.85"/>
    <n v="14.149999999999999"/>
    <n v="49.49"/>
    <n v="35.58"/>
    <n v="15.447598253275107"/>
    <s v="CAMION"/>
    <m/>
    <n v="3672"/>
    <n v="0"/>
    <m/>
  </r>
  <r>
    <x v="26"/>
    <n v="3051"/>
    <x v="25"/>
    <x v="0"/>
    <n v="1"/>
    <s v="CUA0029"/>
    <x v="0"/>
    <x v="1"/>
    <n v="7"/>
    <n v="1678"/>
    <n v="234.58440000000002"/>
    <n v="256.09650655021835"/>
    <n v="17.8"/>
    <n v="3.82"/>
    <n v="3.85"/>
    <n v="13.98"/>
    <n v="52.4"/>
    <n v="37.5"/>
    <n v="15.262008733624453"/>
    <s v="CAMION"/>
    <m/>
    <n v="1678"/>
    <n v="0"/>
    <m/>
  </r>
  <r>
    <x v="26"/>
    <n v="3028"/>
    <x v="25"/>
    <x v="0"/>
    <n v="1"/>
    <s v="CUA0029"/>
    <x v="0"/>
    <x v="1"/>
    <n v="3"/>
    <n v="8758"/>
    <n v="1431.9330000000002"/>
    <n v="1563.2456331877731"/>
    <n v="19.96"/>
    <n v="3.61"/>
    <n v="3.21"/>
    <n v="16.350000000000001"/>
    <n v="52.42"/>
    <n v="41.96"/>
    <n v="17.849344978165941"/>
    <s v="CAMION"/>
    <m/>
    <n v="8758"/>
    <n v="0"/>
    <m/>
  </r>
  <r>
    <x v="26"/>
    <n v="3027"/>
    <x v="25"/>
    <x v="0"/>
    <n v="1"/>
    <s v="CUA0029"/>
    <x v="0"/>
    <x v="1"/>
    <n v="3"/>
    <n v="9694"/>
    <n v="1648.9494"/>
    <n v="1800.1631004366814"/>
    <n v="20.62"/>
    <n v="3.61"/>
    <n v="3.21"/>
    <n v="17.010000000000002"/>
    <n v="53.04"/>
    <n v="43.9"/>
    <n v="18.56986899563319"/>
    <s v="CAMION"/>
    <m/>
    <n v="9694"/>
    <n v="0"/>
    <m/>
  </r>
  <r>
    <x v="26"/>
    <n v="3031"/>
    <x v="25"/>
    <x v="0"/>
    <n v="1"/>
    <s v="CUA0029"/>
    <x v="0"/>
    <x v="1"/>
    <n v="2"/>
    <n v="9408"/>
    <n v="1498.6944000000001"/>
    <n v="1636.1292576419216"/>
    <n v="19.54"/>
    <n v="3.61"/>
    <n v="3.21"/>
    <n v="15.93"/>
    <n v="54.4"/>
    <n v="42.86"/>
    <n v="17.390829694323145"/>
    <s v="CAMION"/>
    <m/>
    <n v="9408"/>
    <n v="0"/>
    <m/>
  </r>
  <r>
    <x v="26"/>
    <n v="3030"/>
    <x v="25"/>
    <x v="0"/>
    <n v="1"/>
    <s v="CUA0029"/>
    <x v="0"/>
    <x v="1"/>
    <n v="2"/>
    <n v="7722"/>
    <n v="1264.0914000000002"/>
    <n v="1380.0124454148472"/>
    <n v="19.98"/>
    <n v="3.61"/>
    <n v="3.21"/>
    <n v="16.37"/>
    <n v="53.26"/>
    <n v="42.75"/>
    <n v="17.87117903930131"/>
    <s v="CAMION"/>
    <m/>
    <n v="7722"/>
    <n v="0"/>
    <m/>
  </r>
  <r>
    <x v="26"/>
    <n v="3029"/>
    <x v="25"/>
    <x v="0"/>
    <n v="1"/>
    <s v="CUA0029"/>
    <x v="0"/>
    <x v="1"/>
    <n v="3"/>
    <n v="8166"/>
    <n v="1344.1236000000001"/>
    <n v="1467.3838427947599"/>
    <n v="20.07"/>
    <n v="3.61"/>
    <n v="3.21"/>
    <n v="16.46"/>
    <n v="53.31"/>
    <n v="42.99"/>
    <n v="17.969432314410479"/>
    <s v="CAMION"/>
    <m/>
    <n v="8166"/>
    <n v="0"/>
    <m/>
  </r>
  <r>
    <x v="26"/>
    <n v="3029"/>
    <x v="25"/>
    <x v="0"/>
    <n v="1"/>
    <s v="CUA0029"/>
    <x v="0"/>
    <x v="1"/>
    <n v="2"/>
    <n v="1246"/>
    <n v="205.0916"/>
    <n v="223.89912663755459"/>
    <n v="20.07"/>
    <n v="3.61"/>
    <n v="3.21"/>
    <n v="16.46"/>
    <n v="53.31"/>
    <n v="42.99"/>
    <n v="17.969432314410479"/>
    <s v="CAMION"/>
    <m/>
    <n v="1246"/>
    <n v="0"/>
    <m/>
  </r>
  <r>
    <x v="27"/>
    <n v="3033"/>
    <x v="25"/>
    <x v="0"/>
    <n v="1"/>
    <s v="CUA0029"/>
    <x v="0"/>
    <x v="1"/>
    <n v="5"/>
    <n v="2556"/>
    <n v="377.26560000000006"/>
    <n v="411.86200873362446"/>
    <n v="18.37"/>
    <n v="3.61"/>
    <n v="3.21"/>
    <n v="14.760000000000002"/>
    <n v="56.09"/>
    <n v="41.84"/>
    <n v="16.113537117903931"/>
    <s v="CAMION"/>
    <m/>
    <n v="2556"/>
    <n v="0"/>
    <m/>
  </r>
  <r>
    <x v="27"/>
    <n v="3032"/>
    <x v="25"/>
    <x v="0"/>
    <n v="1"/>
    <s v="CUA0029"/>
    <x v="0"/>
    <x v="1"/>
    <n v="5"/>
    <n v="6582"/>
    <n v="981.37619999999993"/>
    <n v="1071.3713973799127"/>
    <n v="18.52"/>
    <n v="3.61"/>
    <n v="3.21"/>
    <n v="14.91"/>
    <n v="54.89"/>
    <n v="41.06"/>
    <n v="16.277292576419214"/>
    <s v="CAMION"/>
    <m/>
    <n v="6582"/>
    <n v="0"/>
    <m/>
  </r>
  <r>
    <x v="27"/>
    <n v="3034"/>
    <x v="25"/>
    <x v="0"/>
    <n v="1"/>
    <s v="CUA0029"/>
    <x v="0"/>
    <x v="1"/>
    <n v="2"/>
    <n v="8802"/>
    <n v="1354.6278"/>
    <n v="1478.8513100436678"/>
    <n v="19"/>
    <n v="3.61"/>
    <n v="3.21"/>
    <n v="15.39"/>
    <n v="55.25"/>
    <n v="42.47"/>
    <n v="16.801310043668121"/>
    <s v="CAMION"/>
    <m/>
    <n v="8802"/>
    <n v="0"/>
    <m/>
  </r>
  <r>
    <x v="27"/>
    <n v="3035"/>
    <x v="34"/>
    <x v="0"/>
    <n v="1"/>
    <s v="CUA0033"/>
    <x v="0"/>
    <x v="1"/>
    <n v="5"/>
    <n v="9364"/>
    <n v="1361.5255999999999"/>
    <n v="1486.3816593886461"/>
    <n v="18.149999999999999"/>
    <n v="3.61"/>
    <n v="3.21"/>
    <n v="14.54"/>
    <n v="54.61"/>
    <n v="39.99"/>
    <n v="15.873362445414845"/>
    <s v="CAMION"/>
    <m/>
    <n v="9364"/>
    <n v="0"/>
    <m/>
  </r>
  <r>
    <x v="27"/>
    <n v="3054"/>
    <x v="33"/>
    <x v="0"/>
    <n v="1"/>
    <s v="CUA0021"/>
    <x v="0"/>
    <x v="1"/>
    <n v="7"/>
    <n v="7994"/>
    <n v="1291.0309999999999"/>
    <n v="1409.4224890829692"/>
    <n v="19.739999999999998"/>
    <n v="3.59"/>
    <n v="3.65"/>
    <n v="16.149999999999999"/>
    <n v="51.96"/>
    <n v="41.1"/>
    <n v="17.631004366812224"/>
    <s v="CAMION"/>
    <m/>
    <n v="7994"/>
    <n v="0"/>
    <m/>
  </r>
  <r>
    <x v="27"/>
    <n v="3053"/>
    <x v="33"/>
    <x v="0"/>
    <n v="1"/>
    <s v="CUA0021"/>
    <x v="0"/>
    <x v="1"/>
    <n v="7"/>
    <n v="8538"/>
    <n v="1223.4954000000002"/>
    <n v="1335.693668122271"/>
    <n v="17.920000000000002"/>
    <n v="3.59"/>
    <n v="3.65"/>
    <n v="14.330000000000002"/>
    <n v="53.07"/>
    <n v="38.200000000000003"/>
    <n v="15.644104803493452"/>
    <s v="CAMION"/>
    <m/>
    <n v="8538"/>
    <n v="0"/>
    <m/>
  </r>
  <r>
    <x v="27"/>
    <n v="2850"/>
    <x v="14"/>
    <x v="4"/>
    <n v="2"/>
    <s v="CUA0042"/>
    <x v="0"/>
    <x v="2"/>
    <n v="7"/>
    <n v="3936"/>
    <n v="581.74080000000004"/>
    <n v="635.08820960698699"/>
    <n v="18.37"/>
    <n v="3.59"/>
    <n v="3.65"/>
    <n v="14.780000000000001"/>
    <n v="57.66"/>
    <n v="43.39"/>
    <n v="16.135371179039304"/>
    <s v="CAMION"/>
    <m/>
    <n v="3936"/>
    <n v="0"/>
    <m/>
  </r>
  <r>
    <x v="27"/>
    <n v="3036"/>
    <x v="34"/>
    <x v="0"/>
    <n v="1"/>
    <s v="CUA0033"/>
    <x v="0"/>
    <x v="1"/>
    <n v="5"/>
    <n v="6360"/>
    <n v="917.74800000000005"/>
    <n v="1001.9082969432314"/>
    <n v="18.02"/>
    <n v="3.59"/>
    <n v="3.65"/>
    <n v="14.43"/>
    <n v="52.9"/>
    <n v="38.25"/>
    <n v="15.753275109170305"/>
    <s v="CAMION"/>
    <m/>
    <n v="6360"/>
    <n v="0"/>
    <m/>
  </r>
  <r>
    <x v="27"/>
    <n v="3055"/>
    <x v="33"/>
    <x v="0"/>
    <n v="1"/>
    <s v="CUA0021"/>
    <x v="0"/>
    <x v="1"/>
    <n v="7"/>
    <n v="6080"/>
    <n v="981.31200000000001"/>
    <n v="1071.3013100436681"/>
    <n v="19.73"/>
    <n v="3.59"/>
    <n v="3.65"/>
    <n v="16.14"/>
    <n v="52.47"/>
    <n v="41.5"/>
    <n v="17.620087336244541"/>
    <s v="CAMION"/>
    <m/>
    <n v="6080"/>
    <n v="0"/>
    <m/>
  </r>
  <r>
    <x v="27"/>
    <n v="3056"/>
    <x v="33"/>
    <x v="0"/>
    <n v="1"/>
    <s v="CUA0021"/>
    <x v="0"/>
    <x v="1"/>
    <n v="1"/>
    <n v="8762"/>
    <n v="1404.5486000000001"/>
    <n v="1533.35"/>
    <n v="19.62"/>
    <n v="3.59"/>
    <n v="3.65"/>
    <n v="16.03"/>
    <n v="52.17"/>
    <n v="41.02"/>
    <n v="17.5"/>
    <s v="CAMION"/>
    <m/>
    <n v="8762"/>
    <n v="0"/>
    <m/>
  </r>
  <r>
    <x v="27"/>
    <n v="2849"/>
    <x v="14"/>
    <x v="4"/>
    <n v="2"/>
    <s v="CUA0042"/>
    <x v="0"/>
    <x v="1"/>
    <n v="1"/>
    <n v="4390"/>
    <n v="669.47500000000002"/>
    <n v="730.86790393013098"/>
    <n v="18.84"/>
    <n v="3.59"/>
    <n v="3.65"/>
    <n v="15.25"/>
    <n v="57.42"/>
    <n v="44.24"/>
    <n v="16.648471615720524"/>
    <s v="CARRO"/>
    <m/>
    <n v="4390"/>
    <n v="0"/>
    <m/>
  </r>
  <r>
    <x v="27"/>
    <n v="3057"/>
    <x v="33"/>
    <x v="0"/>
    <n v="1"/>
    <s v="CUA0021"/>
    <x v="0"/>
    <x v="1"/>
    <n v="1"/>
    <n v="7942"/>
    <n v="1227.8332"/>
    <n v="1340.4292576419214"/>
    <n v="19.05"/>
    <n v="3.59"/>
    <n v="3.65"/>
    <n v="15.46"/>
    <n v="57.22"/>
    <n v="44.53"/>
    <n v="16.877729257641921"/>
    <s v="CAMION"/>
    <m/>
    <n v="7942"/>
    <n v="0"/>
    <m/>
  </r>
  <r>
    <x v="27"/>
    <n v="3058"/>
    <x v="33"/>
    <x v="0"/>
    <n v="1"/>
    <s v="CUA0021"/>
    <x v="0"/>
    <x v="1"/>
    <n v="1"/>
    <n v="7758"/>
    <n v="1145.0808000000002"/>
    <n v="1250.088209606987"/>
    <n v="18.350000000000001"/>
    <n v="3.59"/>
    <n v="3.65"/>
    <n v="14.760000000000002"/>
    <n v="53.66"/>
    <n v="39.6"/>
    <n v="16.113537117903931"/>
    <s v="CAMION"/>
    <m/>
    <n v="7758"/>
    <n v="0"/>
    <m/>
  </r>
  <r>
    <x v="27"/>
    <n v="3058"/>
    <x v="33"/>
    <x v="0"/>
    <n v="1"/>
    <s v="CUA0021"/>
    <x v="0"/>
    <x v="1"/>
    <n v="6"/>
    <n v="2862"/>
    <n v="422.43120000000005"/>
    <n v="461.16943231441053"/>
    <n v="18.350000000000001"/>
    <n v="3.59"/>
    <n v="3.65"/>
    <n v="14.760000000000002"/>
    <n v="53.66"/>
    <n v="39.6"/>
    <n v="16.113537117903931"/>
    <s v="CAMION"/>
    <m/>
    <n v="2862"/>
    <n v="0"/>
    <m/>
  </r>
  <r>
    <x v="27"/>
    <n v="3059"/>
    <x v="33"/>
    <x v="0"/>
    <n v="1"/>
    <s v="CUA0021"/>
    <x v="0"/>
    <x v="1"/>
    <n v="6"/>
    <n v="9338"/>
    <n v="1382.9577999999999"/>
    <n v="1509.779257641921"/>
    <n v="18.399999999999999"/>
    <n v="3.59"/>
    <n v="3.65"/>
    <n v="14.809999999999999"/>
    <n v="53.33"/>
    <n v="39.42"/>
    <n v="16.168122270742355"/>
    <s v="CAMION"/>
    <m/>
    <n v="9338"/>
    <n v="0"/>
    <m/>
  </r>
  <r>
    <x v="27"/>
    <n v="3061"/>
    <x v="33"/>
    <x v="0"/>
    <n v="1"/>
    <s v="CUA0021"/>
    <x v="0"/>
    <x v="1"/>
    <n v="6"/>
    <n v="8616"/>
    <n v="1283.7839999999999"/>
    <n v="1401.5109170305677"/>
    <n v="18.489999999999998"/>
    <n v="3.59"/>
    <n v="3.65"/>
    <n v="14.899999999999999"/>
    <n v="53.62"/>
    <n v="39.869999999999997"/>
    <n v="16.266375545851528"/>
    <s v="CAMION"/>
    <m/>
    <n v="8616"/>
    <n v="0"/>
    <m/>
  </r>
  <r>
    <x v="27"/>
    <n v="3062"/>
    <x v="33"/>
    <x v="0"/>
    <n v="1"/>
    <s v="CUA0021"/>
    <x v="0"/>
    <x v="1"/>
    <n v="2"/>
    <n v="8912"/>
    <n v="1324.3232"/>
    <n v="1445.7676855895197"/>
    <n v="18.45"/>
    <n v="3.59"/>
    <n v="3.65"/>
    <n v="14.86"/>
    <n v="53.61"/>
    <n v="39.6"/>
    <n v="16.222707423580786"/>
    <s v="CAMION"/>
    <m/>
    <n v="8912"/>
    <n v="0"/>
    <m/>
  </r>
  <r>
    <x v="27"/>
    <n v="3060"/>
    <x v="33"/>
    <x v="0"/>
    <n v="1"/>
    <s v="CUA0021"/>
    <x v="0"/>
    <x v="1"/>
    <n v="2"/>
    <n v="8422"/>
    <n v="1248.1404"/>
    <n v="1362.598689956332"/>
    <n v="18.41"/>
    <n v="3.59"/>
    <n v="3.65"/>
    <n v="14.82"/>
    <n v="52.85"/>
    <n v="39.049999999999997"/>
    <n v="16.179039301310045"/>
    <s v="CAMION"/>
    <m/>
    <n v="8422"/>
    <n v="0"/>
    <m/>
  </r>
  <r>
    <x v="27"/>
    <n v="3063"/>
    <x v="33"/>
    <x v="0"/>
    <n v="1"/>
    <s v="CUA0021"/>
    <x v="0"/>
    <x v="1"/>
    <n v="2"/>
    <n v="9674"/>
    <n v="1409.5018"/>
    <n v="1538.7574235807861"/>
    <n v="18.16"/>
    <n v="3.59"/>
    <n v="3.65"/>
    <n v="14.57"/>
    <n v="51.09"/>
    <n v="37.020000000000003"/>
    <n v="15.906113537117903"/>
    <s v="CAMION"/>
    <m/>
    <n v="9674"/>
    <n v="0"/>
    <m/>
  </r>
  <r>
    <x v="27"/>
    <n v="3066"/>
    <x v="33"/>
    <x v="0"/>
    <n v="1"/>
    <s v="CUA0021"/>
    <x v="0"/>
    <x v="1"/>
    <n v="2"/>
    <n v="9848"/>
    <n v="1636.7376000000002"/>
    <n v="1786.831441048035"/>
    <n v="20.21"/>
    <n v="3.59"/>
    <n v="3.65"/>
    <n v="16.62"/>
    <n v="51.2"/>
    <n v="41.41"/>
    <n v="18.144104803493452"/>
    <s v="CAMION"/>
    <m/>
    <n v="9848"/>
    <n v="0"/>
    <m/>
  </r>
  <r>
    <x v="27"/>
    <n v="3065"/>
    <x v="33"/>
    <x v="0"/>
    <n v="1"/>
    <s v="CUA0021"/>
    <x v="0"/>
    <x v="1"/>
    <n v="5"/>
    <n v="8272"/>
    <n v="1313.5935999999999"/>
    <n v="1434.0541484716157"/>
    <n v="19.47"/>
    <n v="3.59"/>
    <n v="3.65"/>
    <n v="15.879999999999999"/>
    <n v="49.49"/>
    <n v="38.340000000000003"/>
    <n v="17.336244541484714"/>
    <s v="CAMION"/>
    <m/>
    <n v="8272"/>
    <n v="0"/>
    <m/>
  </r>
  <r>
    <x v="27"/>
    <n v="3067"/>
    <x v="33"/>
    <x v="0"/>
    <n v="1"/>
    <s v="CUA0021"/>
    <x v="0"/>
    <x v="1"/>
    <n v="5"/>
    <n v="8852"/>
    <n v="1333.9964000000002"/>
    <n v="1456.3279475982531"/>
    <n v="18.66"/>
    <n v="3.59"/>
    <n v="3.65"/>
    <n v="15.07"/>
    <n v="48.99"/>
    <n v="36.58"/>
    <n v="16.451965065502183"/>
    <s v="CAMION"/>
    <m/>
    <n v="8852"/>
    <n v="0"/>
    <m/>
  </r>
  <r>
    <x v="27"/>
    <n v="3064"/>
    <x v="33"/>
    <x v="0"/>
    <n v="1"/>
    <s v="CUA0021"/>
    <x v="0"/>
    <x v="1"/>
    <n v="5"/>
    <n v="10066"/>
    <n v="1520.9725999999998"/>
    <n v="1660.4504366812225"/>
    <n v="18.7"/>
    <n v="3.59"/>
    <n v="3.65"/>
    <n v="15.11"/>
    <n v="51.02"/>
    <n v="38.17"/>
    <n v="16.495633187772924"/>
    <s v="CAMION"/>
    <m/>
    <n v="10066"/>
    <n v="0"/>
    <m/>
  </r>
  <r>
    <x v="27"/>
    <n v="3101"/>
    <x v="14"/>
    <x v="4"/>
    <n v="2"/>
    <s v="CUA0042"/>
    <x v="0"/>
    <x v="1"/>
    <n v="6"/>
    <n v="4526"/>
    <n v="690.21500000000003"/>
    <n v="753.50982532751095"/>
    <n v="18.84"/>
    <n v="3.59"/>
    <n v="3.65"/>
    <n v="15.25"/>
    <n v="57.42"/>
    <n v="44.24"/>
    <n v="16.648471615720524"/>
    <s v="CARRO"/>
    <m/>
    <n v="4526"/>
    <n v="0"/>
    <m/>
  </r>
  <r>
    <x v="27"/>
    <n v="3104"/>
    <x v="14"/>
    <x v="4"/>
    <n v="2"/>
    <s v="CUA0042"/>
    <x v="0"/>
    <x v="1"/>
    <n v="7"/>
    <n v="4510"/>
    <n v="687.77499999999998"/>
    <n v="750.84606986899564"/>
    <n v="18.84"/>
    <n v="3.59"/>
    <n v="3.65"/>
    <n v="15.25"/>
    <n v="57.42"/>
    <n v="44.24"/>
    <n v="16.648471615720524"/>
    <s v="CARRO"/>
    <m/>
    <n v="4510"/>
    <n v="0"/>
    <m/>
  </r>
  <r>
    <x v="27"/>
    <n v="3105"/>
    <x v="14"/>
    <x v="4"/>
    <n v="2"/>
    <s v="CUA0042"/>
    <x v="0"/>
    <x v="1"/>
    <n v="7"/>
    <n v="1964"/>
    <n v="299.51"/>
    <n v="326.97598253275106"/>
    <n v="18.84"/>
    <n v="3.59"/>
    <n v="3.65"/>
    <n v="15.25"/>
    <n v="57.42"/>
    <n v="44.24"/>
    <n v="16.648471615720524"/>
    <s v="CAMION"/>
    <m/>
    <n v="1964"/>
    <n v="0"/>
    <m/>
  </r>
  <r>
    <x v="27"/>
    <n v="3102"/>
    <x v="14"/>
    <x v="4"/>
    <n v="2"/>
    <s v="CUA0042"/>
    <x v="0"/>
    <x v="1"/>
    <n v="5"/>
    <n v="5334"/>
    <n v="834.23760000000004"/>
    <n v="910.73973799126645"/>
    <n v="18.600000000000001"/>
    <n v="2.96"/>
    <n v="3"/>
    <n v="15.64"/>
    <n v="53.7"/>
    <n v="40.18"/>
    <n v="17.074235807860262"/>
    <s v="CAMION"/>
    <m/>
    <n v="5334"/>
    <n v="0"/>
    <m/>
  </r>
  <r>
    <x v="27"/>
    <n v="3103"/>
    <x v="14"/>
    <x v="4"/>
    <n v="2"/>
    <s v="CUA0042"/>
    <x v="0"/>
    <x v="1"/>
    <n v="7"/>
    <n v="4768"/>
    <n v="795.77919999999983"/>
    <n v="868.75458515283822"/>
    <n v="19.649999999999999"/>
    <n v="2.96"/>
    <n v="3"/>
    <n v="16.689999999999998"/>
    <n v="54.91"/>
    <n v="43.58"/>
    <n v="18.220524017467245"/>
    <s v="CARRO"/>
    <m/>
    <n v="4768"/>
    <n v="0"/>
    <m/>
  </r>
  <r>
    <x v="27"/>
    <n v="3037"/>
    <x v="33"/>
    <x v="1"/>
    <n v="1"/>
    <s v="CUA0020"/>
    <x v="0"/>
    <x v="1"/>
    <n v="8"/>
    <n v="8494"/>
    <n v="1423.5943999999997"/>
    <n v="1554.1423580786025"/>
    <n v="19.72"/>
    <n v="2.96"/>
    <n v="3"/>
    <n v="16.759999999999998"/>
    <n v="52.68"/>
    <n v="41.68"/>
    <n v="18.296943231441045"/>
    <s v="CAMION"/>
    <m/>
    <n v="8494"/>
    <n v="0"/>
    <m/>
  </r>
  <r>
    <x v="27"/>
    <n v="3069"/>
    <x v="33"/>
    <x v="1"/>
    <n v="1"/>
    <s v="CUA0020"/>
    <x v="0"/>
    <x v="1"/>
    <n v="3"/>
    <n v="7976"/>
    <n v="1448.4416000000001"/>
    <n v="1581.2681222707424"/>
    <n v="21.12"/>
    <n v="2.96"/>
    <n v="3"/>
    <n v="18.16"/>
    <n v="50.7"/>
    <n v="42.85"/>
    <n v="19.825327510917031"/>
    <s v="CAMION"/>
    <m/>
    <n v="7976"/>
    <n v="0"/>
    <m/>
  </r>
  <r>
    <x v="27"/>
    <n v="3068"/>
    <x v="33"/>
    <x v="1"/>
    <n v="1"/>
    <s v="CUA0020"/>
    <x v="0"/>
    <x v="1"/>
    <n v="3"/>
    <n v="6726"/>
    <n v="1203.954"/>
    <n v="1314.3602620087333"/>
    <n v="20.86"/>
    <n v="2.96"/>
    <n v="3"/>
    <n v="17.899999999999999"/>
    <n v="50.2"/>
    <n v="41.89"/>
    <n v="19.541484716157203"/>
    <s v="CAMION"/>
    <m/>
    <n v="6726"/>
    <n v="0"/>
    <m/>
  </r>
  <r>
    <x v="27"/>
    <n v="3038"/>
    <x v="33"/>
    <x v="1"/>
    <n v="1"/>
    <s v="CUA0020"/>
    <x v="0"/>
    <x v="1"/>
    <n v="3"/>
    <n v="6234"/>
    <n v="1107.1583999999998"/>
    <n v="1208.6882096069867"/>
    <n v="20.72"/>
    <n v="2.96"/>
    <n v="3"/>
    <n v="17.759999999999998"/>
    <n v="51.22"/>
    <n v="42.47"/>
    <n v="19.388646288209603"/>
    <s v="CAMION"/>
    <m/>
    <n v="6234"/>
    <n v="0"/>
    <m/>
  </r>
  <r>
    <x v="27"/>
    <n v="3038"/>
    <x v="33"/>
    <x v="1"/>
    <n v="1"/>
    <s v="CUA0020"/>
    <x v="0"/>
    <x v="1"/>
    <n v="8"/>
    <n v="2696"/>
    <n v="478.80959999999993"/>
    <n v="522.71790393013089"/>
    <n v="20.72"/>
    <n v="2.96"/>
    <n v="3"/>
    <n v="17.759999999999998"/>
    <n v="51.22"/>
    <n v="42.47"/>
    <n v="19.388646288209603"/>
    <s v="CAMION"/>
    <m/>
    <n v="2696"/>
    <n v="0"/>
    <m/>
  </r>
  <r>
    <x v="27"/>
    <n v="3039"/>
    <x v="33"/>
    <x v="1"/>
    <n v="1"/>
    <s v="CUA0020"/>
    <x v="0"/>
    <x v="1"/>
    <n v="8"/>
    <n v="8890"/>
    <n v="1554.8609999999999"/>
    <n v="1697.4465065502181"/>
    <n v="20.45"/>
    <n v="2.96"/>
    <n v="3"/>
    <n v="17.489999999999998"/>
    <n v="52.01"/>
    <n v="42.62"/>
    <n v="19.093886462882093"/>
    <s v="CAMION"/>
    <m/>
    <n v="8890"/>
    <n v="0"/>
    <m/>
  </r>
  <r>
    <x v="27"/>
    <n v="3040"/>
    <x v="33"/>
    <x v="1"/>
    <n v="1"/>
    <s v="CUA0020"/>
    <x v="0"/>
    <x v="1"/>
    <n v="8"/>
    <n v="10018"/>
    <n v="1665.9934000000001"/>
    <n v="1818.7700873362444"/>
    <n v="19.59"/>
    <n v="2.96"/>
    <n v="3"/>
    <n v="16.63"/>
    <n v="53.33"/>
    <n v="41.98"/>
    <n v="18.155021834061134"/>
    <s v="CAMION"/>
    <m/>
    <n v="10018"/>
    <n v="0"/>
    <m/>
  </r>
  <r>
    <x v="27"/>
    <n v="3045"/>
    <x v="33"/>
    <x v="3"/>
    <n v="1"/>
    <s v="CUA0019"/>
    <x v="0"/>
    <x v="1"/>
    <n v="4"/>
    <n v="10004"/>
    <n v="1453.5811999999996"/>
    <n v="1586.8790393013096"/>
    <n v="17.489999999999998"/>
    <n v="2.96"/>
    <n v="3"/>
    <n v="14.529999999999998"/>
    <n v="53.18"/>
    <n v="37.36"/>
    <n v="15.862445414847159"/>
    <s v="CAMION"/>
    <m/>
    <n v="10004"/>
    <n v="0"/>
    <m/>
  </r>
  <r>
    <x v="27"/>
    <n v="3044"/>
    <x v="33"/>
    <x v="3"/>
    <n v="1"/>
    <s v="CUA0019"/>
    <x v="0"/>
    <x v="1"/>
    <n v="4"/>
    <n v="9800"/>
    <n v="1389.64"/>
    <n v="1517.0742358078601"/>
    <n v="17.14"/>
    <n v="2.96"/>
    <n v="3"/>
    <n v="14.18"/>
    <n v="53.25"/>
    <n v="36.659999999999997"/>
    <n v="15.480349344978166"/>
    <s v="CAMION"/>
    <m/>
    <n v="9800"/>
    <n v="0"/>
    <m/>
  </r>
  <r>
    <x v="27"/>
    <n v="3043"/>
    <x v="33"/>
    <x v="1"/>
    <n v="1"/>
    <s v="CUA0020"/>
    <x v="0"/>
    <x v="1"/>
    <n v="1"/>
    <n v="8346"/>
    <n v="1376.2553999999998"/>
    <n v="1502.4622270742357"/>
    <n v="19.45"/>
    <n v="2.96"/>
    <n v="3"/>
    <n v="16.489999999999998"/>
    <n v="53.32"/>
    <n v="41.68"/>
    <n v="18.002183406113534"/>
    <s v="CAMION"/>
    <m/>
    <n v="8346"/>
    <n v="0"/>
    <m/>
  </r>
  <r>
    <x v="27"/>
    <n v="3041"/>
    <x v="33"/>
    <x v="1"/>
    <n v="1"/>
    <s v="CUA0020"/>
    <x v="0"/>
    <x v="1"/>
    <n v="1"/>
    <n v="9704"/>
    <n v="1561.3735999999999"/>
    <n v="1704.5563318777295"/>
    <n v="19.05"/>
    <n v="2.96"/>
    <n v="3"/>
    <n v="16.09"/>
    <n v="52.13"/>
    <n v="39.799999999999997"/>
    <n v="17.565502183406114"/>
    <s v="CAMION"/>
    <m/>
    <n v="9704"/>
    <n v="0"/>
    <m/>
  </r>
  <r>
    <x v="27"/>
    <n v="3042"/>
    <x v="33"/>
    <x v="1"/>
    <n v="1"/>
    <s v="CUA0020"/>
    <x v="0"/>
    <x v="1"/>
    <n v="1"/>
    <n v="8920"/>
    <n v="1506.5880000000002"/>
    <n v="1644.7467248908299"/>
    <n v="19.850000000000001"/>
    <n v="2.96"/>
    <n v="3"/>
    <n v="16.89"/>
    <n v="53.7"/>
    <n v="42.87"/>
    <n v="18.438864628820962"/>
    <s v="CAMION"/>
    <m/>
    <n v="8920"/>
    <n v="0"/>
    <m/>
  </r>
  <r>
    <x v="27"/>
    <n v="3047"/>
    <x v="33"/>
    <x v="3"/>
    <n v="1"/>
    <s v="CUA0019"/>
    <x v="0"/>
    <x v="1"/>
    <n v="4"/>
    <n v="8878"/>
    <n v="1369.8754000000001"/>
    <n v="1495.4971615720524"/>
    <n v="18.39"/>
    <n v="2.96"/>
    <n v="3"/>
    <n v="15.43"/>
    <n v="53.15"/>
    <n v="39.25"/>
    <n v="16.844978165938862"/>
    <s v="CAMION"/>
    <m/>
    <n v="8878"/>
    <n v="0"/>
    <m/>
  </r>
  <r>
    <x v="27"/>
    <n v="3049"/>
    <x v="33"/>
    <x v="4"/>
    <n v="1"/>
    <s v="CUA0018"/>
    <x v="0"/>
    <x v="1"/>
    <n v="7"/>
    <n v="10260"/>
    <n v="1603.6379999999999"/>
    <n v="1750.6965065502184"/>
    <n v="18.59"/>
    <n v="2.96"/>
    <n v="3"/>
    <n v="15.629999999999999"/>
    <n v="53.12"/>
    <n v="39.67"/>
    <n v="17.063318777292576"/>
    <s v="CAMION"/>
    <m/>
    <n v="10260"/>
    <n v="0"/>
    <m/>
  </r>
  <r>
    <x v="27"/>
    <n v="3046"/>
    <x v="33"/>
    <x v="3"/>
    <n v="1"/>
    <s v="CUA0019"/>
    <x v="0"/>
    <x v="1"/>
    <n v="7"/>
    <n v="8508"/>
    <n v="1300.8732"/>
    <n v="1420.1672489082966"/>
    <n v="18.25"/>
    <n v="2.96"/>
    <n v="3"/>
    <n v="15.29"/>
    <n v="52.37"/>
    <n v="38.32"/>
    <n v="16.692139737991265"/>
    <s v="CAMION"/>
    <m/>
    <n v="8508"/>
    <n v="0"/>
    <m/>
  </r>
  <r>
    <x v="28"/>
    <n v="3050"/>
    <x v="33"/>
    <x v="4"/>
    <n v="1"/>
    <s v="CUA0018"/>
    <x v="0"/>
    <x v="1"/>
    <n v="6"/>
    <n v="8382"/>
    <n v="1335.2526"/>
    <n v="1457.699344978166"/>
    <n v="18.89"/>
    <n v="2.96"/>
    <n v="3"/>
    <n v="15.93"/>
    <n v="53.1"/>
    <n v="40.270000000000003"/>
    <n v="17.390829694323145"/>
    <s v="CAMION"/>
    <m/>
    <n v="8382"/>
    <n v="0"/>
    <m/>
  </r>
  <r>
    <x v="28"/>
    <n v="3152"/>
    <x v="33"/>
    <x v="4"/>
    <n v="1"/>
    <s v="CUA0018"/>
    <x v="0"/>
    <x v="1"/>
    <n v="6"/>
    <n v="10100"/>
    <n v="1602.8699999999997"/>
    <n v="1749.8580786026196"/>
    <n v="18.829999999999998"/>
    <n v="2.96"/>
    <n v="3"/>
    <n v="15.869999999999997"/>
    <n v="53.22"/>
    <n v="40.24"/>
    <n v="17.325327510917027"/>
    <s v="CAMION"/>
    <m/>
    <n v="10100"/>
    <n v="0"/>
    <m/>
  </r>
  <r>
    <x v="28"/>
    <n v="3048"/>
    <x v="33"/>
    <x v="3"/>
    <n v="1"/>
    <s v="CUA0019"/>
    <x v="0"/>
    <x v="1"/>
    <n v="6"/>
    <n v="6616"/>
    <n v="1039.3735999999999"/>
    <n v="1134.6873362445415"/>
    <n v="18.670000000000002"/>
    <n v="2.96"/>
    <n v="3"/>
    <n v="15.71"/>
    <n v="52.61"/>
    <n v="39.4"/>
    <n v="17.150655021834062"/>
    <s v="CAMION"/>
    <m/>
    <n v="6616"/>
    <n v="0"/>
    <m/>
  </r>
  <r>
    <x v="28"/>
    <n v="3151"/>
    <x v="33"/>
    <x v="4"/>
    <n v="1"/>
    <s v="CUA0018"/>
    <x v="0"/>
    <x v="1"/>
    <n v="7"/>
    <n v="9822"/>
    <n v="1456.6025999999997"/>
    <n v="1590.1775109170305"/>
    <n v="17.79"/>
    <n v="2.96"/>
    <n v="3"/>
    <n v="14.829999999999998"/>
    <n v="52.98"/>
    <n v="37.840000000000003"/>
    <n v="16.189956331877728"/>
    <s v="CAMION"/>
    <m/>
    <n v="9822"/>
    <n v="0"/>
    <m/>
  </r>
  <r>
    <x v="28"/>
    <n v="3153"/>
    <x v="33"/>
    <x v="4"/>
    <n v="1"/>
    <s v="CUA0018"/>
    <x v="0"/>
    <x v="1"/>
    <n v="5"/>
    <n v="7740"/>
    <n v="1133.9099999999999"/>
    <n v="1237.8930131004365"/>
    <n v="17.7"/>
    <n v="3.05"/>
    <n v="3.27"/>
    <n v="14.649999999999999"/>
    <n v="52.81"/>
    <n v="37.5"/>
    <n v="15.993449781659386"/>
    <s v="CAMION"/>
    <m/>
    <n v="7740"/>
    <n v="0"/>
    <m/>
  </r>
  <r>
    <x v="28"/>
    <n v="3154"/>
    <x v="33"/>
    <x v="4"/>
    <n v="1"/>
    <s v="CUA0018"/>
    <x v="0"/>
    <x v="1"/>
    <n v="5"/>
    <n v="8848"/>
    <n v="1274.9968000000001"/>
    <n v="1391.9179039301309"/>
    <n v="17.46"/>
    <n v="3.05"/>
    <n v="3.27"/>
    <n v="14.41"/>
    <n v="52.77"/>
    <n v="36.96"/>
    <n v="15.731441048034934"/>
    <s v="CAMION"/>
    <m/>
    <n v="8848"/>
    <n v="0"/>
    <m/>
  </r>
  <r>
    <x v="28"/>
    <n v="3201"/>
    <x v="15"/>
    <x v="4"/>
    <n v="1"/>
    <s v="CUA0022"/>
    <x v="0"/>
    <x v="1"/>
    <n v="8"/>
    <n v="9404"/>
    <n v="1443.5139999999999"/>
    <n v="1575.8886462882092"/>
    <n v="18.399999999999999"/>
    <n v="3.05"/>
    <n v="3.27"/>
    <n v="15.349999999999998"/>
    <n v="53.61"/>
    <n v="39.659999999999997"/>
    <n v="16.757641921397376"/>
    <s v="CAMION"/>
    <m/>
    <n v="9404"/>
    <n v="0"/>
    <m/>
  </r>
  <r>
    <x v="28"/>
    <n v="3070"/>
    <x v="24"/>
    <x v="0"/>
    <n v="3"/>
    <s v="CUA0092"/>
    <x v="0"/>
    <x v="1"/>
    <n v="8"/>
    <n v="7766"/>
    <n v="1211.4959999999999"/>
    <n v="1322.593886462882"/>
    <n v="18.649999999999999"/>
    <n v="3.05"/>
    <n v="3.27"/>
    <n v="15.599999999999998"/>
    <n v="53.65"/>
    <n v="40.22"/>
    <n v="17.030567685589517"/>
    <s v="CAMION"/>
    <m/>
    <n v="7766"/>
    <n v="0"/>
    <m/>
  </r>
  <r>
    <x v="28"/>
    <n v="3106"/>
    <x v="14"/>
    <x v="4"/>
    <n v="2"/>
    <s v="CUA0042"/>
    <x v="0"/>
    <x v="1"/>
    <n v="5"/>
    <n v="4322"/>
    <n v="646.57119999999998"/>
    <n v="705.86375545851524"/>
    <n v="18.010000000000002"/>
    <n v="3.05"/>
    <n v="3.27"/>
    <n v="14.96"/>
    <n v="53.77"/>
    <n v="38.96"/>
    <n v="16.331877729257641"/>
    <s v="CARRO"/>
    <m/>
    <n v="4322"/>
    <n v="0"/>
    <m/>
  </r>
  <r>
    <x v="28"/>
    <n v="3071"/>
    <x v="24"/>
    <x v="0"/>
    <n v="3"/>
    <s v="CUA0092"/>
    <x v="0"/>
    <x v="1"/>
    <n v="3"/>
    <n v="8742"/>
    <n v="1368.1229999999998"/>
    <n v="1493.5840611353708"/>
    <n v="18.7"/>
    <n v="3.05"/>
    <n v="3.27"/>
    <n v="15.649999999999999"/>
    <n v="53.81"/>
    <n v="40.479999999999997"/>
    <n v="17.085152838427945"/>
    <s v="CAMION"/>
    <m/>
    <n v="8742"/>
    <n v="0"/>
    <m/>
  </r>
  <r>
    <x v="28"/>
    <n v="3203"/>
    <x v="15"/>
    <x v="4"/>
    <n v="1"/>
    <s v="CUA0022"/>
    <x v="0"/>
    <x v="1"/>
    <n v="3"/>
    <n v="9448"/>
    <n v="1334.0576000000001"/>
    <n v="1456.3947598253276"/>
    <n v="17.170000000000002"/>
    <n v="3.05"/>
    <n v="3.27"/>
    <n v="14.120000000000001"/>
    <n v="54.02"/>
    <n v="37.35"/>
    <n v="15.414847161572053"/>
    <s v="CAMION"/>
    <m/>
    <n v="9448"/>
    <n v="0"/>
    <m/>
  </r>
  <r>
    <x v="28"/>
    <n v="2796"/>
    <x v="28"/>
    <x v="4"/>
    <n v="1"/>
    <s v="CUA0013"/>
    <x v="0"/>
    <x v="1"/>
    <n v="5"/>
    <n v="3756"/>
    <n v="582.55559999999991"/>
    <n v="635.97772925764195"/>
    <n v="18.559999999999999"/>
    <n v="3.05"/>
    <n v="3.27"/>
    <n v="15.509999999999998"/>
    <n v="53.56"/>
    <n v="39.96"/>
    <n v="16.932314410480348"/>
    <s v="CARRO"/>
    <m/>
    <n v="3756"/>
    <n v="0"/>
    <m/>
  </r>
  <r>
    <x v="28"/>
    <n v="2797"/>
    <x v="28"/>
    <x v="4"/>
    <n v="1"/>
    <s v="CUA0013"/>
    <x v="0"/>
    <x v="1"/>
    <n v="3"/>
    <n v="2764"/>
    <n v="472.92040000000003"/>
    <n v="516.28864628820952"/>
    <n v="20.16"/>
    <n v="3.05"/>
    <n v="3.27"/>
    <n v="17.11"/>
    <n v="51.48"/>
    <n v="41.55"/>
    <n v="18.679039301310041"/>
    <s v="CARRO"/>
    <m/>
    <n v="2764"/>
    <n v="0"/>
    <m/>
  </r>
  <r>
    <x v="28"/>
    <n v="2799"/>
    <x v="28"/>
    <x v="4"/>
    <n v="1"/>
    <s v="CUA0013"/>
    <x v="0"/>
    <x v="1"/>
    <n v="4"/>
    <n v="2700"/>
    <n v="484.37999999999994"/>
    <n v="528.79912663755454"/>
    <n v="20.99"/>
    <n v="3.05"/>
    <n v="3.27"/>
    <n v="17.939999999999998"/>
    <n v="52.85"/>
    <n v="44.51"/>
    <n v="19.585152838427945"/>
    <s v="CARRO"/>
    <m/>
    <n v="2700"/>
    <n v="0"/>
    <m/>
  </r>
  <r>
    <x v="28"/>
    <n v="3205"/>
    <x v="15"/>
    <x v="4"/>
    <n v="1"/>
    <s v="CUA0022"/>
    <x v="0"/>
    <x v="1"/>
    <n v="4"/>
    <n v="9790"/>
    <n v="1306.9649999999999"/>
    <n v="1426.8176855895194"/>
    <n v="16.399999999999999"/>
    <n v="3.05"/>
    <n v="3.27"/>
    <n v="13.349999999999998"/>
    <n v="55.91"/>
    <n v="37.200000000000003"/>
    <n v="14.574235807860259"/>
    <s v="CAMION"/>
    <m/>
    <n v="9790"/>
    <n v="0"/>
    <m/>
  </r>
  <r>
    <x v="28"/>
    <n v="2798"/>
    <x v="28"/>
    <x v="4"/>
    <n v="1"/>
    <s v="CUA0013"/>
    <x v="0"/>
    <x v="1"/>
    <n v="4"/>
    <n v="3686"/>
    <n v="664.58579999999984"/>
    <n v="725.53034934497805"/>
    <n v="21.08"/>
    <n v="3.05"/>
    <n v="3.27"/>
    <n v="18.029999999999998"/>
    <n v="52.78"/>
    <n v="44.65"/>
    <n v="19.683406113537114"/>
    <s v="CARRO"/>
    <m/>
    <n v="3686"/>
    <n v="0"/>
    <m/>
  </r>
  <r>
    <x v="28"/>
    <n v="3072"/>
    <x v="24"/>
    <x v="0"/>
    <n v="3"/>
    <s v="CUA0092"/>
    <x v="0"/>
    <x v="1"/>
    <n v="1"/>
    <n v="8742"/>
    <n v="1210.7669999999998"/>
    <n v="1321.7980349344975"/>
    <n v="16.899999999999999"/>
    <n v="3.05"/>
    <n v="3.27"/>
    <n v="13.849999999999998"/>
    <n v="55.74"/>
    <n v="38.19"/>
    <n v="15.120087336244538"/>
    <s v="CAMION"/>
    <m/>
    <n v="8742"/>
    <n v="0"/>
    <m/>
  </r>
  <r>
    <x v="28"/>
    <n v="3073"/>
    <x v="24"/>
    <x v="0"/>
    <n v="3"/>
    <s v="CUA0092"/>
    <x v="0"/>
    <x v="1"/>
    <n v="1"/>
    <n v="8698"/>
    <n v="1213.3709999999999"/>
    <n v="1324.6408296943232"/>
    <n v="17"/>
    <n v="3.05"/>
    <n v="3.27"/>
    <n v="13.95"/>
    <n v="55.88"/>
    <n v="38.58"/>
    <n v="15.229257641921397"/>
    <s v="CAMION"/>
    <m/>
    <n v="8698"/>
    <n v="0"/>
    <m/>
  </r>
  <r>
    <x v="28"/>
    <n v="3107"/>
    <x v="14"/>
    <x v="4"/>
    <n v="2"/>
    <s v="CUA0042"/>
    <x v="0"/>
    <x v="1"/>
    <n v="4"/>
    <n v="5220"/>
    <n v="848.25"/>
    <n v="926.03711790393004"/>
    <n v="19.3"/>
    <n v="3.05"/>
    <n v="3.27"/>
    <n v="16.25"/>
    <n v="55.42"/>
    <n v="43.3"/>
    <n v="17.740174672489083"/>
    <s v="CAMION"/>
    <m/>
    <n v="5220"/>
    <n v="0"/>
    <m/>
  </r>
  <r>
    <x v="28"/>
    <n v="3108"/>
    <x v="14"/>
    <x v="4"/>
    <n v="2"/>
    <s v="CUA0042"/>
    <x v="0"/>
    <x v="1"/>
    <n v="4"/>
    <n v="5198"/>
    <n v="862.34819999999991"/>
    <n v="941.42816593886471"/>
    <n v="19.64"/>
    <n v="3.05"/>
    <n v="3.27"/>
    <n v="16.59"/>
    <n v="55.45"/>
    <n v="44.07"/>
    <n v="18.111353711790393"/>
    <s v="CARRO"/>
    <m/>
    <n v="5198"/>
    <n v="0"/>
    <m/>
  </r>
  <r>
    <x v="28"/>
    <n v="2917"/>
    <x v="32"/>
    <x v="4"/>
    <n v="5"/>
    <s v="CUA0169"/>
    <x v="1"/>
    <x v="2"/>
    <n v="1"/>
    <n v="8178"/>
    <n v="1480.2179999999998"/>
    <n v="1615.9585152838426"/>
    <n v="21.15"/>
    <n v="3.05"/>
    <n v="3.27"/>
    <n v="18.099999999999998"/>
    <n v="52.44"/>
    <n v="44.48"/>
    <n v="19.759825327510914"/>
    <s v="CAMION"/>
    <m/>
    <n v="8178"/>
    <n v="0"/>
    <m/>
  </r>
  <r>
    <x v="28"/>
    <n v="2800"/>
    <x v="28"/>
    <x v="4"/>
    <n v="1"/>
    <s v="CUA0013"/>
    <x v="1"/>
    <x v="1"/>
    <n v="7"/>
    <n v="4770"/>
    <n v="860.50800000000004"/>
    <n v="939.41921397379917"/>
    <n v="21.09"/>
    <n v="3.05"/>
    <n v="3.27"/>
    <n v="18.04"/>
    <n v="53.12"/>
    <n v="46.71"/>
    <n v="19.694323144104803"/>
    <s v="CAMION"/>
    <m/>
    <n v="4770"/>
    <n v="0"/>
    <m/>
  </r>
  <r>
    <x v="28"/>
    <n v="3110"/>
    <x v="14"/>
    <x v="4"/>
    <n v="2"/>
    <s v="CUA0042"/>
    <x v="0"/>
    <x v="1"/>
    <n v="7"/>
    <n v="5142"/>
    <n v="935.84399999999994"/>
    <n v="1021.6637554585152"/>
    <n v="21.25"/>
    <n v="3.05"/>
    <n v="3.27"/>
    <n v="18.2"/>
    <n v="51.79"/>
    <n v="44.08"/>
    <n v="19.868995633187772"/>
    <s v="CARRO"/>
    <m/>
    <n v="5142"/>
    <n v="0"/>
    <m/>
  </r>
  <r>
    <x v="28"/>
    <n v="3206"/>
    <x v="33"/>
    <x v="4"/>
    <n v="1"/>
    <s v="CUA0018"/>
    <x v="0"/>
    <x v="1"/>
    <n v="6"/>
    <n v="10154"/>
    <n v="1667.2867999999999"/>
    <n v="1820.1820960698687"/>
    <n v="19.47"/>
    <n v="3.05"/>
    <n v="3.27"/>
    <n v="16.419999999999998"/>
    <n v="53.14"/>
    <n v="41.55"/>
    <n v="17.925764192139734"/>
    <s v="CAMION"/>
    <m/>
    <n v="10154"/>
    <n v="0"/>
    <m/>
  </r>
  <r>
    <x v="28"/>
    <n v="3075"/>
    <x v="24"/>
    <x v="0"/>
    <n v="3"/>
    <s v="CUA0092"/>
    <x v="0"/>
    <x v="1"/>
    <n v="7"/>
    <n v="8176"/>
    <n v="1264.8271999999999"/>
    <n v="1380.8157205240173"/>
    <n v="18.52"/>
    <n v="3.05"/>
    <n v="3.27"/>
    <n v="15.469999999999999"/>
    <n v="55.04"/>
    <n v="41.2"/>
    <n v="16.888646288209603"/>
    <s v="CAMION"/>
    <m/>
    <n v="8176"/>
    <n v="0"/>
    <m/>
  </r>
  <r>
    <x v="28"/>
    <n v="2918"/>
    <x v="32"/>
    <x v="4"/>
    <n v="5"/>
    <s v="CUA0169"/>
    <x v="1"/>
    <x v="2"/>
    <n v="6"/>
    <n v="8292"/>
    <n v="1417.9319999999998"/>
    <n v="1547.960698689956"/>
    <n v="20.149999999999999"/>
    <n v="3.05"/>
    <n v="3.27"/>
    <n v="17.099999999999998"/>
    <n v="54.29"/>
    <n v="44.08"/>
    <n v="18.668122270742355"/>
    <s v="CAMION"/>
    <m/>
    <n v="8292"/>
    <n v="0"/>
    <m/>
  </r>
  <r>
    <x v="28"/>
    <n v="3109"/>
    <x v="14"/>
    <x v="4"/>
    <n v="2"/>
    <s v="CUA0042"/>
    <x v="0"/>
    <x v="1"/>
    <n v="7"/>
    <n v="5166"/>
    <n v="985.1561999999999"/>
    <n v="1075.4980349344978"/>
    <n v="22.12"/>
    <n v="3.05"/>
    <n v="3.27"/>
    <n v="19.07"/>
    <n v="53.08"/>
    <n v="47.14"/>
    <n v="20.818777292576417"/>
    <s v="CARRO"/>
    <m/>
    <n v="5166"/>
    <n v="0"/>
    <m/>
  </r>
  <r>
    <x v="28"/>
    <n v="3074"/>
    <x v="24"/>
    <x v="0"/>
    <n v="3"/>
    <s v="CUA0092"/>
    <x v="0"/>
    <x v="1"/>
    <n v="6"/>
    <n v="8628"/>
    <n v="1304.5536000000002"/>
    <n v="1424.1851528384277"/>
    <n v="18.170000000000002"/>
    <n v="3.05"/>
    <n v="3.27"/>
    <n v="15.120000000000001"/>
    <n v="55.68"/>
    <n v="40.99"/>
    <n v="16.50655021834061"/>
    <s v="CAMION"/>
    <m/>
    <n v="8628"/>
    <n v="0"/>
    <m/>
  </r>
  <r>
    <x v="28"/>
    <n v="3155"/>
    <x v="15"/>
    <x v="3"/>
    <n v="1"/>
    <s v="CUA0023"/>
    <x v="0"/>
    <x v="1"/>
    <n v="8"/>
    <n v="9954"/>
    <n v="1570.7411999999997"/>
    <n v="1714.7829694323143"/>
    <n v="18.829999999999998"/>
    <n v="3.05"/>
    <n v="3.27"/>
    <n v="15.779999999999998"/>
    <n v="52.64"/>
    <n v="39.770000000000003"/>
    <n v="17.227074235807859"/>
    <s v="CAMION"/>
    <m/>
    <n v="9954"/>
    <n v="0"/>
    <m/>
  </r>
  <r>
    <x v="28"/>
    <n v="3076"/>
    <x v="24"/>
    <x v="0"/>
    <n v="3"/>
    <s v="CUA0092"/>
    <x v="0"/>
    <x v="1"/>
    <n v="5"/>
    <n v="5516"/>
    <n v="917.86240000000009"/>
    <n v="1002.0331877729258"/>
    <n v="19.690000000000001"/>
    <n v="3.05"/>
    <n v="3.27"/>
    <n v="16.64"/>
    <n v="54.03"/>
    <n v="42.84"/>
    <n v="18.165938864628821"/>
    <s v="CAMION"/>
    <m/>
    <n v="5516"/>
    <n v="0"/>
    <m/>
  </r>
  <r>
    <x v="28"/>
    <n v="3076"/>
    <x v="24"/>
    <x v="0"/>
    <n v="5"/>
    <s v="CUA0092"/>
    <x v="0"/>
    <x v="1"/>
    <n v="8"/>
    <n v="2178"/>
    <n v="362.41919999999999"/>
    <n v="395.65414847161571"/>
    <n v="19.690000000000001"/>
    <n v="3.05"/>
    <n v="3.27"/>
    <n v="16.64"/>
    <n v="54.03"/>
    <n v="42.84"/>
    <n v="18.165938864628821"/>
    <s v="CAMION"/>
    <m/>
    <n v="2178"/>
    <n v="0"/>
    <m/>
  </r>
  <r>
    <x v="28"/>
    <n v="3207"/>
    <x v="15"/>
    <x v="4"/>
    <n v="1"/>
    <s v="CUA0022"/>
    <x v="0"/>
    <x v="1"/>
    <n v="8"/>
    <n v="9554"/>
    <n v="1515.2644"/>
    <n v="1654.2187772925763"/>
    <n v="18.91"/>
    <n v="3.05"/>
    <n v="3.27"/>
    <n v="15.86"/>
    <n v="55.01"/>
    <n v="42.04"/>
    <n v="17.314410480349345"/>
    <s v="CAMION"/>
    <m/>
    <n v="9554"/>
    <n v="0"/>
    <m/>
  </r>
  <r>
    <x v="28"/>
    <n v="3252"/>
    <x v="28"/>
    <x v="4"/>
    <n v="1"/>
    <s v="CUA0013"/>
    <x v="1"/>
    <x v="1"/>
    <n v="8"/>
    <n v="5938"/>
    <n v="1041.5251999999998"/>
    <n v="1137.0362445414844"/>
    <n v="20.59"/>
    <n v="3.05"/>
    <n v="3.27"/>
    <n v="17.54"/>
    <n v="53.27"/>
    <n v="44.06"/>
    <n v="19.148471615720521"/>
    <s v="CAMION"/>
    <m/>
    <n v="5938"/>
    <n v="0"/>
    <m/>
  </r>
  <r>
    <x v="28"/>
    <n v="3111"/>
    <x v="14"/>
    <x v="4"/>
    <n v="2"/>
    <s v="CUA0042"/>
    <x v="0"/>
    <x v="1"/>
    <n v="5"/>
    <n v="3404"/>
    <n v="619.52799999999991"/>
    <n v="676.34061135371167"/>
    <n v="21.25"/>
    <n v="3.05"/>
    <n v="3.27"/>
    <n v="18.2"/>
    <n v="53.11"/>
    <n v="45.32"/>
    <n v="19.868995633187772"/>
    <s v="CARRO"/>
    <m/>
    <n v="3404"/>
    <n v="0"/>
    <m/>
  </r>
  <r>
    <x v="28"/>
    <n v="3208"/>
    <x v="28"/>
    <x v="4"/>
    <n v="1"/>
    <s v="CUA0013"/>
    <x v="0"/>
    <x v="1"/>
    <n v="5"/>
    <n v="10102"/>
    <n v="1655.7177999999999"/>
    <n v="1807.5521834061137"/>
    <n v="19.440000000000001"/>
    <n v="3.05"/>
    <n v="3.27"/>
    <n v="16.39"/>
    <n v="53.51"/>
    <n v="41.81"/>
    <n v="17.893013100436683"/>
    <s v="CAMION"/>
    <m/>
    <n v="10102"/>
    <n v="0"/>
    <m/>
  </r>
  <r>
    <x v="28"/>
    <n v="3251"/>
    <x v="28"/>
    <x v="4"/>
    <n v="1"/>
    <s v="CUA0013"/>
    <x v="1"/>
    <x v="1"/>
    <n v="5"/>
    <n v="7914"/>
    <n v="1452.2190000000001"/>
    <n v="1585.3919213973797"/>
    <n v="21.4"/>
    <n v="3.05"/>
    <n v="3.27"/>
    <n v="18.349999999999998"/>
    <n v="52.88"/>
    <n v="45.42"/>
    <n v="20.032751091703055"/>
    <s v="CAMION"/>
    <m/>
    <n v="7914"/>
    <n v="0"/>
    <m/>
  </r>
  <r>
    <x v="28"/>
    <n v="3157"/>
    <x v="15"/>
    <x v="4"/>
    <n v="1"/>
    <s v="CUA0022"/>
    <x v="0"/>
    <x v="1"/>
    <n v="3"/>
    <n v="8688"/>
    <n v="1378.7855999999999"/>
    <n v="1505.2244541484718"/>
    <n v="18.920000000000002"/>
    <n v="3.05"/>
    <n v="3.27"/>
    <n v="15.870000000000001"/>
    <n v="50.93"/>
    <n v="38.549999999999997"/>
    <n v="17.325327510917031"/>
    <s v="CAMION"/>
    <m/>
    <n v="8688"/>
    <n v="0"/>
    <m/>
  </r>
  <r>
    <x v="28"/>
    <n v="3158"/>
    <x v="33"/>
    <x v="4"/>
    <n v="1"/>
    <s v="CUA0018"/>
    <x v="0"/>
    <x v="1"/>
    <n v="3"/>
    <n v="8392"/>
    <n v="1393.0719999999999"/>
    <n v="1520.8209606986898"/>
    <n v="19.649999999999999"/>
    <n v="3.05"/>
    <n v="3.27"/>
    <n v="16.599999999999998"/>
    <n v="51.57"/>
    <n v="40.56"/>
    <n v="18.122270742358076"/>
    <s v="CAMION"/>
    <m/>
    <n v="8392"/>
    <n v="0"/>
    <m/>
  </r>
  <r>
    <x v="28"/>
    <n v="3156"/>
    <x v="33"/>
    <x v="4"/>
    <n v="1"/>
    <s v="CUA0018"/>
    <x v="0"/>
    <x v="1"/>
    <n v="3"/>
    <n v="10544"/>
    <n v="1751.3584000000001"/>
    <n v="1911.9633187772924"/>
    <n v="19.66"/>
    <n v="3.05"/>
    <n v="3.27"/>
    <n v="16.61"/>
    <n v="52.52"/>
    <n v="41.41"/>
    <n v="18.133187772925762"/>
    <s v="CAMION"/>
    <m/>
    <n v="10544"/>
    <n v="0"/>
    <m/>
  </r>
  <r>
    <x v="28"/>
    <n v="2919"/>
    <x v="32"/>
    <x v="3"/>
    <n v="5"/>
    <s v="CUA0170"/>
    <x v="1"/>
    <x v="2"/>
    <n v="7"/>
    <n v="1812"/>
    <n v="309.85199999999998"/>
    <n v="338.26637554585147"/>
    <n v="20.149999999999999"/>
    <n v="3.05"/>
    <n v="3.27"/>
    <n v="17.099999999999998"/>
    <n v="54.29"/>
    <n v="44.08"/>
    <n v="18.668122270742355"/>
    <s v="CARRO"/>
    <m/>
    <n v="1812"/>
    <n v="0"/>
    <m/>
  </r>
  <r>
    <x v="28"/>
    <n v="3204"/>
    <x v="33"/>
    <x v="4"/>
    <n v="1"/>
    <s v="CUA0018"/>
    <x v="0"/>
    <x v="1"/>
    <n v="3"/>
    <n v="11070"/>
    <n v="1838.7269999999999"/>
    <n v="2007.343886462882"/>
    <n v="19.66"/>
    <n v="3.05"/>
    <n v="3.27"/>
    <n v="16.61"/>
    <n v="52.52"/>
    <n v="41.41"/>
    <n v="18.133187772925762"/>
    <s v="CAMION"/>
    <m/>
    <n v="11070"/>
    <n v="0"/>
    <m/>
  </r>
  <r>
    <x v="28"/>
    <n v="3202"/>
    <x v="33"/>
    <x v="4"/>
    <n v="1"/>
    <s v="CUA0018"/>
    <x v="0"/>
    <x v="1"/>
    <n v="8"/>
    <n v="10060"/>
    <n v="1670.9660000000001"/>
    <n v="1824.1986899563317"/>
    <n v="19.66"/>
    <n v="3.05"/>
    <n v="3.27"/>
    <n v="16.61"/>
    <n v="52.52"/>
    <n v="41.41"/>
    <n v="18.133187772925762"/>
    <s v="CAMION"/>
    <m/>
    <n v="10060"/>
    <n v="0"/>
    <m/>
  </r>
  <r>
    <x v="29"/>
    <n v="3163"/>
    <x v="33"/>
    <x v="4"/>
    <n v="1"/>
    <s v="CUA0018"/>
    <x v="0"/>
    <x v="1"/>
    <n v="2"/>
    <n v="8130"/>
    <n v="1281.2879999999998"/>
    <n v="1398.786026200873"/>
    <n v="18.809999999999999"/>
    <n v="3.05"/>
    <n v="3.27"/>
    <n v="15.759999999999998"/>
    <n v="52.2"/>
    <n v="39.35"/>
    <n v="17.205240174672486"/>
    <s v="CAMION"/>
    <m/>
    <n v="8130"/>
    <n v="0"/>
    <m/>
  </r>
  <r>
    <x v="29"/>
    <n v="3164"/>
    <x v="15"/>
    <x v="4"/>
    <n v="1"/>
    <s v="CUA0022"/>
    <x v="0"/>
    <x v="1"/>
    <n v="2"/>
    <n v="8652"/>
    <n v="1381.7244000000001"/>
    <n v="1508.432751091703"/>
    <n v="19.02"/>
    <n v="3.05"/>
    <n v="3.27"/>
    <n v="15.969999999999999"/>
    <n v="52.16"/>
    <n v="39.75"/>
    <n v="17.434497816593886"/>
    <s v="CAMION"/>
    <m/>
    <n v="8652"/>
    <n v="0"/>
    <m/>
  </r>
  <r>
    <x v="29"/>
    <n v="3162"/>
    <x v="15"/>
    <x v="4"/>
    <n v="1"/>
    <s v="CUA0022"/>
    <x v="0"/>
    <x v="1"/>
    <n v="2"/>
    <n v="7750"/>
    <n v="1178.7750000000001"/>
    <n v="1286.8722707423583"/>
    <n v="18.260000000000002"/>
    <n v="3.05"/>
    <n v="3.27"/>
    <n v="15.21"/>
    <n v="52.53"/>
    <n v="38.47"/>
    <n v="16.604803493449783"/>
    <s v="CAMION"/>
    <m/>
    <n v="7750"/>
    <n v="0"/>
    <m/>
  </r>
  <r>
    <x v="29"/>
    <n v="3160"/>
    <x v="33"/>
    <x v="4"/>
    <n v="1"/>
    <s v="CUA0018"/>
    <x v="0"/>
    <x v="1"/>
    <n v="4"/>
    <n v="7632"/>
    <n v="1153.1951999999999"/>
    <n v="1258.9467248908295"/>
    <n v="18.16"/>
    <n v="3.05"/>
    <n v="3.27"/>
    <n v="15.11"/>
    <n v="52.21"/>
    <s v="38,,00"/>
    <n v="16.495633187772924"/>
    <s v="CAMION"/>
    <m/>
    <n v="7632"/>
    <n v="0"/>
    <m/>
  </r>
  <r>
    <x v="29"/>
    <n v="3159"/>
    <x v="15"/>
    <x v="4"/>
    <n v="1"/>
    <s v="CUA0022"/>
    <x v="0"/>
    <x v="1"/>
    <n v="4"/>
    <n v="10542"/>
    <n v="1664.5817999999999"/>
    <n v="1817.22903930131"/>
    <n v="18.84"/>
    <n v="3.05"/>
    <n v="3.27"/>
    <n v="15.79"/>
    <n v="52.96"/>
    <n v="40.06"/>
    <n v="17.237991266375545"/>
    <s v="CAMION"/>
    <m/>
    <n v="10542"/>
    <n v="0"/>
    <m/>
  </r>
  <r>
    <x v="29"/>
    <n v="3161"/>
    <x v="15"/>
    <x v="4"/>
    <n v="1"/>
    <s v="CUA0022"/>
    <x v="0"/>
    <x v="1"/>
    <n v="4"/>
    <n v="10558"/>
    <n v="1677.6661999999999"/>
    <n v="1831.5133187772924"/>
    <n v="18.940000000000001"/>
    <n v="3.05"/>
    <n v="3.27"/>
    <n v="15.89"/>
    <n v="52.96"/>
    <n v="52.16"/>
    <n v="17.3471615720524"/>
    <s v="CAMION"/>
    <m/>
    <n v="10558"/>
    <n v="0"/>
    <m/>
  </r>
  <r>
    <x v="29"/>
    <n v="3168"/>
    <x v="15"/>
    <x v="4"/>
    <n v="1"/>
    <s v="CUA0022"/>
    <x v="0"/>
    <x v="1"/>
    <n v="6"/>
    <n v="8708"/>
    <n v="1508.2256"/>
    <n v="1646.5344978165938"/>
    <n v="20.37"/>
    <n v="3.05"/>
    <n v="3.27"/>
    <n v="17.32"/>
    <n v="50.69"/>
    <n v="41.3"/>
    <n v="18.908296943231441"/>
    <s v="CAMION"/>
    <m/>
    <n v="8708"/>
    <n v="0"/>
    <m/>
  </r>
  <r>
    <x v="29"/>
    <n v="3167"/>
    <x v="15"/>
    <x v="4"/>
    <n v="1"/>
    <s v="CUA0022"/>
    <x v="0"/>
    <x v="1"/>
    <n v="6"/>
    <n v="7908"/>
    <n v="1360.1760000000002"/>
    <n v="1484.9082969432316"/>
    <n v="20.25"/>
    <n v="3.05"/>
    <n v="3.27"/>
    <n v="17.2"/>
    <n v="50.74"/>
    <n v="41.11"/>
    <n v="18.777292576419214"/>
    <s v="CAMION"/>
    <m/>
    <n v="7908"/>
    <n v="0"/>
    <m/>
  </r>
  <r>
    <x v="29"/>
    <n v="3166"/>
    <x v="15"/>
    <x v="4"/>
    <n v="1"/>
    <s v="CUA0022"/>
    <x v="0"/>
    <x v="1"/>
    <n v="3"/>
    <n v="9826"/>
    <n v="1676.3155999999999"/>
    <n v="1830.0388646288206"/>
    <n v="20.11"/>
    <n v="3.05"/>
    <n v="3.27"/>
    <n v="17.059999999999999"/>
    <n v="50.64"/>
    <n v="40.729999999999997"/>
    <n v="18.624454148471614"/>
    <s v="CAMION"/>
    <m/>
    <n v="9826"/>
    <n v="0"/>
    <m/>
  </r>
  <r>
    <x v="29"/>
    <n v="3112"/>
    <x v="14"/>
    <x v="3"/>
    <n v="2"/>
    <s v="CUA0043"/>
    <x v="0"/>
    <x v="1"/>
    <n v="3"/>
    <n v="4406"/>
    <n v="725.22760000000005"/>
    <n v="791.7331877729257"/>
    <n v="19.510000000000002"/>
    <n v="3.05"/>
    <n v="3.27"/>
    <n v="16.46"/>
    <n v="49.82"/>
    <n v="38.89"/>
    <n v="17.969432314410479"/>
    <s v="CARRO"/>
    <m/>
    <n v="4406"/>
    <n v="0"/>
    <m/>
  </r>
  <r>
    <x v="29"/>
    <n v="3165"/>
    <x v="15"/>
    <x v="4"/>
    <n v="1"/>
    <s v="CUA0022"/>
    <x v="0"/>
    <x v="1"/>
    <n v="6"/>
    <n v="10944"/>
    <n v="1870.3296"/>
    <n v="2041.8445414847163"/>
    <n v="20.14"/>
    <n v="3.05"/>
    <n v="3.27"/>
    <n v="17.09"/>
    <n v="50.47"/>
    <n v="40.67"/>
    <n v="18.657205240174672"/>
    <s v="CAMION"/>
    <m/>
    <n v="10944"/>
    <n v="0"/>
    <m/>
  </r>
  <r>
    <x v="29"/>
    <n v="3077"/>
    <x v="33"/>
    <x v="1"/>
    <n v="1"/>
    <s v="CUA0020"/>
    <x v="0"/>
    <x v="1"/>
    <n v="3"/>
    <n v="8378"/>
    <n v="1439.3404"/>
    <n v="1571.3323144104804"/>
    <n v="20.23"/>
    <n v="3.05"/>
    <n v="3.27"/>
    <n v="17.18"/>
    <n v="50.59"/>
    <n v="40.94"/>
    <n v="18.755458515283841"/>
    <s v="CAMION"/>
    <m/>
    <n v="8378"/>
    <n v="0"/>
    <m/>
  </r>
  <r>
    <x v="29"/>
    <n v="3078"/>
    <x v="33"/>
    <x v="1"/>
    <n v="1"/>
    <s v="CUA0020"/>
    <x v="0"/>
    <x v="1"/>
    <n v="7"/>
    <n v="9400"/>
    <n v="1598.9399999999996"/>
    <n v="1745.5676855895194"/>
    <n v="20.059999999999999"/>
    <n v="3.05"/>
    <n v="3.27"/>
    <n v="17.009999999999998"/>
    <n v="53.02"/>
    <n v="42.7"/>
    <n v="18.569868995633186"/>
    <s v="CAMION"/>
    <m/>
    <n v="9400"/>
    <n v="0"/>
    <m/>
  </r>
  <r>
    <x v="29"/>
    <n v="3079"/>
    <x v="33"/>
    <x v="1"/>
    <n v="1"/>
    <s v="CUA0020"/>
    <x v="0"/>
    <x v="1"/>
    <n v="7"/>
    <n v="6310"/>
    <n v="1074.5929999999998"/>
    <n v="1173.1364628820959"/>
    <n v="20.079999999999998"/>
    <n v="3.05"/>
    <n v="3.27"/>
    <n v="17.029999999999998"/>
    <n v="52.97"/>
    <n v="42.7"/>
    <n v="18.591703056768555"/>
    <s v="CAMION"/>
    <m/>
    <n v="6310"/>
    <n v="0"/>
    <m/>
  </r>
  <r>
    <x v="29"/>
    <n v="3082"/>
    <x v="24"/>
    <x v="0"/>
    <n v="2"/>
    <s v="CUA0092"/>
    <x v="0"/>
    <x v="1"/>
    <n v="5"/>
    <n v="8290"/>
    <n v="1381.114"/>
    <n v="1507.7663755458516"/>
    <n v="19.71"/>
    <n v="3.05"/>
    <n v="3.27"/>
    <n v="16.66"/>
    <n v="49.38"/>
    <n v="38.94"/>
    <n v="18.187772925764193"/>
    <s v="CAMION"/>
    <m/>
    <n v="8290"/>
    <n v="0"/>
    <m/>
  </r>
  <r>
    <x v="29"/>
    <n v="3115"/>
    <x v="14"/>
    <x v="3"/>
    <n v="2"/>
    <s v="CUA0043"/>
    <x v="0"/>
    <x v="1"/>
    <n v="7"/>
    <n v="5036"/>
    <n v="823.88959999999997"/>
    <n v="899.44279475982535"/>
    <n v="19.41"/>
    <n v="3.05"/>
    <n v="3.27"/>
    <n v="16.36"/>
    <n v="49.24"/>
    <n v="38.229999999999997"/>
    <n v="17.860262008733624"/>
    <s v="CARRO"/>
    <m/>
    <n v="5036"/>
    <n v="0"/>
    <m/>
  </r>
  <r>
    <x v="29"/>
    <n v="3080"/>
    <x v="14"/>
    <x v="0"/>
    <n v="2"/>
    <s v="CUA0045"/>
    <x v="0"/>
    <x v="1"/>
    <n v="5"/>
    <n v="10306"/>
    <n v="1923.0996"/>
    <n v="2099.4537117903928"/>
    <n v="21.71"/>
    <n v="3.05"/>
    <n v="3.27"/>
    <n v="18.66"/>
    <n v="51.15"/>
    <n v="46.49"/>
    <n v="20.37117903930131"/>
    <s v="CAMION"/>
    <m/>
    <n v="10306"/>
    <n v="0"/>
    <m/>
  </r>
  <r>
    <x v="29"/>
    <n v="3081"/>
    <x v="14"/>
    <x v="0"/>
    <n v="2"/>
    <s v="CUA0045"/>
    <x v="0"/>
    <x v="1"/>
    <n v="2"/>
    <n v="10392"/>
    <n v="2042.0279999999998"/>
    <n v="2229.2882096069866"/>
    <n v="22.7"/>
    <n v="3.05"/>
    <n v="3.27"/>
    <n v="19.649999999999999"/>
    <n v="50.96"/>
    <n v="46.29"/>
    <n v="21.451965065502183"/>
    <s v="CAMION"/>
    <m/>
    <n v="10392"/>
    <n v="0"/>
    <m/>
  </r>
  <r>
    <x v="29"/>
    <n v="3083"/>
    <x v="14"/>
    <x v="0"/>
    <n v="2"/>
    <s v="CUA0045"/>
    <x v="0"/>
    <x v="1"/>
    <n v="2"/>
    <n v="9164"/>
    <n v="1805.308"/>
    <n v="1970.8602620087333"/>
    <n v="22.75"/>
    <n v="3.05"/>
    <n v="3.27"/>
    <n v="19.7"/>
    <n v="50.89"/>
    <n v="46.33"/>
    <n v="21.50655021834061"/>
    <s v="CAMION"/>
    <m/>
    <n v="9164"/>
    <n v="0"/>
    <m/>
  </r>
  <r>
    <x v="29"/>
    <n v="3114"/>
    <x v="14"/>
    <x v="3"/>
    <n v="2"/>
    <s v="CUA0043"/>
    <x v="0"/>
    <x v="1"/>
    <n v="7"/>
    <n v="3016"/>
    <n v="493.41759999999994"/>
    <n v="538.66550218340615"/>
    <n v="19.41"/>
    <n v="3.05"/>
    <n v="3.27"/>
    <n v="16.36"/>
    <n v="49.24"/>
    <n v="38.229999999999997"/>
    <n v="17.860262008733624"/>
    <s v="CARRO"/>
    <m/>
    <n v="3016"/>
    <n v="0"/>
    <m/>
  </r>
  <r>
    <x v="29"/>
    <n v="3113"/>
    <x v="14"/>
    <x v="3"/>
    <n v="2"/>
    <s v="CUA0043"/>
    <x v="0"/>
    <x v="1"/>
    <n v="3"/>
    <n v="5960"/>
    <n v="975.05599999999993"/>
    <n v="1064.4716157205239"/>
    <n v="19.41"/>
    <n v="3.05"/>
    <n v="3.27"/>
    <n v="16.36"/>
    <n v="49.24"/>
    <n v="38.229999999999997"/>
    <n v="17.860262008733624"/>
    <s v="CAMION"/>
    <m/>
    <n v="5960"/>
    <n v="0"/>
    <m/>
  </r>
  <r>
    <x v="29"/>
    <n v="3117"/>
    <x v="14"/>
    <x v="3"/>
    <n v="2"/>
    <s v="CUA0043"/>
    <x v="0"/>
    <x v="1"/>
    <n v="5"/>
    <n v="3354"/>
    <n v="594.3288"/>
    <n v="648.83056768558936"/>
    <n v="20.77"/>
    <n v="3.05"/>
    <n v="3.27"/>
    <n v="17.72"/>
    <n v="52.49"/>
    <n v="43.72"/>
    <n v="19.344978165938862"/>
    <s v="CARRO"/>
    <m/>
    <n v="3354"/>
    <n v="0"/>
    <m/>
  </r>
  <r>
    <x v="29"/>
    <n v="3170"/>
    <x v="14"/>
    <x v="0"/>
    <n v="2"/>
    <s v="CUA0045"/>
    <x v="0"/>
    <x v="1"/>
    <n v="4"/>
    <n v="6890"/>
    <n v="1184.3909999999998"/>
    <n v="1293.0032751091701"/>
    <n v="20.239999999999998"/>
    <n v="3.05"/>
    <n v="3.27"/>
    <n v="17.189999999999998"/>
    <n v="53.34"/>
    <n v="43.37"/>
    <n v="18.766375545851524"/>
    <s v="CAMION"/>
    <m/>
    <n v="6890"/>
    <n v="0"/>
    <m/>
  </r>
  <r>
    <x v="29"/>
    <n v="3116"/>
    <x v="14"/>
    <x v="3"/>
    <n v="2"/>
    <s v="CUA0043"/>
    <x v="0"/>
    <x v="1"/>
    <n v="5"/>
    <n v="5512"/>
    <n v="970.66319999999996"/>
    <n v="1059.6759825327508"/>
    <n v="20.66"/>
    <n v="3.05"/>
    <n v="3.27"/>
    <n v="17.61"/>
    <n v="53.42"/>
    <n v="44.35"/>
    <n v="19.224890829694321"/>
    <s v="CAMION"/>
    <m/>
    <n v="5512"/>
    <n v="0"/>
    <m/>
  </r>
  <r>
    <x v="29"/>
    <n v="3169"/>
    <x v="14"/>
    <x v="3"/>
    <n v="2"/>
    <s v="CUA0043"/>
    <x v="0"/>
    <x v="1"/>
    <n v="4"/>
    <n v="9016"/>
    <n v="1667.0583999999999"/>
    <n v="1819.9327510917026"/>
    <n v="21.54"/>
    <n v="3.05"/>
    <n v="3.27"/>
    <n v="18.489999999999998"/>
    <n v="52.54"/>
    <n v="45.39"/>
    <n v="20.185589519650652"/>
    <s v="CAMION"/>
    <m/>
    <n v="9016"/>
    <n v="0"/>
    <m/>
  </r>
  <r>
    <x v="29"/>
    <n v="3118"/>
    <x v="14"/>
    <x v="3"/>
    <n v="2"/>
    <s v="CUA0043"/>
    <x v="0"/>
    <x v="1"/>
    <n v="2"/>
    <n v="4948"/>
    <n v="886.18680000000006"/>
    <n v="967.45283842794754"/>
    <n v="20.96"/>
    <n v="3.05"/>
    <n v="3.27"/>
    <n v="17.91"/>
    <n v="51.71"/>
    <n v="43.4"/>
    <n v="19.55240174672489"/>
    <s v="CARRO"/>
    <m/>
    <n v="4948"/>
    <n v="0"/>
    <m/>
  </r>
  <r>
    <x v="30"/>
    <n v="3086"/>
    <x v="25"/>
    <x v="1"/>
    <n v="1"/>
    <s v="CUA0028"/>
    <x v="0"/>
    <x v="2"/>
    <n v="1"/>
    <n v="8372"/>
    <n v="1208.0796"/>
    <n v="1318.864192139738"/>
    <n v="17.87"/>
    <n v="3.44"/>
    <n v="2.98"/>
    <n v="14.430000000000001"/>
    <n v="51.12"/>
    <n v="36.549999999999997"/>
    <n v="15.753275109170307"/>
    <s v="CAMION"/>
    <m/>
    <n v="8372"/>
    <n v="0"/>
    <m/>
  </r>
  <r>
    <x v="30"/>
    <n v="3084"/>
    <x v="25"/>
    <x v="1"/>
    <n v="1"/>
    <s v="CUA0028"/>
    <x v="0"/>
    <x v="2"/>
    <n v="1"/>
    <n v="9386"/>
    <n v="1379.7420000000002"/>
    <n v="1506.2685589519651"/>
    <n v="18.14"/>
    <n v="3.44"/>
    <n v="2.98"/>
    <n v="14.700000000000001"/>
    <n v="51.05"/>
    <n v="37.06"/>
    <n v="16.048034934497817"/>
    <s v="CAMION"/>
    <m/>
    <n v="9386"/>
    <n v="0"/>
    <m/>
  </r>
  <r>
    <x v="30"/>
    <n v="3085"/>
    <x v="25"/>
    <x v="1"/>
    <n v="1"/>
    <s v="CUA0028"/>
    <x v="0"/>
    <x v="2"/>
    <n v="1"/>
    <n v="8300"/>
    <n v="1251.6400000000001"/>
    <n v="1366.4192139737993"/>
    <n v="18.52"/>
    <n v="3.44"/>
    <n v="2.98"/>
    <n v="15.08"/>
    <n v="50.52"/>
    <n v="37.42"/>
    <n v="16.462882096069869"/>
    <s v="CAMION"/>
    <m/>
    <n v="8300"/>
    <n v="0"/>
    <m/>
  </r>
  <r>
    <x v="30"/>
    <n v="3088"/>
    <x v="25"/>
    <x v="1"/>
    <n v="1"/>
    <s v="CUA0028"/>
    <x v="0"/>
    <x v="2"/>
    <n v="2"/>
    <n v="8322"/>
    <n v="1338.1775999999998"/>
    <n v="1460.8925764192138"/>
    <n v="19.52"/>
    <n v="3.44"/>
    <n v="2.98"/>
    <n v="16.079999999999998"/>
    <n v="51.37"/>
    <n v="40.15"/>
    <n v="17.554585152838424"/>
    <s v="CAMION"/>
    <m/>
    <n v="8322"/>
    <n v="0"/>
    <m/>
  </r>
  <r>
    <x v="30"/>
    <n v="3087"/>
    <x v="25"/>
    <x v="1"/>
    <n v="1"/>
    <s v="CUA0028"/>
    <x v="0"/>
    <x v="2"/>
    <n v="2"/>
    <n v="9598"/>
    <n v="1464.6548"/>
    <n v="1598.9681222707422"/>
    <n v="18.7"/>
    <n v="3.44"/>
    <n v="2.98"/>
    <n v="15.26"/>
    <n v="50.93"/>
    <n v="38.1"/>
    <n v="16.65938864628821"/>
    <s v="CAMION"/>
    <m/>
    <n v="9598"/>
    <n v="0"/>
    <m/>
  </r>
  <r>
    <x v="30"/>
    <n v="3119"/>
    <x v="35"/>
    <x v="4"/>
    <n v="5"/>
    <s v="CUA0160"/>
    <x v="0"/>
    <x v="2"/>
    <n v="2"/>
    <n v="5992"/>
    <n v="914.37919999999997"/>
    <n v="998.23056768558968"/>
    <n v="18.7"/>
    <n v="3.44"/>
    <n v="2.98"/>
    <n v="15.26"/>
    <n v="52.19"/>
    <n v="39.11"/>
    <n v="16.65938864628821"/>
    <s v="CAMION"/>
    <m/>
    <n v="5992"/>
    <n v="0"/>
    <m/>
  </r>
  <r>
    <x v="30"/>
    <n v="3091"/>
    <x v="25"/>
    <x v="1"/>
    <n v="1"/>
    <s v="CUA0028"/>
    <x v="0"/>
    <x v="2"/>
    <n v="7"/>
    <n v="9062"/>
    <n v="1424.5464000000002"/>
    <n v="1555.1816593886463"/>
    <n v="19.16"/>
    <n v="3.44"/>
    <n v="2.98"/>
    <n v="15.72"/>
    <n v="51.35"/>
    <n v="39.39"/>
    <n v="17.161572052401748"/>
    <s v="CAMION"/>
    <m/>
    <n v="9062"/>
    <n v="0"/>
    <m/>
  </r>
  <r>
    <x v="30"/>
    <n v="3090"/>
    <x v="25"/>
    <x v="1"/>
    <n v="1"/>
    <s v="CUA0028"/>
    <x v="0"/>
    <x v="2"/>
    <n v="7"/>
    <n v="9792"/>
    <n v="1455.0912000000003"/>
    <n v="1588.5275109170304"/>
    <n v="18.3"/>
    <n v="3.44"/>
    <n v="2.98"/>
    <n v="14.860000000000001"/>
    <n v="51.71"/>
    <n v="37.89"/>
    <n v="16.222707423580786"/>
    <s v="CAMION"/>
    <m/>
    <n v="9792"/>
    <n v="0"/>
    <m/>
  </r>
  <r>
    <x v="30"/>
    <n v="3089"/>
    <x v="25"/>
    <x v="1"/>
    <n v="1"/>
    <s v="CUA0028"/>
    <x v="0"/>
    <x v="2"/>
    <n v="7"/>
    <n v="8320"/>
    <n v="1297.0880000000002"/>
    <n v="1416.0349344978167"/>
    <n v="19.03"/>
    <n v="3.44"/>
    <n v="2.98"/>
    <n v="15.590000000000002"/>
    <n v="51.06"/>
    <n v="38.89"/>
    <n v="17.019650655021834"/>
    <s v="CAMION"/>
    <m/>
    <n v="8320"/>
    <n v="0"/>
    <m/>
  </r>
  <r>
    <x v="30"/>
    <n v="3093"/>
    <x v="25"/>
    <x v="3"/>
    <n v="1"/>
    <s v="CUA0027"/>
    <x v="0"/>
    <x v="2"/>
    <n v="6"/>
    <n v="8410"/>
    <n v="1333.826"/>
    <n v="1456.1419213973797"/>
    <n v="19.3"/>
    <n v="3.44"/>
    <n v="2.98"/>
    <n v="15.860000000000001"/>
    <n v="51.63"/>
    <n v="39.9"/>
    <n v="17.314410480349345"/>
    <s v="CAMION"/>
    <m/>
    <n v="8410"/>
    <n v="0"/>
    <m/>
  </r>
  <r>
    <x v="30"/>
    <n v="3092"/>
    <x v="25"/>
    <x v="1"/>
    <n v="1"/>
    <s v="CUA0028"/>
    <x v="0"/>
    <x v="2"/>
    <n v="6"/>
    <n v="9730"/>
    <n v="1511.069"/>
    <n v="1649.6386462882097"/>
    <n v="18.97"/>
    <n v="3.44"/>
    <n v="2.98"/>
    <n v="15.53"/>
    <n v="50.89"/>
    <n v="38.619999999999997"/>
    <n v="16.954148471615721"/>
    <s v="CAMION"/>
    <m/>
    <n v="9730"/>
    <n v="0"/>
    <m/>
  </r>
  <r>
    <x v="30"/>
    <n v="3253"/>
    <x v="28"/>
    <x v="3"/>
    <n v="1"/>
    <s v="CUA0014"/>
    <x v="1"/>
    <x v="2"/>
    <n v="6"/>
    <n v="2452"/>
    <n v="382.51199999999994"/>
    <n v="417.58951965065501"/>
    <n v="19.04"/>
    <n v="3.44"/>
    <n v="2.98"/>
    <n v="15.6"/>
    <n v="51.8"/>
    <n v="39.51"/>
    <n v="17.030567685589517"/>
    <s v="CARRO"/>
    <m/>
    <n v="2452"/>
    <n v="0"/>
    <m/>
  </r>
  <r>
    <x v="30"/>
    <n v="3120"/>
    <x v="14"/>
    <x v="0"/>
    <n v="2"/>
    <s v="CUA0045"/>
    <x v="0"/>
    <x v="1"/>
    <n v="4"/>
    <n v="4772"/>
    <n v="873.75319999999988"/>
    <n v="953.87903930130994"/>
    <n v="21.75"/>
    <n v="3.44"/>
    <n v="2.98"/>
    <n v="18.309999999999999"/>
    <n v="50.98"/>
    <n v="44.37"/>
    <n v="19.989082969432314"/>
    <s v="CARRO"/>
    <m/>
    <n v="4772"/>
    <n v="0"/>
    <m/>
  </r>
  <r>
    <x v="30"/>
    <n v="3094"/>
    <x v="25"/>
    <x v="3"/>
    <n v="1"/>
    <s v="CUA0027"/>
    <x v="0"/>
    <x v="2"/>
    <n v="6"/>
    <n v="7366"/>
    <n v="1243.3807999999999"/>
    <n v="1357.4026200873361"/>
    <n v="20.32"/>
    <n v="3.44"/>
    <n v="2.98"/>
    <n v="16.88"/>
    <n v="50.84"/>
    <n v="41.34"/>
    <n v="18.427947598253272"/>
    <s v="CAMION"/>
    <m/>
    <n v="7366"/>
    <n v="0"/>
    <m/>
  </r>
  <r>
    <x v="30"/>
    <n v="3255"/>
    <x v="36"/>
    <x v="1"/>
    <n v="4"/>
    <s v="CUA0140"/>
    <x v="1"/>
    <x v="1"/>
    <n v="4"/>
    <n v="3314"/>
    <n v="606.79340000000002"/>
    <n v="662.4382096069869"/>
    <n v="21.75"/>
    <n v="3.44"/>
    <n v="2.98"/>
    <n v="18.309999999999999"/>
    <n v="53.51"/>
    <n v="41.64"/>
    <n v="19.989082969432314"/>
    <s v="CARRO"/>
    <m/>
    <n v="3314"/>
    <n v="0"/>
    <m/>
  </r>
  <r>
    <x v="30"/>
    <n v="3254"/>
    <x v="28"/>
    <x v="3"/>
    <n v="1"/>
    <s v="CUA0014"/>
    <x v="1"/>
    <x v="2"/>
    <n v="5"/>
    <n v="5216"/>
    <n v="795.96160000000009"/>
    <n v="868.95371179039296"/>
    <n v="18.7"/>
    <n v="3.44"/>
    <n v="2.98"/>
    <n v="15.26"/>
    <n v="51.5"/>
    <n v="38.549999999999997"/>
    <n v="16.65938864628821"/>
    <s v="CAMION"/>
    <m/>
    <n v="5216"/>
    <n v="0"/>
    <m/>
  </r>
  <r>
    <x v="30"/>
    <n v="3121"/>
    <x v="24"/>
    <x v="0"/>
    <n v="3"/>
    <s v="CUA0092"/>
    <x v="0"/>
    <x v="1"/>
    <n v="4"/>
    <n v="4586"/>
    <n v="789.25059999999985"/>
    <n v="861.62729257641911"/>
    <n v="20.65"/>
    <n v="3.44"/>
    <n v="2.98"/>
    <n v="17.209999999999997"/>
    <n v="51.18"/>
    <n v="42.31"/>
    <n v="18.788209606986896"/>
    <s v="CARRO"/>
    <m/>
    <n v="4586"/>
    <n v="0"/>
    <m/>
  </r>
  <r>
    <x v="30"/>
    <n v="3097"/>
    <x v="25"/>
    <x v="3"/>
    <n v="1"/>
    <s v="CUA0027"/>
    <x v="0"/>
    <x v="2"/>
    <n v="3"/>
    <n v="7096"/>
    <n v="1183.6127999999999"/>
    <n v="1292.1537117903929"/>
    <n v="20.12"/>
    <n v="3.44"/>
    <n v="2.98"/>
    <n v="16.68"/>
    <n v="49.99"/>
    <n v="40.229999999999997"/>
    <n v="18.209606986899562"/>
    <s v="CAMION"/>
    <m/>
    <n v="7096"/>
    <n v="0"/>
    <m/>
  </r>
  <r>
    <x v="30"/>
    <n v="3095"/>
    <x v="25"/>
    <x v="3"/>
    <n v="1"/>
    <s v="CUA0027"/>
    <x v="0"/>
    <x v="2"/>
    <n v="5"/>
    <n v="7804"/>
    <n v="1322.7779999999998"/>
    <n v="1444.0807860262007"/>
    <n v="20.39"/>
    <n v="3.44"/>
    <n v="2.98"/>
    <n v="16.95"/>
    <n v="51.34"/>
    <n v="41.89"/>
    <n v="18.504366812227072"/>
    <s v="CAMION"/>
    <m/>
    <n v="7804"/>
    <n v="0"/>
    <m/>
  </r>
  <r>
    <x v="30"/>
    <n v="3096"/>
    <x v="25"/>
    <x v="3"/>
    <n v="1"/>
    <s v="CUA0027"/>
    <x v="0"/>
    <x v="2"/>
    <n v="5"/>
    <n v="9082"/>
    <n v="1536.6743999999997"/>
    <n v="1677.5921397379907"/>
    <n v="20.36"/>
    <n v="3.44"/>
    <n v="2.98"/>
    <n v="16.919999999999998"/>
    <n v="51.78"/>
    <n v="42.22"/>
    <n v="18.471615720524014"/>
    <s v="CAMION"/>
    <m/>
    <n v="9082"/>
    <n v="0"/>
    <m/>
  </r>
  <r>
    <x v="30"/>
    <n v="3098"/>
    <x v="25"/>
    <x v="3"/>
    <n v="1"/>
    <s v="CUA0027"/>
    <x v="0"/>
    <x v="2"/>
    <n v="3"/>
    <n v="6992"/>
    <n v="1231.9903999999997"/>
    <n v="1344.9676855895193"/>
    <n v="21.06"/>
    <n v="3.44"/>
    <n v="2.98"/>
    <n v="17.619999999999997"/>
    <n v="47.51"/>
    <n v="40.130000000000003"/>
    <n v="19.235807860262007"/>
    <s v="CAMION"/>
    <m/>
    <n v="6992"/>
    <n v="0"/>
    <m/>
  </r>
  <r>
    <x v="30"/>
    <n v="2920"/>
    <x v="37"/>
    <x v="4"/>
    <n v="4"/>
    <e v="#N/A"/>
    <x v="1"/>
    <x v="1"/>
    <n v="4"/>
    <n v="8196"/>
    <n v="1265.4623999999999"/>
    <n v="1381.5091703056769"/>
    <n v="18.88"/>
    <n v="3.44"/>
    <n v="2.98"/>
    <n v="15.44"/>
    <n v="52.38"/>
    <n v="39.64"/>
    <n v="16.855895196506548"/>
    <s v="CAMION"/>
    <m/>
    <n v="8196"/>
    <n v="0"/>
    <m/>
  </r>
  <r>
    <x v="30"/>
    <n v="3122"/>
    <x v="24"/>
    <x v="0"/>
    <n v="3"/>
    <s v="CUA0092"/>
    <x v="0"/>
    <x v="1"/>
    <n v="4"/>
    <n v="4742"/>
    <n v="705.60960000000011"/>
    <n v="770.3161572052403"/>
    <n v="18.32"/>
    <n v="3.44"/>
    <n v="2.98"/>
    <n v="14.88"/>
    <n v="53.83"/>
    <n v="39.69"/>
    <n v="16.244541484716159"/>
    <s v="CARRO"/>
    <m/>
    <n v="4742"/>
    <n v="0"/>
    <m/>
  </r>
  <r>
    <x v="30"/>
    <n v="3256"/>
    <x v="36"/>
    <x v="1"/>
    <n v="4"/>
    <s v="CUA0140"/>
    <x v="1"/>
    <x v="1"/>
    <n v="1"/>
    <n v="5474"/>
    <n v="887.88279999999997"/>
    <n v="969.30436681222693"/>
    <n v="19.66"/>
    <n v="3.44"/>
    <n v="2.98"/>
    <n v="16.22"/>
    <n v="51.68"/>
    <n v="40.700000000000003"/>
    <n v="17.707423580786024"/>
    <s v="CAMION"/>
    <m/>
    <n v="5474"/>
    <n v="0"/>
    <m/>
  </r>
  <r>
    <x v="30"/>
    <n v="3257"/>
    <x v="28"/>
    <x v="4"/>
    <n v="1"/>
    <s v="CUA0013"/>
    <x v="1"/>
    <x v="1"/>
    <n v="1"/>
    <n v="3156"/>
    <n v="511.90319999999997"/>
    <n v="558.84628820960688"/>
    <n v="19.66"/>
    <n v="3.44"/>
    <n v="2.98"/>
    <n v="16.22"/>
    <n v="51.68"/>
    <n v="40.700000000000003"/>
    <n v="17.707423580786024"/>
    <s v="CARRO"/>
    <m/>
    <n v="3156"/>
    <n v="0"/>
    <m/>
  </r>
  <r>
    <x v="30"/>
    <n v="3123"/>
    <x v="24"/>
    <x v="0"/>
    <n v="3"/>
    <s v="CUA0092"/>
    <x v="0"/>
    <x v="1"/>
    <n v="1"/>
    <n v="4722"/>
    <n v="726.24360000000001"/>
    <n v="792.84235807860273"/>
    <n v="18.82"/>
    <n v="3.44"/>
    <n v="2.98"/>
    <n v="15.38"/>
    <n v="51.16"/>
    <n v="40.590000000000003"/>
    <n v="16.790393013100438"/>
    <s v="CARRO"/>
    <m/>
    <n v="4722"/>
    <n v="0"/>
    <m/>
  </r>
  <r>
    <x v="30"/>
    <n v="2921"/>
    <x v="37"/>
    <x v="4"/>
    <n v="4"/>
    <e v="#N/A"/>
    <x v="1"/>
    <x v="1"/>
    <n v="1"/>
    <n v="8212"/>
    <n v="1368.1192000000001"/>
    <n v="1493.5799126637555"/>
    <n v="20.100000000000001"/>
    <n v="3.44"/>
    <n v="2.98"/>
    <n v="16.66"/>
    <n v="51.4"/>
    <n v="41.35"/>
    <n v="18.187772925764193"/>
    <s v="CAMION"/>
    <m/>
    <n v="8212"/>
    <n v="0"/>
    <m/>
  </r>
  <r>
    <x v="30"/>
    <n v="3172"/>
    <x v="25"/>
    <x v="3"/>
    <n v="1"/>
    <s v="CUA0027"/>
    <x v="0"/>
    <x v="1"/>
    <n v="3"/>
    <n v="7814"/>
    <n v="1359.6359999999997"/>
    <n v="1484.3187772925762"/>
    <n v="20.84"/>
    <n v="3.44"/>
    <n v="2.98"/>
    <n v="17.399999999999999"/>
    <n v="47.47"/>
    <n v="34.67"/>
    <n v="18.995633187772924"/>
    <s v="CAMION"/>
    <m/>
    <n v="7814"/>
    <n v="0"/>
    <m/>
  </r>
  <r>
    <x v="30"/>
    <n v="3171"/>
    <x v="25"/>
    <x v="3"/>
    <n v="1"/>
    <s v="CUA0027"/>
    <x v="0"/>
    <x v="1"/>
    <n v="3"/>
    <n v="7822"/>
    <n v="1265.5996"/>
    <n v="1381.6589519650654"/>
    <n v="19.62"/>
    <n v="3.44"/>
    <n v="2.98"/>
    <n v="16.18"/>
    <n v="51.95"/>
    <n v="40.840000000000003"/>
    <n v="17.663755458515283"/>
    <s v="CAMION"/>
    <m/>
    <n v="7822"/>
    <n v="0"/>
    <m/>
  </r>
  <r>
    <x v="30"/>
    <n v="3181"/>
    <x v="15"/>
    <x v="4"/>
    <n v="1"/>
    <s v="CUA0022"/>
    <x v="0"/>
    <x v="1"/>
    <n v="7"/>
    <n v="7738"/>
    <n v="1141.3550000000002"/>
    <n v="1246.0207423580787"/>
    <n v="18.190000000000001"/>
    <n v="3.44"/>
    <n v="2.98"/>
    <n v="14.750000000000002"/>
    <n v="49.63"/>
    <n v="36.119999999999997"/>
    <n v="16.102620087336245"/>
    <s v="CAMION"/>
    <m/>
    <n v="7738"/>
    <n v="0"/>
    <m/>
  </r>
  <r>
    <x v="30"/>
    <n v="3178"/>
    <x v="15"/>
    <x v="4"/>
    <n v="1"/>
    <s v="CUA0022"/>
    <x v="0"/>
    <x v="1"/>
    <n v="6"/>
    <n v="9912"/>
    <n v="1462.0200000000002"/>
    <n v="1596.0917030567684"/>
    <n v="18.190000000000001"/>
    <n v="3.44"/>
    <n v="2.98"/>
    <n v="14.750000000000002"/>
    <n v="49.63"/>
    <n v="36.119999999999997"/>
    <n v="16.102620087336245"/>
    <s v="CAMION"/>
    <m/>
    <n v="9912"/>
    <n v="0"/>
    <m/>
  </r>
  <r>
    <x v="30"/>
    <n v="3180"/>
    <x v="15"/>
    <x v="4"/>
    <n v="1"/>
    <s v="CUA0022"/>
    <x v="0"/>
    <x v="1"/>
    <n v="6"/>
    <n v="9508"/>
    <n v="1402.4300000000003"/>
    <n v="1531.0371179039303"/>
    <n v="18.190000000000001"/>
    <n v="3.44"/>
    <n v="2.98"/>
    <n v="14.750000000000002"/>
    <n v="49.63"/>
    <n v="36.119999999999997"/>
    <n v="16.102620087336245"/>
    <s v="CAMION"/>
    <m/>
    <n v="9508"/>
    <n v="0"/>
    <m/>
  </r>
  <r>
    <x v="30"/>
    <n v="3177"/>
    <x v="15"/>
    <x v="4"/>
    <n v="1"/>
    <s v="CUA0022"/>
    <x v="0"/>
    <x v="1"/>
    <n v="6"/>
    <n v="9828"/>
    <n v="1449.6300000000003"/>
    <n v="1582.5655021834061"/>
    <n v="18.190000000000001"/>
    <n v="3.44"/>
    <n v="2.98"/>
    <n v="14.750000000000002"/>
    <n v="49.63"/>
    <n v="36.119999999999997"/>
    <n v="16.102620087336245"/>
    <s v="CAMION"/>
    <m/>
    <n v="9828"/>
    <n v="0"/>
    <m/>
  </r>
  <r>
    <x v="30"/>
    <n v="3176"/>
    <x v="25"/>
    <x v="3"/>
    <n v="1"/>
    <s v="CUA0027"/>
    <x v="0"/>
    <x v="1"/>
    <n v="7"/>
    <n v="8346"/>
    <n v="1333.6908000000001"/>
    <n v="1455.9943231441048"/>
    <n v="19.420000000000002"/>
    <n v="3.44"/>
    <n v="2.98"/>
    <n v="15.980000000000002"/>
    <n v="48"/>
    <n v="37.36"/>
    <n v="17.445414847161572"/>
    <s v="CAMION"/>
    <m/>
    <n v="8346"/>
    <n v="0"/>
    <m/>
  </r>
  <r>
    <x v="30"/>
    <n v="3175"/>
    <x v="25"/>
    <x v="3"/>
    <n v="1"/>
    <s v="CUA0027"/>
    <x v="0"/>
    <x v="2"/>
    <n v="2"/>
    <n v="6788"/>
    <n v="1084.7224000000001"/>
    <n v="1184.1947598253275"/>
    <n v="19.420000000000002"/>
    <n v="3.44"/>
    <n v="2.98"/>
    <n v="15.980000000000002"/>
    <n v="48"/>
    <n v="37.36"/>
    <n v="17.445414847161572"/>
    <s v="CAMION"/>
    <m/>
    <n v="6788"/>
    <n v="0"/>
    <m/>
  </r>
  <r>
    <x v="30"/>
    <n v="3174"/>
    <x v="25"/>
    <x v="3"/>
    <n v="1"/>
    <s v="CUA0027"/>
    <x v="0"/>
    <x v="2"/>
    <n v="2"/>
    <n v="8076"/>
    <n v="1290.5448000000004"/>
    <n v="1408.8917030567684"/>
    <n v="19.420000000000002"/>
    <n v="3.44"/>
    <n v="2.98"/>
    <n v="15.980000000000002"/>
    <n v="48"/>
    <n v="37.36"/>
    <n v="17.445414847161572"/>
    <s v="CAMION"/>
    <m/>
    <n v="8076"/>
    <n v="0"/>
    <m/>
  </r>
  <r>
    <x v="30"/>
    <n v="3173"/>
    <x v="25"/>
    <x v="3"/>
    <n v="1"/>
    <s v="CUA0027"/>
    <x v="0"/>
    <x v="2"/>
    <n v="5"/>
    <n v="5382"/>
    <n v="920.32199999999978"/>
    <n v="1004.7183406113535"/>
    <n v="20.54"/>
    <n v="3.44"/>
    <n v="2.98"/>
    <n v="17.099999999999998"/>
    <n v="47.79"/>
    <n v="39.35"/>
    <n v="18.668122270742355"/>
    <s v="CAMION"/>
    <m/>
    <n v="5382"/>
    <n v="0"/>
    <m/>
  </r>
  <r>
    <x v="30"/>
    <n v="3173"/>
    <x v="25"/>
    <x v="3"/>
    <n v="1"/>
    <s v="CUA0027"/>
    <x v="0"/>
    <x v="2"/>
    <n v="2"/>
    <n v="1972"/>
    <n v="337.01480000000004"/>
    <n v="367.92008733624453"/>
    <n v="20.53"/>
    <n v="3.44"/>
    <n v="2.98"/>
    <n v="17.09"/>
    <n v="47.79"/>
    <n v="39.35"/>
    <n v="18.657205240174672"/>
    <s v="CAMION"/>
    <m/>
    <n v="1972"/>
    <n v="0"/>
    <m/>
  </r>
  <r>
    <x v="30"/>
    <n v="3179"/>
    <x v="15"/>
    <x v="4"/>
    <n v="1"/>
    <s v="CUA0022"/>
    <x v="0"/>
    <x v="1"/>
    <n v="1"/>
    <n v="6270"/>
    <n v="1089.0989999999997"/>
    <n v="1188.9727074235807"/>
    <n v="20.81"/>
    <n v="3.44"/>
    <n v="2.98"/>
    <n v="17.369999999999997"/>
    <n v="47.43"/>
    <n v="39.590000000000003"/>
    <n v="18.962882096069865"/>
    <s v="CAMION"/>
    <m/>
    <n v="6270"/>
    <n v="0"/>
    <m/>
  </r>
  <r>
    <x v="30"/>
    <n v="3179"/>
    <x v="15"/>
    <x v="4"/>
    <n v="1"/>
    <s v="CUA0022"/>
    <x v="0"/>
    <x v="1"/>
    <n v="6"/>
    <n v="2386"/>
    <n v="414.44819999999993"/>
    <n v="452.45436681222702"/>
    <n v="20.81"/>
    <n v="3.44"/>
    <n v="2.98"/>
    <n v="17.369999999999997"/>
    <n v="47.43"/>
    <n v="39.590000000000003"/>
    <n v="18.962882096069865"/>
    <s v="CAMION"/>
    <m/>
    <n v="2386"/>
    <n v="0"/>
    <m/>
  </r>
  <r>
    <x v="31"/>
    <n v="3186"/>
    <x v="33"/>
    <x v="4"/>
    <n v="1"/>
    <s v="CUA0018"/>
    <x v="0"/>
    <x v="1"/>
    <n v="5"/>
    <n v="8994"/>
    <n v="1368.8868"/>
    <n v="1494.4179039301314"/>
    <n v="18.66"/>
    <n v="3.44"/>
    <n v="2.98"/>
    <n v="15.22"/>
    <n v="48.96"/>
    <n v="36.57"/>
    <n v="16.615720524017469"/>
    <s v="CAMION"/>
    <m/>
    <n v="8994"/>
    <n v="0"/>
    <m/>
  </r>
  <r>
    <x v="31"/>
    <n v="3184"/>
    <x v="33"/>
    <x v="4"/>
    <n v="1"/>
    <s v="CUA0018"/>
    <x v="0"/>
    <x v="1"/>
    <n v="5"/>
    <n v="8596"/>
    <n v="1296.2768000000001"/>
    <n v="1415.149344978166"/>
    <n v="18.52"/>
    <n v="3.44"/>
    <n v="2.98"/>
    <n v="15.08"/>
    <n v="49.16"/>
    <n v="36.43"/>
    <n v="16.462882096069869"/>
    <s v="CAMION"/>
    <m/>
    <n v="8596"/>
    <n v="0"/>
    <m/>
  </r>
  <r>
    <x v="31"/>
    <n v="3183"/>
    <x v="15"/>
    <x v="4"/>
    <n v="1"/>
    <s v="CUA0022"/>
    <x v="0"/>
    <x v="1"/>
    <n v="5"/>
    <n v="8664"/>
    <n v="1102.0608"/>
    <n v="1203.1231441048035"/>
    <n v="16.16"/>
    <n v="3.44"/>
    <n v="2.98"/>
    <n v="12.72"/>
    <n v="49.62"/>
    <n v="36.04"/>
    <n v="13.886462882096071"/>
    <s v="CAMION"/>
    <m/>
    <n v="8664"/>
    <n v="0"/>
    <m/>
  </r>
  <r>
    <x v="31"/>
    <n v="3182"/>
    <x v="15"/>
    <x v="4"/>
    <n v="1"/>
    <s v="CUA0022"/>
    <x v="0"/>
    <x v="1"/>
    <n v="7"/>
    <n v="9252"/>
    <n v="1478.4696000000001"/>
    <n v="1614.0497816593886"/>
    <n v="19.420000000000002"/>
    <n v="3.44"/>
    <n v="2.98"/>
    <n v="15.980000000000002"/>
    <n v="48"/>
    <n v="37.36"/>
    <n v="17.445414847161572"/>
    <s v="CAMION"/>
    <m/>
    <n v="9252"/>
    <n v="0"/>
    <m/>
  </r>
  <r>
    <x v="31"/>
    <n v="3188"/>
    <x v="15"/>
    <x v="4"/>
    <n v="1"/>
    <s v="CUA0022"/>
    <x v="0"/>
    <x v="1"/>
    <n v="3"/>
    <n v="8702"/>
    <n v="1510.6672000000001"/>
    <n v="1649.2"/>
    <n v="20.8"/>
    <n v="3.44"/>
    <n v="2.98"/>
    <n v="17.36"/>
    <n v="47.4"/>
    <n v="39.6"/>
    <n v="18.951965065502183"/>
    <s v="CAMION"/>
    <m/>
    <n v="8702"/>
    <n v="0"/>
    <m/>
  </r>
  <r>
    <x v="31"/>
    <n v="3185"/>
    <x v="33"/>
    <x v="4"/>
    <n v="1"/>
    <s v="CUA0018"/>
    <x v="0"/>
    <x v="1"/>
    <n v="3"/>
    <n v="9870"/>
    <n v="1506.162"/>
    <n v="1644.2816593886464"/>
    <n v="18.7"/>
    <n v="3.44"/>
    <n v="2.98"/>
    <n v="15.26"/>
    <n v="49.6"/>
    <n v="36"/>
    <n v="16.65938864628821"/>
    <s v="CAMION"/>
    <m/>
    <n v="9870"/>
    <n v="0"/>
    <m/>
  </r>
  <r>
    <x v="31"/>
    <n v="3189"/>
    <x v="15"/>
    <x v="4"/>
    <n v="1"/>
    <s v="CUA0022"/>
    <x v="0"/>
    <x v="1"/>
    <n v="2"/>
    <n v="3496"/>
    <n v="501.32639999999998"/>
    <n v="547.29956331877725"/>
    <n v="18.14"/>
    <n v="3.8"/>
    <n v="3.44"/>
    <n v="14.34"/>
    <n v="50.73"/>
    <n v="36.82"/>
    <n v="15.655021834061134"/>
    <s v="CAMION"/>
    <m/>
    <n v="3496"/>
    <n v="0"/>
    <m/>
  </r>
  <r>
    <x v="31"/>
    <n v="3187"/>
    <x v="15"/>
    <x v="4"/>
    <n v="1"/>
    <s v="CUA0022"/>
    <x v="0"/>
    <x v="1"/>
    <n v="2"/>
    <n v="8546"/>
    <n v="1332.3213999999998"/>
    <n v="1454.4993449781659"/>
    <n v="19.39"/>
    <n v="3.8"/>
    <n v="3.44"/>
    <n v="15.59"/>
    <n v="49.21"/>
    <n v="38.17"/>
    <n v="17.019650655021834"/>
    <s v="CAMION"/>
    <m/>
    <n v="8546"/>
    <n v="0"/>
    <m/>
  </r>
  <r>
    <x v="31"/>
    <n v="3099"/>
    <x v="35"/>
    <x v="4"/>
    <n v="5"/>
    <s v="CUA0160"/>
    <x v="0"/>
    <x v="2"/>
    <n v="6"/>
    <n v="9914"/>
    <n v="1439.5128"/>
    <n v="1571.5205240174671"/>
    <n v="18.32"/>
    <n v="3.8"/>
    <n v="3.44"/>
    <n v="14.52"/>
    <n v="52.65"/>
    <n v="38.69"/>
    <n v="15.851528384279474"/>
    <s v="CAMION"/>
    <m/>
    <n v="9914"/>
    <n v="0"/>
    <m/>
  </r>
  <r>
    <x v="31"/>
    <n v="3258"/>
    <x v="28"/>
    <x v="3"/>
    <n v="1"/>
    <s v="CUA0014"/>
    <x v="1"/>
    <x v="2"/>
    <n v="6"/>
    <n v="2502"/>
    <n v="417.5838"/>
    <n v="455.87751091703046"/>
    <n v="20.49"/>
    <n v="3.8"/>
    <n v="3.44"/>
    <n v="16.689999999999998"/>
    <n v="51.73"/>
    <n v="42.44"/>
    <n v="18.220524017467245"/>
    <s v="CARRO"/>
    <m/>
    <n v="2502"/>
    <n v="0"/>
    <m/>
  </r>
  <r>
    <x v="31"/>
    <n v="3100"/>
    <x v="35"/>
    <x v="4"/>
    <n v="5"/>
    <s v="CUA0160"/>
    <x v="0"/>
    <x v="2"/>
    <n v="6"/>
    <n v="5206"/>
    <n v="786.62660000000005"/>
    <n v="858.76266375545845"/>
    <n v="18.91"/>
    <n v="3.8"/>
    <n v="3.44"/>
    <n v="15.11"/>
    <n v="54.06"/>
    <n v="41.17"/>
    <n v="16.495633187772924"/>
    <s v="CAMION"/>
    <m/>
    <n v="5206"/>
    <n v="0"/>
    <m/>
  </r>
  <r>
    <x v="31"/>
    <n v="3100"/>
    <x v="35"/>
    <x v="4"/>
    <n v="5"/>
    <s v="CUA0160"/>
    <x v="0"/>
    <x v="2"/>
    <n v="1"/>
    <n v="3144"/>
    <n v="475.05839999999995"/>
    <n v="518.62270742358078"/>
    <n v="18.91"/>
    <n v="3.8"/>
    <n v="3.44"/>
    <n v="15.11"/>
    <n v="54.06"/>
    <n v="41.17"/>
    <n v="16.495633187772924"/>
    <s v="CAMION"/>
    <m/>
    <n v="3144"/>
    <n v="0"/>
    <m/>
  </r>
  <r>
    <x v="31"/>
    <n v="3209"/>
    <x v="36"/>
    <x v="4"/>
    <n v="4"/>
    <s v="CUA0138"/>
    <x v="0"/>
    <x v="2"/>
    <n v="6"/>
    <n v="9546"/>
    <n v="1417.5809999999997"/>
    <n v="1547.5775109170302"/>
    <n v="18.649999999999999"/>
    <n v="3.8"/>
    <n v="3.44"/>
    <n v="14.849999999999998"/>
    <n v="53.58"/>
    <n v="40.19"/>
    <n v="16.211790393013096"/>
    <s v="CAMION"/>
    <m/>
    <n v="9546"/>
    <n v="0"/>
    <m/>
  </r>
  <r>
    <x v="31"/>
    <n v="3211"/>
    <x v="35"/>
    <x v="4"/>
    <n v="5"/>
    <s v="CUA0160"/>
    <x v="0"/>
    <x v="2"/>
    <n v="1"/>
    <n v="9558"/>
    <n v="1509.2081999999998"/>
    <n v="1647.6072052401746"/>
    <n v="19.59"/>
    <n v="3.8"/>
    <n v="3.44"/>
    <n v="15.79"/>
    <n v="52.89"/>
    <n v="41.59"/>
    <n v="17.237991266375545"/>
    <s v="CAMION"/>
    <m/>
    <n v="9558"/>
    <n v="0"/>
    <m/>
  </r>
  <r>
    <x v="31"/>
    <n v="3124"/>
    <x v="24"/>
    <x v="0"/>
    <n v="3"/>
    <s v="CUA0092"/>
    <x v="0"/>
    <x v="1"/>
    <n v="2"/>
    <n v="6054"/>
    <n v="897.20280000000002"/>
    <n v="979.47903930131008"/>
    <n v="18.62"/>
    <n v="3.8"/>
    <n v="3.44"/>
    <n v="14.82"/>
    <n v="52.86"/>
    <n v="39.51"/>
    <n v="16.179039301310045"/>
    <s v="CAMION"/>
    <m/>
    <n v="6054"/>
    <n v="0"/>
    <m/>
  </r>
  <r>
    <x v="31"/>
    <n v="3210"/>
    <x v="35"/>
    <x v="4"/>
    <n v="5"/>
    <s v="CUA0160"/>
    <x v="0"/>
    <x v="2"/>
    <n v="1"/>
    <n v="8506"/>
    <n v="1296.3144"/>
    <n v="1415.1903930131"/>
    <n v="19.04"/>
    <n v="3.8"/>
    <n v="3.44"/>
    <n v="15.239999999999998"/>
    <n v="52.07"/>
    <n v="39.729999999999997"/>
    <n v="16.637554585152834"/>
    <s v="CAMION"/>
    <m/>
    <n v="8506"/>
    <n v="0"/>
    <m/>
  </r>
  <r>
    <x v="31"/>
    <n v="3212"/>
    <x v="35"/>
    <x v="4"/>
    <n v="5"/>
    <s v="CUA0160"/>
    <x v="0"/>
    <x v="2"/>
    <n v="4"/>
    <n v="10120"/>
    <n v="1578.7199999999998"/>
    <n v="1723.4934497816589"/>
    <n v="19.399999999999999"/>
    <n v="3.8"/>
    <n v="3.44"/>
    <n v="15.599999999999998"/>
    <n v="52.5"/>
    <n v="40.840000000000003"/>
    <n v="17.030567685589517"/>
    <s v="CAMION"/>
    <m/>
    <n v="10120"/>
    <n v="0"/>
    <m/>
  </r>
  <r>
    <x v="31"/>
    <n v="3259"/>
    <x v="36"/>
    <x v="3"/>
    <n v="4"/>
    <s v="CUA0139"/>
    <x v="1"/>
    <x v="1"/>
    <n v="2"/>
    <n v="2848"/>
    <n v="440.30080000000004"/>
    <n v="480.67772925764189"/>
    <n v="19.260000000000002"/>
    <n v="3.8"/>
    <n v="3.44"/>
    <n v="15.46"/>
    <n v="51.85"/>
    <n v="40"/>
    <n v="16.877729257641921"/>
    <s v="CARRO"/>
    <m/>
    <n v="2848"/>
    <n v="0"/>
    <m/>
  </r>
  <r>
    <x v="31"/>
    <n v="3215"/>
    <x v="35"/>
    <x v="4"/>
    <n v="5"/>
    <s v="CUA0160"/>
    <x v="0"/>
    <x v="2"/>
    <n v="1"/>
    <n v="9058"/>
    <n v="1400.3668000000002"/>
    <n v="1528.7847161572051"/>
    <n v="19.260000000000002"/>
    <n v="3.8"/>
    <n v="3.44"/>
    <n v="15.46"/>
    <n v="51.72"/>
    <n v="39.89"/>
    <n v="16.877729257641921"/>
    <s v="CAMION"/>
    <m/>
    <n v="9058"/>
    <n v="0"/>
    <m/>
  </r>
  <r>
    <x v="31"/>
    <n v="3260"/>
    <x v="36"/>
    <x v="3"/>
    <n v="4"/>
    <s v="CUA0139"/>
    <x v="1"/>
    <x v="1"/>
    <n v="2"/>
    <n v="5364"/>
    <n v="793.87199999999996"/>
    <n v="866.67248908296938"/>
    <n v="18.600000000000001"/>
    <n v="3.8"/>
    <n v="3.44"/>
    <n v="14.8"/>
    <n v="52.44"/>
    <n v="39.119999999999997"/>
    <n v="16.157205240174672"/>
    <s v="CAMION"/>
    <m/>
    <n v="5364"/>
    <n v="0"/>
    <m/>
  </r>
  <r>
    <x v="31"/>
    <n v="3213"/>
    <x v="35"/>
    <x v="4"/>
    <n v="5"/>
    <s v="CUA0160"/>
    <x v="0"/>
    <x v="2"/>
    <n v="4"/>
    <n v="10276"/>
    <n v="1573.2556"/>
    <n v="1717.5279475982531"/>
    <n v="19.11"/>
    <n v="3.8"/>
    <n v="3.44"/>
    <n v="15.309999999999999"/>
    <n v="52.21"/>
    <n v="39.99"/>
    <n v="16.713973799126634"/>
    <s v="CAMION"/>
    <m/>
    <n v="10276"/>
    <n v="0"/>
    <m/>
  </r>
  <r>
    <x v="31"/>
    <n v="3216"/>
    <x v="35"/>
    <x v="4"/>
    <n v="5"/>
    <s v="CUA0160"/>
    <x v="0"/>
    <x v="2"/>
    <n v="3"/>
    <n v="10378"/>
    <n v="1595.0986000000003"/>
    <n v="1741.3740174672491"/>
    <n v="19.170000000000002"/>
    <n v="3.8"/>
    <n v="3.44"/>
    <n v="15.370000000000001"/>
    <n v="52.25"/>
    <n v="40.15"/>
    <n v="16.779475982532752"/>
    <s v="CAMION"/>
    <m/>
    <n v="10378"/>
    <n v="0"/>
    <m/>
  </r>
  <r>
    <x v="31"/>
    <n v="3214"/>
    <x v="35"/>
    <x v="4"/>
    <n v="5"/>
    <s v="CUA0160"/>
    <x v="0"/>
    <x v="2"/>
    <n v="4"/>
    <n v="9306"/>
    <n v="1454.5278000000001"/>
    <n v="1587.9124454148471"/>
    <n v="19.43"/>
    <n v="3.8"/>
    <n v="3.44"/>
    <n v="15.629999999999999"/>
    <n v="52.2"/>
    <n v="40.630000000000003"/>
    <n v="17.063318777292576"/>
    <s v="CAMION"/>
    <m/>
    <n v="9306"/>
    <n v="0"/>
    <m/>
  </r>
  <r>
    <x v="31"/>
    <n v="2922"/>
    <x v="37"/>
    <x v="4"/>
    <n v="4"/>
    <e v="#N/A"/>
    <x v="1"/>
    <x v="1"/>
    <n v="2"/>
    <n v="7994"/>
    <n v="1207.0939999999998"/>
    <n v="1317.7882096069868"/>
    <n v="18.899999999999999"/>
    <n v="3.8"/>
    <n v="3.44"/>
    <n v="15.099999999999998"/>
    <n v="54.78"/>
    <n v="41.8"/>
    <n v="16.484716157205238"/>
    <s v="CAMION"/>
    <m/>
    <n v="7994"/>
    <n v="0"/>
    <m/>
  </r>
  <r>
    <x v="31"/>
    <n v="3126"/>
    <x v="12"/>
    <x v="4"/>
    <n v="2"/>
    <s v="CUA0072"/>
    <x v="0"/>
    <x v="1"/>
    <n v="7"/>
    <n v="4532"/>
    <n v="699.74079999999992"/>
    <n v="763.90917030567687"/>
    <n v="19.239999999999998"/>
    <n v="3.8"/>
    <n v="3.44"/>
    <n v="15.439999999999998"/>
    <n v="52.46"/>
    <n v="40.479999999999997"/>
    <n v="16.855895196506548"/>
    <s v="CARRO"/>
    <m/>
    <n v="4532"/>
    <n v="0"/>
    <m/>
  </r>
  <r>
    <x v="31"/>
    <n v="3125"/>
    <x v="12"/>
    <x v="4"/>
    <n v="2"/>
    <s v="CUA0072"/>
    <x v="0"/>
    <x v="1"/>
    <n v="7"/>
    <n v="5420"/>
    <n v="861.77999999999986"/>
    <n v="940.8078602620086"/>
    <n v="19.7"/>
    <n v="3.8"/>
    <n v="3.44"/>
    <n v="15.899999999999999"/>
    <n v="51.75"/>
    <n v="40.83"/>
    <n v="17.358078602620086"/>
    <s v="CARRO"/>
    <m/>
    <n v="5420"/>
    <n v="0"/>
    <m/>
  </r>
  <r>
    <x v="31"/>
    <n v="3261"/>
    <x v="36"/>
    <x v="4"/>
    <n v="4"/>
    <s v="CUA0138"/>
    <x v="1"/>
    <x v="1"/>
    <n v="7"/>
    <n v="3066"/>
    <n v="472.47059999999999"/>
    <n v="515.79759825327505"/>
    <n v="19.21"/>
    <n v="3.8"/>
    <n v="3.44"/>
    <n v="15.41"/>
    <n v="51.02"/>
    <n v="39.22"/>
    <n v="16.823144104803493"/>
    <s v="CARRO"/>
    <m/>
    <n v="3066"/>
    <n v="0"/>
    <m/>
  </r>
  <r>
    <x v="31"/>
    <n v="3217"/>
    <x v="35"/>
    <x v="4"/>
    <n v="5"/>
    <s v="CUA0160"/>
    <x v="0"/>
    <x v="2"/>
    <n v="3"/>
    <n v="7518"/>
    <n v="1161.5309999999999"/>
    <n v="1268.046943231441"/>
    <n v="19.25"/>
    <n v="3.8"/>
    <n v="3.44"/>
    <n v="15.45"/>
    <n v="52.15"/>
    <n v="40.24"/>
    <n v="16.866812227074234"/>
    <s v="CAMION"/>
    <m/>
    <n v="7518"/>
    <n v="0"/>
    <m/>
  </r>
  <r>
    <x v="31"/>
    <n v="3218"/>
    <x v="35"/>
    <x v="4"/>
    <n v="5"/>
    <s v="CUA0160"/>
    <x v="0"/>
    <x v="2"/>
    <n v="3"/>
    <n v="9838"/>
    <n v="1430.4451999999999"/>
    <n v="1561.6213973799124"/>
    <n v="18.34"/>
    <n v="3.8"/>
    <n v="3.44"/>
    <n v="14.54"/>
    <n v="52.77"/>
    <n v="40.950000000000003"/>
    <n v="15.873362445414845"/>
    <s v="CAMION"/>
    <m/>
    <n v="9838"/>
    <n v="0"/>
    <m/>
  </r>
  <r>
    <x v="31"/>
    <n v="3127"/>
    <x v="20"/>
    <x v="4"/>
    <n v="2"/>
    <s v="CUA0034"/>
    <x v="0"/>
    <x v="1"/>
    <n v="4"/>
    <n v="5550"/>
    <n v="901.875"/>
    <n v="984.57969432314405"/>
    <n v="20.05"/>
    <n v="3.8"/>
    <n v="3.44"/>
    <n v="16.25"/>
    <n v="51.74"/>
    <n v="41.56"/>
    <n v="17.740174672489083"/>
    <s v="CAMION"/>
    <m/>
    <n v="5550"/>
    <n v="0"/>
    <m/>
  </r>
  <r>
    <x v="31"/>
    <n v="3190"/>
    <x v="35"/>
    <x v="4"/>
    <n v="5"/>
    <s v="CUA0160"/>
    <x v="0"/>
    <x v="2"/>
    <n v="5"/>
    <n v="8460"/>
    <n v="1340.0639999999999"/>
    <n v="1462.9519650655022"/>
    <n v="19.64"/>
    <n v="3.8"/>
    <n v="3.44"/>
    <n v="15.84"/>
    <n v="52.09"/>
    <n v="40.98"/>
    <n v="17.292576419213972"/>
    <s v="CAMION"/>
    <m/>
    <n v="8460"/>
    <n v="0"/>
    <m/>
  </r>
  <r>
    <x v="31"/>
    <n v="3263"/>
    <x v="36"/>
    <x v="3"/>
    <n v="4"/>
    <s v="CUA0139"/>
    <x v="1"/>
    <x v="1"/>
    <n v="4"/>
    <n v="8820"/>
    <n v="1243.6199999999999"/>
    <n v="1357.663755458515"/>
    <n v="17.899999999999999"/>
    <n v="3.8"/>
    <n v="3.44"/>
    <n v="14.099999999999998"/>
    <n v="55"/>
    <n v="39.770000000000003"/>
    <n v="15.393013100436677"/>
    <s v="CAMION"/>
    <m/>
    <n v="8820"/>
    <n v="0"/>
    <m/>
  </r>
  <r>
    <x v="31"/>
    <n v="3219"/>
    <x v="35"/>
    <x v="4"/>
    <n v="5"/>
    <s v="CUA0160"/>
    <x v="0"/>
    <x v="2"/>
    <n v="3"/>
    <n v="8498"/>
    <n v="1349.4824000000001"/>
    <n v="1473.2340611353711"/>
    <n v="19.260000000000002"/>
    <n v="3.38"/>
    <n v="3.44"/>
    <n v="15.880000000000003"/>
    <n v="50.82"/>
    <n v="39.159999999999997"/>
    <n v="17.336244541484717"/>
    <s v="CAMION"/>
    <m/>
    <n v="8498"/>
    <n v="0"/>
    <m/>
  </r>
  <r>
    <x v="31"/>
    <n v="2923"/>
    <x v="37"/>
    <x v="4"/>
    <n v="4"/>
    <e v="#N/A"/>
    <x v="1"/>
    <x v="1"/>
    <n v="4"/>
    <n v="8338"/>
    <n v="1286.5534"/>
    <n v="1404.5342794759822"/>
    <n v="18.809999999999999"/>
    <n v="3.38"/>
    <n v="3.44"/>
    <n v="15.43"/>
    <n v="53.67"/>
    <n v="40.590000000000003"/>
    <n v="16.844978165938862"/>
    <s v="CAMION"/>
    <m/>
    <n v="8338"/>
    <n v="0"/>
    <m/>
  </r>
  <r>
    <x v="31"/>
    <n v="3128"/>
    <x v="20"/>
    <x v="4"/>
    <n v="2"/>
    <s v="CUA0034"/>
    <x v="0"/>
    <x v="1"/>
    <n v="7"/>
    <n v="4318"/>
    <n v="771.19479999999999"/>
    <n v="841.91572052401739"/>
    <n v="21.24"/>
    <n v="3.38"/>
    <n v="3.44"/>
    <n v="17.86"/>
    <n v="51.62"/>
    <n v="43.91"/>
    <n v="19.497816593886462"/>
    <s v="CARRO"/>
    <m/>
    <n v="4318"/>
    <n v="0"/>
    <m/>
  </r>
  <r>
    <x v="31"/>
    <n v="3129"/>
    <x v="12"/>
    <x v="4"/>
    <n v="2"/>
    <s v="CUA0072"/>
    <x v="0"/>
    <x v="1"/>
    <n v="7"/>
    <n v="5364"/>
    <n v="1042.2252000000001"/>
    <n v="1137.8004366812227"/>
    <n v="22.81"/>
    <n v="3.38"/>
    <n v="3.44"/>
    <n v="19.43"/>
    <n v="49.09"/>
    <n v="44.81"/>
    <n v="21.2117903930131"/>
    <s v="CARRO"/>
    <m/>
    <n v="5364"/>
    <n v="0"/>
    <m/>
  </r>
  <r>
    <x v="31"/>
    <n v="3221"/>
    <x v="35"/>
    <x v="4"/>
    <n v="5"/>
    <s v="CUA0160"/>
    <x v="0"/>
    <x v="2"/>
    <n v="5"/>
    <n v="8840"/>
    <n v="1439.152"/>
    <n v="1571.1266375545852"/>
    <n v="19.66"/>
    <n v="3.38"/>
    <n v="3.44"/>
    <n v="16.28"/>
    <n v="51.74"/>
    <n v="40.74"/>
    <n v="17.772925764192141"/>
    <s v="CAMION"/>
    <m/>
    <n v="8840"/>
    <n v="0"/>
    <m/>
  </r>
  <r>
    <x v="31"/>
    <n v="3220"/>
    <x v="35"/>
    <x v="4"/>
    <n v="5"/>
    <s v="CUA0160"/>
    <x v="0"/>
    <x v="2"/>
    <n v="5"/>
    <n v="9632"/>
    <n v="1553.6416000000004"/>
    <n v="1696.115283842795"/>
    <n v="19.510000000000002"/>
    <n v="3.38"/>
    <n v="3.44"/>
    <n v="16.130000000000003"/>
    <n v="52.12"/>
    <n v="40.74"/>
    <n v="17.609170305676859"/>
    <s v="CAMION"/>
    <m/>
    <n v="9632"/>
    <n v="0"/>
    <m/>
  </r>
  <r>
    <x v="31"/>
    <n v="3262"/>
    <x v="36"/>
    <x v="4"/>
    <n v="4"/>
    <s v="CUA0138"/>
    <x v="1"/>
    <x v="1"/>
    <n v="4"/>
    <n v="3120"/>
    <n v="503.25600000000009"/>
    <n v="549.40611353711802"/>
    <n v="19.510000000000002"/>
    <n v="3.38"/>
    <n v="3.44"/>
    <n v="16.130000000000003"/>
    <n v="52.12"/>
    <n v="40.74"/>
    <n v="17.609170305676859"/>
    <s v="CARRO"/>
    <m/>
    <n v="3120"/>
    <n v="0"/>
    <m/>
  </r>
  <r>
    <x v="31"/>
    <n v="3195"/>
    <x v="35"/>
    <x v="3"/>
    <n v="5"/>
    <s v="CUA0161"/>
    <x v="0"/>
    <x v="2"/>
    <n v="3"/>
    <n v="8344"/>
    <n v="1403.4608000000001"/>
    <n v="1532.1624454148471"/>
    <n v="20.2"/>
    <n v="3.38"/>
    <n v="3.44"/>
    <n v="16.82"/>
    <n v="51.1"/>
    <n v="42.6"/>
    <n v="18.362445414847162"/>
    <s v="CAMION"/>
    <m/>
    <n v="8344"/>
    <n v="0"/>
    <m/>
  </r>
  <r>
    <x v="31"/>
    <n v="3194"/>
    <x v="35"/>
    <x v="4"/>
    <n v="5"/>
    <s v="CUA0160"/>
    <x v="0"/>
    <x v="2"/>
    <n v="3"/>
    <n v="9722"/>
    <n v="1586.6304"/>
    <n v="1732.1292576419216"/>
    <n v="19.7"/>
    <n v="3.38"/>
    <n v="3.44"/>
    <n v="16.32"/>
    <n v="51.7"/>
    <n v="40.700000000000003"/>
    <n v="17.816593886462883"/>
    <s v="CAMION"/>
    <m/>
    <n v="9722"/>
    <n v="0"/>
    <m/>
  </r>
  <r>
    <x v="31"/>
    <n v="3197"/>
    <x v="35"/>
    <x v="3"/>
    <n v="5"/>
    <s v="CUA0161"/>
    <x v="0"/>
    <x v="2"/>
    <n v="3"/>
    <n v="8910"/>
    <n v="1275.0210000000002"/>
    <n v="1391.9443231441051"/>
    <n v="17.690000000000001"/>
    <n v="3.38"/>
    <n v="3.44"/>
    <n v="14.310000000000002"/>
    <n v="55.08"/>
    <n v="39.369999999999997"/>
    <n v="15.622270742358081"/>
    <s v="CAMION"/>
    <m/>
    <n v="8910"/>
    <n v="0"/>
    <m/>
  </r>
  <r>
    <x v="31"/>
    <n v="3193"/>
    <x v="35"/>
    <x v="4"/>
    <n v="5"/>
    <s v="CUA0160"/>
    <x v="0"/>
    <x v="2"/>
    <n v="1"/>
    <n v="8632"/>
    <n v="1453.6288"/>
    <n v="1586.9310043668122"/>
    <n v="20.22"/>
    <n v="3.38"/>
    <n v="3.44"/>
    <n v="16.84"/>
    <n v="51.44"/>
    <n v="41.64"/>
    <n v="18.384279475982531"/>
    <s v="CAMION"/>
    <m/>
    <n v="8632"/>
    <n v="0"/>
    <m/>
  </r>
  <r>
    <x v="31"/>
    <n v="3192"/>
    <x v="35"/>
    <x v="4"/>
    <n v="5"/>
    <s v="CUA0160"/>
    <x v="0"/>
    <x v="2"/>
    <n v="1"/>
    <n v="8570"/>
    <n v="1398.624"/>
    <n v="1526.882096069869"/>
    <n v="19.7"/>
    <n v="3.38"/>
    <n v="3.44"/>
    <n v="16.32"/>
    <n v="52.12"/>
    <n v="41.15"/>
    <n v="17.816593886462883"/>
    <s v="CAMION"/>
    <m/>
    <n v="8570"/>
    <n v="0"/>
    <m/>
  </r>
  <r>
    <x v="31"/>
    <n v="3191"/>
    <x v="35"/>
    <x v="4"/>
    <n v="5"/>
    <s v="CUA0160"/>
    <x v="0"/>
    <x v="2"/>
    <n v="1"/>
    <n v="8204"/>
    <n v="1333.9704000000002"/>
    <n v="1456.2995633187775"/>
    <n v="19.64"/>
    <n v="3.38"/>
    <n v="3.44"/>
    <n v="16.260000000000002"/>
    <n v="52.18"/>
    <n v="41.07"/>
    <n v="17.751091703056769"/>
    <s v="CAMION"/>
    <m/>
    <n v="8204"/>
    <n v="0"/>
    <m/>
  </r>
  <r>
    <x v="31"/>
    <n v="3302"/>
    <x v="35"/>
    <x v="3"/>
    <n v="5"/>
    <s v="CUA0161"/>
    <x v="0"/>
    <x v="2"/>
    <n v="6"/>
    <n v="9398"/>
    <n v="1303.5026"/>
    <n v="1423.0377729257643"/>
    <n v="17.25"/>
    <n v="3.38"/>
    <n v="3.44"/>
    <n v="13.870000000000001"/>
    <n v="55.58"/>
    <n v="38.83"/>
    <n v="15.141921397379914"/>
    <s v="CAMION"/>
    <m/>
    <n v="9398"/>
    <n v="0"/>
    <m/>
  </r>
  <r>
    <x v="31"/>
    <n v="3200"/>
    <x v="35"/>
    <x v="3"/>
    <n v="5"/>
    <s v="CUA0161"/>
    <x v="0"/>
    <x v="2"/>
    <n v="6"/>
    <n v="8642"/>
    <n v="1254.8183999999999"/>
    <n v="1369.8890829694321"/>
    <n v="17.899999999999999"/>
    <n v="3.38"/>
    <n v="3.44"/>
    <n v="14.52"/>
    <n v="54.7"/>
    <n v="39.4"/>
    <n v="15.851528384279474"/>
    <s v="CAMION"/>
    <m/>
    <n v="8642"/>
    <n v="0"/>
    <m/>
  </r>
  <r>
    <x v="31"/>
    <n v="3198"/>
    <x v="35"/>
    <x v="3"/>
    <n v="5"/>
    <s v="CUA0161"/>
    <x v="0"/>
    <x v="2"/>
    <n v="2"/>
    <n v="9152"/>
    <n v="1273.9584000000002"/>
    <n v="1390.7842794759824"/>
    <n v="17.3"/>
    <n v="3.38"/>
    <n v="3.44"/>
    <n v="13.920000000000002"/>
    <n v="55.6"/>
    <n v="38.799999999999997"/>
    <n v="15.196506550218341"/>
    <s v="CAMION"/>
    <m/>
    <n v="9152"/>
    <n v="0"/>
    <m/>
  </r>
  <r>
    <x v="31"/>
    <n v="3199"/>
    <x v="35"/>
    <x v="3"/>
    <n v="5"/>
    <s v="CUA0161"/>
    <x v="0"/>
    <x v="2"/>
    <n v="2"/>
    <n v="9126"/>
    <n v="1333.3085999999998"/>
    <n v="1455.5770742358079"/>
    <n v="17.989999999999998"/>
    <n v="3.38"/>
    <n v="3.44"/>
    <n v="14.61"/>
    <n v="54.7"/>
    <n v="39.700000000000003"/>
    <n v="15.949781659388645"/>
    <s v="CAMION"/>
    <m/>
    <n v="9126"/>
    <n v="0"/>
    <m/>
  </r>
  <r>
    <x v="31"/>
    <n v="3196"/>
    <x v="35"/>
    <x v="3"/>
    <n v="5"/>
    <s v="CUA0161"/>
    <x v="0"/>
    <x v="2"/>
    <n v="2"/>
    <n v="7832"/>
    <n v="1145.0384000000001"/>
    <n v="1250.0419213973798"/>
    <n v="18"/>
    <n v="3.38"/>
    <n v="3.44"/>
    <n v="14.620000000000001"/>
    <n v="54.7"/>
    <n v="38.700000000000003"/>
    <n v="15.960698689956333"/>
    <s v="CAMION"/>
    <m/>
    <n v="7832"/>
    <n v="0"/>
    <m/>
  </r>
  <r>
    <x v="32"/>
    <n v="3301"/>
    <x v="35"/>
    <x v="3"/>
    <n v="5"/>
    <s v="CUA0161"/>
    <x v="0"/>
    <x v="2"/>
    <n v="6"/>
    <n v="8154"/>
    <n v="1179.8838000000003"/>
    <n v="1288.0827510917034"/>
    <n v="17.850000000000001"/>
    <n v="3.38"/>
    <n v="3.44"/>
    <n v="14.470000000000002"/>
    <n v="54.67"/>
    <n v="39.380000000000003"/>
    <n v="15.79694323144105"/>
    <s v="CAMION"/>
    <m/>
    <n v="8154"/>
    <n v="0"/>
    <m/>
  </r>
  <r>
    <x v="32"/>
    <n v="3303"/>
    <x v="35"/>
    <x v="3"/>
    <n v="5"/>
    <s v="CUA0161"/>
    <x v="0"/>
    <x v="2"/>
    <n v="5"/>
    <n v="8316"/>
    <n v="1124.3231999999998"/>
    <n v="1227.4270742358076"/>
    <n v="16.899999999999999"/>
    <n v="3.38"/>
    <n v="3.44"/>
    <n v="13.52"/>
    <n v="56.25"/>
    <n v="38.61"/>
    <n v="14.759825327510915"/>
    <s v="CAMION"/>
    <m/>
    <n v="8316"/>
    <n v="0"/>
    <m/>
  </r>
  <r>
    <x v="32"/>
    <n v="3304"/>
    <x v="35"/>
    <x v="3"/>
    <n v="5"/>
    <s v="CUA0161"/>
    <x v="0"/>
    <x v="2"/>
    <n v="5"/>
    <n v="7518"/>
    <n v="1109.6568"/>
    <n v="1211.4157205240176"/>
    <n v="18.14"/>
    <n v="3.38"/>
    <n v="3.44"/>
    <n v="14.760000000000002"/>
    <n v="54.93"/>
    <n v="40.25"/>
    <n v="16.113537117903931"/>
    <s v="CAMION"/>
    <m/>
    <n v="7518"/>
    <n v="0"/>
    <m/>
  </r>
  <r>
    <x v="32"/>
    <n v="3306"/>
    <x v="35"/>
    <x v="3"/>
    <n v="5"/>
    <s v="CUA0161"/>
    <x v="0"/>
    <x v="2"/>
    <n v="5"/>
    <n v="8046"/>
    <n v="1082.9916000000001"/>
    <n v="1182.3052401746725"/>
    <n v="16.84"/>
    <n v="3.38"/>
    <n v="3.44"/>
    <n v="13.46"/>
    <n v="56.04"/>
    <n v="38.21"/>
    <n v="14.694323144104803"/>
    <s v="CAMION"/>
    <m/>
    <n v="8046"/>
    <n v="0"/>
    <m/>
  </r>
  <r>
    <x v="32"/>
    <n v="3222"/>
    <x v="33"/>
    <x v="3"/>
    <n v="1"/>
    <s v="CUA0019"/>
    <x v="0"/>
    <x v="1"/>
    <n v="7"/>
    <n v="5030"/>
    <n v="742.428"/>
    <n v="810.5109170305675"/>
    <n v="18.59"/>
    <n v="3.83"/>
    <n v="3.7"/>
    <n v="14.76"/>
    <n v="53.96"/>
    <n v="40.369999999999997"/>
    <n v="16.113537117903928"/>
    <s v="CARRO"/>
    <m/>
    <n v="5030"/>
    <n v="0"/>
    <m/>
  </r>
  <r>
    <x v="32"/>
    <n v="3307"/>
    <x v="35"/>
    <x v="3"/>
    <n v="5"/>
    <s v="CUA0161"/>
    <x v="0"/>
    <x v="2"/>
    <n v="4"/>
    <n v="6478"/>
    <n v="838.25319999999988"/>
    <n v="915.1235807860262"/>
    <n v="16.77"/>
    <n v="3.83"/>
    <n v="3.7"/>
    <n v="12.94"/>
    <n v="56.56"/>
    <n v="38.6"/>
    <n v="14.126637554585152"/>
    <s v="CAMION"/>
    <m/>
    <n v="6478"/>
    <n v="0"/>
    <m/>
  </r>
  <r>
    <x v="32"/>
    <n v="3305"/>
    <x v="35"/>
    <x v="3"/>
    <n v="5"/>
    <s v="CUA0161"/>
    <x v="0"/>
    <x v="2"/>
    <n v="4"/>
    <n v="9324"/>
    <n v="1248.4835999999998"/>
    <n v="1362.9733624454145"/>
    <n v="17.22"/>
    <n v="3.83"/>
    <n v="3.7"/>
    <n v="13.389999999999999"/>
    <n v="56.03"/>
    <n v="39.17"/>
    <n v="14.617903930131002"/>
    <s v="CAMION"/>
    <m/>
    <n v="9324"/>
    <n v="0"/>
    <m/>
  </r>
  <r>
    <x v="32"/>
    <n v="3225"/>
    <x v="33"/>
    <x v="3"/>
    <n v="1"/>
    <s v="CUA0019"/>
    <x v="0"/>
    <x v="1"/>
    <n v="7"/>
    <n v="4978"/>
    <n v="673.52339999999992"/>
    <n v="735.28755458515286"/>
    <n v="17.36"/>
    <n v="3.83"/>
    <n v="3.7"/>
    <n v="13.53"/>
    <n v="54.65"/>
    <n v="38.28"/>
    <n v="14.770742358078602"/>
    <s v="CARRO"/>
    <m/>
    <n v="4978"/>
    <n v="0"/>
    <m/>
  </r>
  <r>
    <x v="32"/>
    <n v="3264"/>
    <x v="36"/>
    <x v="4"/>
    <n v="4"/>
    <s v="CUA0138"/>
    <x v="1"/>
    <x v="1"/>
    <n v="7"/>
    <n v="3412"/>
    <n v="504.29360000000003"/>
    <n v="550.53886462882087"/>
    <n v="18.61"/>
    <n v="3.83"/>
    <n v="3.7"/>
    <n v="14.78"/>
    <n v="54.23"/>
    <n v="40.659999999999997"/>
    <n v="16.1353711790393"/>
    <s v="CARRO"/>
    <m/>
    <n v="3412"/>
    <n v="0"/>
    <m/>
  </r>
  <r>
    <x v="32"/>
    <n v="3223"/>
    <x v="33"/>
    <x v="3"/>
    <n v="1"/>
    <s v="CUA0019"/>
    <x v="0"/>
    <x v="1"/>
    <n v="7"/>
    <n v="9528"/>
    <n v="1420.6247999999998"/>
    <n v="1550.9004366812223"/>
    <n v="18.739999999999998"/>
    <n v="3.83"/>
    <n v="3.7"/>
    <n v="14.909999999999998"/>
    <n v="53.34"/>
    <n v="40.17"/>
    <n v="16.27729257641921"/>
    <s v="CAMION"/>
    <m/>
    <n v="9528"/>
    <n v="0"/>
    <m/>
  </r>
  <r>
    <x v="32"/>
    <n v="3224"/>
    <x v="33"/>
    <x v="3"/>
    <n v="1"/>
    <s v="CUA0019"/>
    <x v="0"/>
    <x v="1"/>
    <n v="7"/>
    <n v="4968"/>
    <n v="744.20640000000003"/>
    <n v="812.45240174672483"/>
    <n v="18.809999999999999"/>
    <n v="3.83"/>
    <n v="3.7"/>
    <n v="14.979999999999999"/>
    <n v="54.45"/>
    <n v="41.29"/>
    <n v="16.35371179039301"/>
    <s v="CARRO"/>
    <m/>
    <n v="4968"/>
    <n v="0"/>
    <m/>
  </r>
  <r>
    <x v="32"/>
    <n v="3226"/>
    <x v="33"/>
    <x v="3"/>
    <n v="1"/>
    <s v="CUA0019"/>
    <x v="0"/>
    <x v="1"/>
    <n v="3"/>
    <n v="4730"/>
    <n v="693.89100000000008"/>
    <n v="757.522925764192"/>
    <n v="18.5"/>
    <n v="3.83"/>
    <n v="3.7"/>
    <n v="14.67"/>
    <n v="53.56"/>
    <n v="39.83"/>
    <n v="16.015283842794759"/>
    <s v="CARRO"/>
    <m/>
    <n v="4730"/>
    <n v="0"/>
    <m/>
  </r>
  <r>
    <x v="32"/>
    <n v="2924"/>
    <x v="37"/>
    <x v="4"/>
    <n v="4"/>
    <e v="#N/A"/>
    <x v="1"/>
    <x v="1"/>
    <n v="3"/>
    <n v="4896"/>
    <n v="654.10560000000009"/>
    <n v="714.0890829694323"/>
    <n v="17.190000000000001"/>
    <n v="3.83"/>
    <n v="3.7"/>
    <n v="13.360000000000001"/>
    <n v="54.71"/>
    <n v="37.46"/>
    <n v="14.585152838427948"/>
    <s v="CAMION"/>
    <m/>
    <n v="4896"/>
    <n v="0"/>
    <m/>
  </r>
  <r>
    <x v="32"/>
    <n v="3130"/>
    <x v="12"/>
    <x v="0"/>
    <n v="2"/>
    <s v="CUA0075"/>
    <x v="0"/>
    <x v="1"/>
    <n v="3"/>
    <n v="8760"/>
    <n v="1530.3719999999998"/>
    <n v="1670.711790393013"/>
    <n v="21.3"/>
    <n v="3.83"/>
    <n v="3.7"/>
    <n v="17.47"/>
    <n v="49.05"/>
    <n v="41.81"/>
    <n v="19.072052401746724"/>
    <s v="CAMION"/>
    <m/>
    <n v="8760"/>
    <n v="0"/>
    <m/>
  </r>
  <r>
    <x v="32"/>
    <n v="2925"/>
    <x v="38"/>
    <x v="4"/>
    <n v="5"/>
    <s v="CUA0165"/>
    <x v="1"/>
    <x v="2"/>
    <n v="4"/>
    <n v="8024"/>
    <n v="1273.4087999999999"/>
    <n v="1390.1842794759823"/>
    <n v="19.7"/>
    <n v="3.83"/>
    <n v="3.7"/>
    <n v="15.87"/>
    <n v="52.37"/>
    <n v="41.35"/>
    <n v="17.325327510917027"/>
    <s v="CAMION"/>
    <m/>
    <n v="8024"/>
    <n v="0"/>
    <m/>
  </r>
  <r>
    <x v="32"/>
    <n v="3227"/>
    <x v="33"/>
    <x v="3"/>
    <n v="1"/>
    <s v="CUA0019"/>
    <x v="0"/>
    <x v="1"/>
    <n v="3"/>
    <n v="9776"/>
    <n v="1452.7136"/>
    <n v="1585.9318777292576"/>
    <n v="18.690000000000001"/>
    <n v="3.83"/>
    <n v="3.7"/>
    <n v="14.860000000000001"/>
    <n v="52.76"/>
    <n v="39.57"/>
    <n v="16.222707423580786"/>
    <s v="CAMION"/>
    <m/>
    <n v="9776"/>
    <n v="0"/>
    <m/>
  </r>
  <r>
    <x v="32"/>
    <n v="3232"/>
    <x v="33"/>
    <x v="3"/>
    <n v="1"/>
    <s v="CUA0019"/>
    <x v="0"/>
    <x v="1"/>
    <n v="6"/>
    <n v="5370"/>
    <n v="792.07499999999982"/>
    <n v="864.71069868995619"/>
    <n v="18.579999999999998"/>
    <n v="3.83"/>
    <n v="3.7"/>
    <n v="14.749999999999998"/>
    <n v="53.8"/>
    <n v="40.229999999999997"/>
    <n v="16.102620087336241"/>
    <s v="CARRO"/>
    <m/>
    <n v="5370"/>
    <n v="0"/>
    <m/>
  </r>
  <r>
    <x v="32"/>
    <n v="3233"/>
    <x v="33"/>
    <x v="3"/>
    <n v="1"/>
    <s v="CUA0019"/>
    <x v="0"/>
    <x v="1"/>
    <n v="6"/>
    <n v="4646"/>
    <n v="702.47519999999986"/>
    <n v="766.89432314410476"/>
    <n v="18.95"/>
    <n v="3.83"/>
    <n v="3.7"/>
    <n v="15.12"/>
    <n v="54.34"/>
    <n v="41.51"/>
    <n v="16.50655021834061"/>
    <s v="CARRO"/>
    <m/>
    <n v="4646"/>
    <n v="0"/>
    <m/>
  </r>
  <r>
    <x v="32"/>
    <n v="3131"/>
    <x v="12"/>
    <x v="3"/>
    <n v="2"/>
    <s v="CUA0073"/>
    <x v="0"/>
    <x v="1"/>
    <n v="1"/>
    <n v="5746"/>
    <n v="1065.3083999999999"/>
    <n v="1163.0004366812227"/>
    <n v="22.37"/>
    <n v="3.83"/>
    <n v="3.7"/>
    <n v="18.54"/>
    <n v="47.74"/>
    <n v="42.8"/>
    <n v="20.240174672489083"/>
    <s v="CAMION"/>
    <m/>
    <n v="5746"/>
    <n v="0"/>
    <m/>
  </r>
  <r>
    <x v="32"/>
    <n v="3230"/>
    <x v="33"/>
    <x v="3"/>
    <n v="1"/>
    <s v="CUA0019"/>
    <x v="0"/>
    <x v="1"/>
    <n v="1"/>
    <n v="7868"/>
    <n v="1139.2864"/>
    <n v="1243.762445414847"/>
    <n v="18.309999999999999"/>
    <n v="3.83"/>
    <n v="3.7"/>
    <n v="14.479999999999999"/>
    <n v="53.7"/>
    <n v="39.54"/>
    <n v="15.807860262008731"/>
    <s v="CAMION"/>
    <m/>
    <n v="7868"/>
    <n v="0"/>
    <m/>
  </r>
  <r>
    <x v="32"/>
    <n v="3229"/>
    <x v="33"/>
    <x v="3"/>
    <n v="1"/>
    <s v="CUA0019"/>
    <x v="0"/>
    <x v="1"/>
    <n v="1"/>
    <n v="5124"/>
    <n v="709.67399999999998"/>
    <n v="774.75327510917032"/>
    <n v="17.68"/>
    <n v="3.83"/>
    <n v="3.7"/>
    <n v="13.85"/>
    <n v="53.68"/>
    <n v="37.94"/>
    <n v="15.120087336244541"/>
    <s v="CARRO"/>
    <m/>
    <n v="5124"/>
    <n v="0"/>
    <m/>
  </r>
  <r>
    <x v="32"/>
    <n v="3265"/>
    <x v="36"/>
    <x v="4"/>
    <n v="4"/>
    <s v="CUA0138"/>
    <x v="1"/>
    <x v="1"/>
    <n v="1"/>
    <n v="2702"/>
    <n v="362.06800000000004"/>
    <n v="395.27074235807856"/>
    <n v="17.23"/>
    <n v="3.83"/>
    <n v="3.7"/>
    <n v="13.4"/>
    <n v="52.74"/>
    <n v="36.450000000000003"/>
    <n v="14.62882096069869"/>
    <s v="CARRO"/>
    <m/>
    <n v="2702"/>
    <n v="0"/>
    <m/>
  </r>
  <r>
    <x v="32"/>
    <n v="3228"/>
    <x v="33"/>
    <x v="3"/>
    <n v="1"/>
    <s v="CUA0019"/>
    <x v="0"/>
    <x v="1"/>
    <n v="1"/>
    <n v="4876"/>
    <n v="697.75559999999996"/>
    <n v="761.74192139737988"/>
    <n v="18.14"/>
    <n v="3.83"/>
    <n v="3.7"/>
    <n v="14.31"/>
    <n v="53.32"/>
    <n v="38.869999999999997"/>
    <n v="15.622270742358079"/>
    <s v="CARRO"/>
    <m/>
    <n v="4876"/>
    <n v="0"/>
    <m/>
  </r>
  <r>
    <x v="32"/>
    <n v="3266"/>
    <x v="36"/>
    <x v="3"/>
    <n v="4"/>
    <s v="CUA0139"/>
    <x v="1"/>
    <x v="1"/>
    <n v="6"/>
    <n v="8662"/>
    <n v="1241.2646"/>
    <n v="1355.0923580786027"/>
    <n v="18.16"/>
    <n v="3.83"/>
    <n v="3.7"/>
    <n v="14.33"/>
    <n v="52.67"/>
    <n v="38.36"/>
    <n v="15.64410480349345"/>
    <s v="CAMION"/>
    <m/>
    <n v="8662"/>
    <n v="0"/>
    <m/>
  </r>
  <r>
    <x v="32"/>
    <n v="3235"/>
    <x v="15"/>
    <x v="0"/>
    <n v="1"/>
    <s v="CUA0025"/>
    <x v="0"/>
    <x v="1"/>
    <n v="3"/>
    <n v="10144"/>
    <n v="1348.1376"/>
    <n v="1471.7659388646289"/>
    <n v="17.12"/>
    <n v="3.83"/>
    <n v="3.7"/>
    <n v="13.290000000000001"/>
    <n v="53.44"/>
    <n v="36.78"/>
    <n v="14.508733624454148"/>
    <s v="CAMION"/>
    <m/>
    <n v="10144"/>
    <n v="0"/>
    <m/>
  </r>
  <r>
    <x v="32"/>
    <n v="3268"/>
    <x v="36"/>
    <x v="4"/>
    <n v="4"/>
    <s v="CUA0138"/>
    <x v="1"/>
    <x v="1"/>
    <n v="5"/>
    <n v="8942"/>
    <n v="1253.6684"/>
    <n v="1368.6336244541485"/>
    <n v="17.850000000000001"/>
    <n v="3.83"/>
    <n v="3.7"/>
    <n v="14.020000000000001"/>
    <n v="53.36"/>
    <n v="38.270000000000003"/>
    <n v="15.305676855895197"/>
    <s v="CAMION"/>
    <m/>
    <n v="8942"/>
    <n v="0"/>
    <m/>
  </r>
  <r>
    <x v="32"/>
    <n v="3236"/>
    <x v="15"/>
    <x v="0"/>
    <n v="1"/>
    <s v="CUA0025"/>
    <x v="0"/>
    <x v="1"/>
    <n v="5"/>
    <n v="5066"/>
    <n v="710.75979999999993"/>
    <n v="775.93864628820961"/>
    <n v="17.86"/>
    <n v="3.83"/>
    <n v="3.7"/>
    <n v="14.03"/>
    <n v="53.6"/>
    <n v="38.49"/>
    <n v="15.316593886462881"/>
    <s v="CARRO"/>
    <m/>
    <n v="5066"/>
    <n v="0"/>
    <m/>
  </r>
  <r>
    <x v="32"/>
    <n v="3234"/>
    <x v="33"/>
    <x v="4"/>
    <n v="1"/>
    <s v="CUA0018"/>
    <x v="0"/>
    <x v="1"/>
    <n v="5"/>
    <n v="4494"/>
    <n v="709.15319999999997"/>
    <n v="774.18471615720512"/>
    <n v="19.61"/>
    <n v="3.83"/>
    <n v="3.7"/>
    <n v="15.78"/>
    <n v="53.76"/>
    <n v="42.4"/>
    <n v="17.227074235807859"/>
    <s v="CARRO"/>
    <m/>
    <n v="4494"/>
    <n v="0"/>
    <m/>
  </r>
  <r>
    <x v="32"/>
    <n v="3267"/>
    <x v="36"/>
    <x v="4"/>
    <n v="4"/>
    <s v="CUA0138"/>
    <x v="1"/>
    <x v="1"/>
    <n v="5"/>
    <n v="2732"/>
    <n v="337.94839999999999"/>
    <n v="368.93930131004362"/>
    <n v="16.2"/>
    <n v="3.83"/>
    <n v="3.7"/>
    <n v="12.37"/>
    <n v="55.58"/>
    <n v="36.47"/>
    <n v="13.504366812227072"/>
    <s v="CARRO"/>
    <m/>
    <n v="2732"/>
    <n v="0"/>
    <m/>
  </r>
  <r>
    <x v="32"/>
    <n v="3132"/>
    <x v="12"/>
    <x v="0"/>
    <n v="2"/>
    <s v="CUA0075"/>
    <x v="0"/>
    <x v="1"/>
    <n v="5"/>
    <n v="5782"/>
    <n v="1019.9448000000001"/>
    <n v="1113.4768558951964"/>
    <n v="21.47"/>
    <n v="3.83"/>
    <n v="3.7"/>
    <n v="17.64"/>
    <n v="49.74"/>
    <n v="42.7"/>
    <n v="19.257641921397379"/>
    <s v="CAMION"/>
    <m/>
    <n v="5782"/>
    <n v="0"/>
    <m/>
  </r>
  <r>
    <x v="32"/>
    <n v="3231"/>
    <x v="33"/>
    <x v="3"/>
    <n v="1"/>
    <s v="CUA0019"/>
    <x v="0"/>
    <x v="1"/>
    <n v="6"/>
    <n v="10374"/>
    <n v="1564.3992000000001"/>
    <n v="1707.8593886462882"/>
    <n v="18.91"/>
    <n v="3.83"/>
    <n v="3.7"/>
    <n v="15.08"/>
    <n v="54.91"/>
    <n v="41.94"/>
    <n v="16.462882096069869"/>
    <s v="CAMION"/>
    <m/>
    <n v="10374"/>
    <n v="0"/>
    <m/>
  </r>
  <r>
    <x v="32"/>
    <n v="3238"/>
    <x v="15"/>
    <x v="0"/>
    <n v="1"/>
    <s v="CUA0025"/>
    <x v="0"/>
    <x v="1"/>
    <n v="3"/>
    <n v="4884"/>
    <n v="651.52560000000005"/>
    <n v="711.27248908296951"/>
    <n v="17.170000000000002"/>
    <n v="3.83"/>
    <n v="3.7"/>
    <n v="13.340000000000002"/>
    <n v="50.44"/>
    <n v="34.65"/>
    <n v="14.563318777292578"/>
    <s v="CARRO"/>
    <m/>
    <n v="4884"/>
    <n v="0"/>
    <m/>
  </r>
  <r>
    <x v="32"/>
    <n v="2927"/>
    <x v="38"/>
    <x v="4"/>
    <n v="5"/>
    <s v="CUA0165"/>
    <x v="1"/>
    <x v="2"/>
    <n v="4"/>
    <n v="8210"/>
    <n v="1427.7190000000001"/>
    <n v="1558.6451965065505"/>
    <n v="21.22"/>
    <n v="3.83"/>
    <n v="3.7"/>
    <n v="17.39"/>
    <n v="52.74"/>
    <n v="44.91"/>
    <n v="18.984716157205241"/>
    <s v="CAMION"/>
    <m/>
    <n v="8210"/>
    <n v="0"/>
    <m/>
  </r>
  <r>
    <x v="32"/>
    <n v="2926"/>
    <x v="38"/>
    <x v="3"/>
    <n v="5"/>
    <s v="CUA0166"/>
    <x v="1"/>
    <x v="2"/>
    <n v="4"/>
    <n v="8066"/>
    <n v="1348.6351999999999"/>
    <n v="1472.3091703056766"/>
    <n v="20.55"/>
    <n v="3.83"/>
    <n v="3.7"/>
    <n v="16.72"/>
    <n v="51.01"/>
    <n v="41.95"/>
    <n v="18.253275109170303"/>
    <s v="CAMION"/>
    <m/>
    <n v="8066"/>
    <n v="0"/>
    <m/>
  </r>
  <r>
    <x v="32"/>
    <n v="3237"/>
    <x v="15"/>
    <x v="0"/>
    <n v="1"/>
    <s v="CUA0025"/>
    <x v="0"/>
    <x v="1"/>
    <n v="3"/>
    <n v="5418"/>
    <n v="733.05539999999996"/>
    <n v="800.27882096069868"/>
    <n v="17.36"/>
    <n v="3.83"/>
    <n v="3.7"/>
    <n v="13.53"/>
    <n v="48.68"/>
    <n v="33.83"/>
    <n v="14.770742358078602"/>
    <s v="CARRO"/>
    <m/>
    <n v="5418"/>
    <n v="0"/>
    <m/>
  </r>
  <r>
    <x v="32"/>
    <n v="3269"/>
    <x v="36"/>
    <x v="3"/>
    <n v="4"/>
    <s v="CUA0139"/>
    <x v="1"/>
    <x v="2"/>
    <n v="3"/>
    <n v="2856"/>
    <n v="379.84799999999996"/>
    <n v="414.6812227074235"/>
    <n v="17.13"/>
    <n v="3.83"/>
    <n v="3.7"/>
    <n v="13.299999999999999"/>
    <n v="52.57"/>
    <n v="36.119999999999997"/>
    <n v="14.519650655021833"/>
    <s v="CARRO"/>
    <m/>
    <n v="2856"/>
    <n v="0"/>
    <m/>
  </r>
  <r>
    <x v="32"/>
    <n v="3239"/>
    <x v="15"/>
    <x v="0"/>
    <n v="1"/>
    <s v="CUA0025"/>
    <x v="0"/>
    <x v="1"/>
    <n v="3"/>
    <n v="8220"/>
    <n v="1106.412"/>
    <n v="1207.8733624454146"/>
    <n v="17.29"/>
    <n v="3.83"/>
    <n v="3.7"/>
    <n v="13.459999999999999"/>
    <n v="52.46"/>
    <n v="36.36"/>
    <n v="14.694323144104802"/>
    <s v="CAMION"/>
    <m/>
    <n v="8220"/>
    <n v="0"/>
    <m/>
  </r>
  <r>
    <x v="32"/>
    <n v="3310"/>
    <x v="33"/>
    <x v="4"/>
    <n v="1"/>
    <s v="CUA0018"/>
    <x v="0"/>
    <x v="1"/>
    <n v="6"/>
    <n v="8772"/>
    <n v="1254.396"/>
    <n v="1369.427947598253"/>
    <n v="17.899999999999999"/>
    <n v="3.6"/>
    <n v="2.92"/>
    <n v="14.299999999999999"/>
    <n v="51.63"/>
    <n v="37.01"/>
    <n v="15.611353711790391"/>
    <s v="CAMION"/>
    <m/>
    <n v="8772"/>
    <n v="0"/>
    <m/>
  </r>
  <r>
    <x v="32"/>
    <n v="3308"/>
    <x v="15"/>
    <x v="4"/>
    <n v="1"/>
    <s v="CUA0022"/>
    <x v="0"/>
    <x v="1"/>
    <n v="2"/>
    <n v="5902"/>
    <n v="841.62520000000006"/>
    <n v="918.80480349344975"/>
    <n v="17.86"/>
    <n v="3.6"/>
    <n v="2.92"/>
    <n v="14.26"/>
    <n v="53.6"/>
    <n v="38.49"/>
    <n v="15.56768558951965"/>
    <s v="CAMION"/>
    <m/>
    <n v="5902"/>
    <n v="0"/>
    <m/>
  </r>
  <r>
    <x v="32"/>
    <n v="3308"/>
    <x v="15"/>
    <x v="4"/>
    <n v="1"/>
    <s v="CUA0022"/>
    <x v="0"/>
    <x v="1"/>
    <n v="6"/>
    <n v="3252"/>
    <n v="463.73519999999996"/>
    <n v="506.26113537117902"/>
    <n v="17.86"/>
    <n v="3.6"/>
    <n v="2.92"/>
    <n v="14.26"/>
    <n v="53.6"/>
    <n v="38.49"/>
    <n v="15.56768558951965"/>
    <s v="CAMION"/>
    <m/>
    <n v="3252"/>
    <n v="0"/>
    <m/>
  </r>
  <r>
    <x v="32"/>
    <n v="2928"/>
    <x v="38"/>
    <x v="3"/>
    <n v="5"/>
    <s v="CUA0166"/>
    <x v="1"/>
    <x v="2"/>
    <n v="4"/>
    <n v="7734"/>
    <n v="1273.7898"/>
    <n v="1390.6002183406113"/>
    <n v="20.07"/>
    <n v="3.6"/>
    <n v="2.92"/>
    <n v="16.47"/>
    <n v="52.08"/>
    <n v="41.88"/>
    <n v="17.980349344978166"/>
    <s v="CAMION"/>
    <m/>
    <n v="7734"/>
    <n v="0"/>
    <m/>
  </r>
  <r>
    <x v="32"/>
    <n v="3309"/>
    <x v="33"/>
    <x v="4"/>
    <n v="1"/>
    <s v="CUA0018"/>
    <x v="0"/>
    <x v="1"/>
    <n v="2"/>
    <n v="9170"/>
    <n v="1313.1440000000002"/>
    <n v="1433.5633187772928"/>
    <n v="17.920000000000002"/>
    <n v="3.6"/>
    <n v="2.92"/>
    <n v="14.320000000000002"/>
    <n v="51.61"/>
    <n v="37.020000000000003"/>
    <n v="15.633187772925766"/>
    <s v="CAMION"/>
    <m/>
    <n v="9170"/>
    <n v="0"/>
    <m/>
  </r>
  <r>
    <x v="32"/>
    <n v="3270"/>
    <x v="36"/>
    <x v="4"/>
    <n v="4"/>
    <s v="CUA0138"/>
    <x v="1"/>
    <x v="1"/>
    <n v="2"/>
    <n v="8166"/>
    <n v="1291.8612000000001"/>
    <n v="1410.3288209606987"/>
    <n v="19.420000000000002"/>
    <n v="3.6"/>
    <n v="2.92"/>
    <n v="15.820000000000002"/>
    <n v="53.45"/>
    <n v="41.71"/>
    <n v="17.270742358078603"/>
    <s v="CAMION"/>
    <m/>
    <n v="8166"/>
    <n v="0"/>
    <m/>
  </r>
  <r>
    <x v="32"/>
    <n v="3240"/>
    <x v="15"/>
    <x v="0"/>
    <n v="1"/>
    <s v="CUA0025"/>
    <x v="0"/>
    <x v="1"/>
    <n v="2"/>
    <n v="5044"/>
    <n v="726.84040000000005"/>
    <n v="793.49388646288219"/>
    <n v="18.010000000000002"/>
    <n v="3.6"/>
    <n v="2.92"/>
    <n v="14.410000000000002"/>
    <n v="52.02"/>
    <n v="37.549999999999997"/>
    <n v="15.731441048034936"/>
    <s v="CAMION"/>
    <m/>
    <n v="5044"/>
    <n v="0"/>
    <m/>
  </r>
  <r>
    <x v="32"/>
    <n v="3311"/>
    <x v="15"/>
    <x v="4"/>
    <n v="1"/>
    <s v="CUA0022"/>
    <x v="0"/>
    <x v="1"/>
    <n v="6"/>
    <n v="8266"/>
    <n v="1137.4016000000001"/>
    <n v="1241.7048034934496"/>
    <n v="17.36"/>
    <n v="3.6"/>
    <n v="2.92"/>
    <n v="13.76"/>
    <n v="48.68"/>
    <n v="33.93"/>
    <n v="15.021834061135371"/>
    <s v="CAMION"/>
    <m/>
    <n v="8266"/>
    <n v="0"/>
    <m/>
  </r>
  <r>
    <x v="32"/>
    <n v="3133"/>
    <x v="15"/>
    <x v="3"/>
    <n v="1"/>
    <s v="CUA0023"/>
    <x v="0"/>
    <x v="1"/>
    <n v="6"/>
    <n v="5594"/>
    <n v="825.67439999999999"/>
    <n v="901.39126637554568"/>
    <n v="18.36"/>
    <n v="3.6"/>
    <n v="2.92"/>
    <n v="14.76"/>
    <n v="52.9"/>
    <n v="38.97"/>
    <n v="16.113537117903928"/>
    <s v="CAMION"/>
    <m/>
    <n v="5594"/>
    <n v="0"/>
    <m/>
  </r>
  <r>
    <x v="32"/>
    <n v="3315"/>
    <x v="39"/>
    <x v="3"/>
    <n v="1"/>
    <s v="CUA0006"/>
    <x v="0"/>
    <x v="1"/>
    <n v="5"/>
    <n v="8348"/>
    <n v="1334.0103999999999"/>
    <n v="1456.3432314410477"/>
    <n v="19.579999999999998"/>
    <n v="3.6"/>
    <n v="2.92"/>
    <n v="15.979999999999999"/>
    <n v="52.78"/>
    <n v="41.47"/>
    <n v="17.445414847161569"/>
    <s v="CAMION"/>
    <m/>
    <n v="8348"/>
    <n v="0"/>
    <m/>
  </r>
  <r>
    <x v="32"/>
    <n v="3312"/>
    <x v="15"/>
    <x v="4"/>
    <n v="1"/>
    <s v="CUA0022"/>
    <x v="0"/>
    <x v="1"/>
    <n v="5"/>
    <n v="8714"/>
    <n v="1314.9426000000001"/>
    <n v="1435.5268558951966"/>
    <n v="18.690000000000001"/>
    <n v="3.6"/>
    <n v="2.92"/>
    <n v="15.090000000000002"/>
    <n v="52.63"/>
    <n v="39.450000000000003"/>
    <n v="16.473799126637555"/>
    <s v="CAMION"/>
    <m/>
    <n v="8714"/>
    <n v="0"/>
    <m/>
  </r>
  <r>
    <x v="32"/>
    <n v="3313"/>
    <x v="15"/>
    <x v="4"/>
    <n v="1"/>
    <s v="CUA0022"/>
    <x v="0"/>
    <x v="1"/>
    <n v="5"/>
    <n v="9140"/>
    <n v="1379.2260000000001"/>
    <n v="1505.7052401746726"/>
    <n v="18.690000000000001"/>
    <n v="3.6"/>
    <n v="2.92"/>
    <n v="15.090000000000002"/>
    <n v="52.63"/>
    <n v="39.450000000000003"/>
    <n v="16.473799126637555"/>
    <s v="CAMION"/>
    <m/>
    <n v="9140"/>
    <n v="0"/>
    <m/>
  </r>
  <r>
    <x v="33"/>
    <n v="3318"/>
    <x v="39"/>
    <x v="3"/>
    <n v="1"/>
    <s v="CUA0006"/>
    <x v="0"/>
    <x v="1"/>
    <n v="3"/>
    <n v="8156"/>
    <n v="1230.7404000000001"/>
    <n v="1343.6030567685591"/>
    <n v="18.690000000000001"/>
    <n v="3.6"/>
    <n v="2.92"/>
    <n v="15.090000000000002"/>
    <n v="52.63"/>
    <n v="39.450000000000003"/>
    <n v="16.473799126637555"/>
    <s v="CAMION"/>
    <m/>
    <n v="8156"/>
    <n v="0"/>
    <m/>
  </r>
  <r>
    <x v="33"/>
    <n v="3319"/>
    <x v="39"/>
    <x v="3"/>
    <n v="1"/>
    <s v="CUA0006"/>
    <x v="0"/>
    <x v="1"/>
    <n v="3"/>
    <n v="9752"/>
    <n v="1471.5768000000003"/>
    <n v="1606.5248908296944"/>
    <n v="18.690000000000001"/>
    <n v="3.6"/>
    <n v="2.92"/>
    <n v="15.090000000000002"/>
    <n v="52.63"/>
    <n v="39.450000000000003"/>
    <n v="16.473799126637555"/>
    <s v="CAMION"/>
    <m/>
    <n v="9752"/>
    <n v="0"/>
    <m/>
  </r>
  <r>
    <x v="33"/>
    <n v="3321"/>
    <x v="39"/>
    <x v="3"/>
    <n v="1"/>
    <s v="CUA0006"/>
    <x v="0"/>
    <x v="1"/>
    <n v="3"/>
    <n v="9670"/>
    <n v="1521.0909999999997"/>
    <n v="1660.5796943231439"/>
    <n v="19.329999999999998"/>
    <n v="3.6"/>
    <n v="2.92"/>
    <n v="15.729999999999999"/>
    <n v="54.82"/>
    <n v="42.78"/>
    <n v="17.172489082969431"/>
    <s v="CAMION"/>
    <m/>
    <n v="9670"/>
    <n v="0"/>
    <m/>
  </r>
  <r>
    <x v="33"/>
    <n v="3317"/>
    <x v="39"/>
    <x v="3"/>
    <n v="1"/>
    <s v="CUA0006"/>
    <x v="0"/>
    <x v="1"/>
    <n v="7"/>
    <n v="9112"/>
    <n v="1456.0975999999998"/>
    <n v="1589.6262008733622"/>
    <n v="19.579999999999998"/>
    <n v="3.6"/>
    <n v="2.92"/>
    <n v="15.979999999999999"/>
    <n v="52.78"/>
    <n v="41.47"/>
    <n v="17.445414847161569"/>
    <s v="CAMION"/>
    <m/>
    <n v="9112"/>
    <n v="0"/>
    <m/>
  </r>
  <r>
    <x v="33"/>
    <n v="3314"/>
    <x v="39"/>
    <x v="3"/>
    <n v="1"/>
    <s v="CUA0006"/>
    <x v="0"/>
    <x v="1"/>
    <n v="7"/>
    <n v="9292"/>
    <n v="1490.4367999999999"/>
    <n v="1627.1144104803491"/>
    <n v="19.64"/>
    <n v="3.6"/>
    <n v="2.92"/>
    <n v="16.04"/>
    <n v="52.54"/>
    <n v="41.38"/>
    <n v="17.510917030567683"/>
    <s v="CAMION"/>
    <m/>
    <n v="9292"/>
    <n v="0"/>
    <m/>
  </r>
  <r>
    <x v="33"/>
    <n v="3316"/>
    <x v="39"/>
    <x v="3"/>
    <n v="1"/>
    <s v="CUA0006"/>
    <x v="0"/>
    <x v="1"/>
    <n v="7"/>
    <n v="8842"/>
    <n v="1429.7513999999999"/>
    <n v="1560.8639737991264"/>
    <n v="19.77"/>
    <n v="3.6"/>
    <n v="2.92"/>
    <n v="16.169999999999998"/>
    <n v="52.82"/>
    <n v="41.9"/>
    <n v="17.652838427947597"/>
    <s v="CAMION"/>
    <m/>
    <n v="8842"/>
    <n v="0"/>
    <m/>
  </r>
  <r>
    <x v="33"/>
    <n v="3322"/>
    <x v="39"/>
    <x v="3"/>
    <n v="1"/>
    <s v="CUA0006"/>
    <x v="0"/>
    <x v="1"/>
    <n v="4"/>
    <n v="7672"/>
    <n v="1183.7896000000001"/>
    <n v="1292.3467248908298"/>
    <n v="19.03"/>
    <n v="3.6"/>
    <n v="2.92"/>
    <n v="15.430000000000001"/>
    <n v="54.64"/>
    <n v="41.96"/>
    <n v="16.844978165938866"/>
    <s v="CAMION"/>
    <m/>
    <n v="7672"/>
    <n v="0"/>
    <m/>
  </r>
  <r>
    <x v="33"/>
    <n v="3320"/>
    <x v="39"/>
    <x v="3"/>
    <n v="1"/>
    <s v="CUA0006"/>
    <x v="0"/>
    <x v="1"/>
    <n v="4"/>
    <n v="9902"/>
    <n v="1618.9769999999999"/>
    <n v="1767.4421397379908"/>
    <n v="19.95"/>
    <n v="3.6"/>
    <n v="2.92"/>
    <n v="16.349999999999998"/>
    <n v="52.82"/>
    <n v="42.28"/>
    <n v="17.849344978165934"/>
    <s v="CAMION"/>
    <m/>
    <n v="9902"/>
    <n v="0"/>
    <m/>
  </r>
  <r>
    <x v="33"/>
    <n v="3323"/>
    <x v="39"/>
    <x v="3"/>
    <n v="1"/>
    <s v="CUA0006"/>
    <x v="0"/>
    <x v="1"/>
    <n v="4"/>
    <n v="7330"/>
    <n v="1198.4549999999999"/>
    <n v="1308.356986899563"/>
    <n v="19.95"/>
    <n v="3.6"/>
    <n v="2.92"/>
    <n v="16.349999999999998"/>
    <n v="52.82"/>
    <n v="42.28"/>
    <n v="17.849344978165934"/>
    <s v="CAMION"/>
    <m/>
    <n v="7330"/>
    <n v="0"/>
    <m/>
  </r>
  <r>
    <x v="33"/>
    <n v="3272"/>
    <x v="36"/>
    <x v="3"/>
    <n v="4"/>
    <s v="CUA0139"/>
    <x v="1"/>
    <x v="1"/>
    <n v="5"/>
    <n v="4324"/>
    <n v="627.41239999999993"/>
    <n v="684.94803493449785"/>
    <n v="18.11"/>
    <n v="3.6"/>
    <n v="2.92"/>
    <n v="14.51"/>
    <n v="54.44"/>
    <n v="39.74"/>
    <n v="15.84061135371179"/>
    <s v="CARRO"/>
    <m/>
    <n v="4324"/>
    <n v="0"/>
    <m/>
  </r>
  <r>
    <x v="33"/>
    <n v="3271"/>
    <x v="10"/>
    <x v="4"/>
    <n v="2"/>
    <s v="CUA0038"/>
    <x v="1"/>
    <x v="1"/>
    <n v="5"/>
    <n v="2560"/>
    <n v="460.03199999999998"/>
    <n v="502.21834061135371"/>
    <n v="21.57"/>
    <n v="3.6"/>
    <n v="2.92"/>
    <n v="17.97"/>
    <n v="51.98"/>
    <n v="44.91"/>
    <n v="19.617903930131003"/>
    <s v="CARRO"/>
    <m/>
    <n v="2560"/>
    <n v="0"/>
    <m/>
  </r>
  <r>
    <x v="33"/>
    <n v="3242"/>
    <x v="15"/>
    <x v="0"/>
    <n v="1"/>
    <s v="CUA0025"/>
    <x v="0"/>
    <x v="1"/>
    <n v="5"/>
    <n v="8444"/>
    <n v="1259.0004000000001"/>
    <n v="1374.4545851528385"/>
    <n v="18.510000000000002"/>
    <n v="3.6"/>
    <n v="2.92"/>
    <n v="14.910000000000002"/>
    <n v="52.2"/>
    <n v="38.729999999999997"/>
    <n v="16.277292576419214"/>
    <s v="CAMION"/>
    <m/>
    <n v="8444"/>
    <n v="0"/>
    <m/>
  </r>
  <r>
    <x v="33"/>
    <n v="3241"/>
    <x v="15"/>
    <x v="0"/>
    <n v="1"/>
    <s v="CUA0025"/>
    <x v="0"/>
    <x v="1"/>
    <n v="6"/>
    <n v="5190"/>
    <n v="725.04300000000001"/>
    <n v="791.5316593886464"/>
    <n v="17.57"/>
    <n v="3.6"/>
    <n v="2.92"/>
    <n v="13.97"/>
    <n v="51.58"/>
    <n v="36.28"/>
    <n v="15.251091703056769"/>
    <s v="CARRO"/>
    <m/>
    <n v="5190"/>
    <n v="0"/>
    <m/>
  </r>
  <r>
    <x v="33"/>
    <n v="3325"/>
    <x v="39"/>
    <x v="3"/>
    <n v="1"/>
    <s v="CUA0006"/>
    <x v="0"/>
    <x v="1"/>
    <n v="6"/>
    <n v="4222"/>
    <n v="657.36540000000014"/>
    <n v="717.64781659388655"/>
    <n v="19.170000000000002"/>
    <n v="3.6"/>
    <n v="2.92"/>
    <n v="15.570000000000002"/>
    <n v="55.26"/>
    <n v="42.84"/>
    <n v="16.997816593886466"/>
    <s v="CAMION"/>
    <m/>
    <n v="4222"/>
    <n v="0"/>
    <m/>
  </r>
  <r>
    <x v="33"/>
    <n v="3326"/>
    <x v="39"/>
    <x v="3"/>
    <n v="1"/>
    <s v="CUA0006"/>
    <x v="0"/>
    <x v="1"/>
    <n v="6"/>
    <n v="8530"/>
    <n v="1317.885"/>
    <n v="1438.7390829694327"/>
    <n v="19.05"/>
    <n v="3.6"/>
    <n v="2.92"/>
    <n v="15.450000000000001"/>
    <n v="56.47"/>
    <n v="43.75"/>
    <n v="16.866812227074238"/>
    <s v="CAMION"/>
    <m/>
    <n v="8530"/>
    <n v="0"/>
    <m/>
  </r>
  <r>
    <x v="33"/>
    <n v="3324"/>
    <x v="39"/>
    <x v="3"/>
    <n v="1"/>
    <s v="CUA0006"/>
    <x v="0"/>
    <x v="1"/>
    <n v="6"/>
    <n v="9084"/>
    <n v="1448.8980000000001"/>
    <n v="1581.7663755458518"/>
    <n v="19.55"/>
    <n v="3.6"/>
    <n v="2.92"/>
    <n v="15.950000000000001"/>
    <n v="54.8"/>
    <n v="43.25"/>
    <n v="17.412663755458517"/>
    <s v="CAMION"/>
    <m/>
    <n v="9084"/>
    <n v="0"/>
    <m/>
  </r>
  <r>
    <x v="33"/>
    <n v="3273"/>
    <x v="36"/>
    <x v="4"/>
    <n v="4"/>
    <s v="CUA0138"/>
    <x v="1"/>
    <x v="1"/>
    <n v="5"/>
    <n v="8844"/>
    <n v="1398.2364000000002"/>
    <n v="1526.4589519650656"/>
    <n v="19.41"/>
    <n v="3.6"/>
    <n v="2.92"/>
    <n v="15.81"/>
    <n v="53.18"/>
    <n v="41.44"/>
    <n v="17.259825327510917"/>
    <s v="CAMION"/>
    <m/>
    <n v="8844"/>
    <n v="0"/>
    <m/>
  </r>
  <r>
    <x v="33"/>
    <n v="2929"/>
    <x v="38"/>
    <x v="4"/>
    <n v="5"/>
    <s v="CUA0165"/>
    <x v="1"/>
    <x v="2"/>
    <n v="5"/>
    <n v="4474"/>
    <n v="714.94519999999989"/>
    <n v="780.50786026200865"/>
    <n v="19.579999999999998"/>
    <n v="3.6"/>
    <n v="2.92"/>
    <n v="15.979999999999999"/>
    <n v="52.81"/>
    <n v="41.49"/>
    <n v="17.445414847161569"/>
    <s v="CARRO"/>
    <m/>
    <n v="4474"/>
    <n v="0"/>
    <m/>
  </r>
  <r>
    <x v="34"/>
    <n v="3328"/>
    <x v="39"/>
    <x v="4"/>
    <n v="1"/>
    <s v="CUA0005"/>
    <x v="0"/>
    <x v="1"/>
    <n v="1"/>
    <n v="10058"/>
    <n v="1246.1862000000001"/>
    <n v="1360.4652838427946"/>
    <n v="15.8"/>
    <n v="3.41"/>
    <n v="3.02"/>
    <n v="12.39"/>
    <n v="54.83"/>
    <n v="34.979999999999997"/>
    <n v="13.526200873362445"/>
    <s v="CAMION"/>
    <m/>
    <n v="10058"/>
    <n v="0"/>
    <m/>
  </r>
  <r>
    <x v="34"/>
    <n v="3330"/>
    <x v="39"/>
    <x v="4"/>
    <n v="1"/>
    <s v="CUA0005"/>
    <x v="0"/>
    <x v="1"/>
    <n v="1"/>
    <n v="8638"/>
    <n v="1350.9832000000001"/>
    <n v="1474.8724890829697"/>
    <n v="19.05"/>
    <n v="3.41"/>
    <n v="3.02"/>
    <n v="15.64"/>
    <n v="55.8"/>
    <n v="43.09"/>
    <n v="17.074235807860262"/>
    <s v="CAMION"/>
    <m/>
    <n v="8638"/>
    <n v="0"/>
    <m/>
  </r>
  <r>
    <x v="34"/>
    <n v="3327"/>
    <x v="39"/>
    <x v="4"/>
    <n v="1"/>
    <s v="CUA0005"/>
    <x v="0"/>
    <x v="1"/>
    <n v="1"/>
    <n v="9544"/>
    <n v="1468.8216"/>
    <n v="1603.5170305676854"/>
    <n v="18.8"/>
    <n v="3.41"/>
    <n v="3.02"/>
    <n v="15.39"/>
    <n v="55.82"/>
    <n v="42.54"/>
    <n v="16.801310043668121"/>
    <s v="CAMION"/>
    <m/>
    <n v="9544"/>
    <n v="0"/>
    <m/>
  </r>
  <r>
    <x v="34"/>
    <n v="2931"/>
    <x v="38"/>
    <x v="4"/>
    <n v="5"/>
    <s v="CUA0165"/>
    <x v="1"/>
    <x v="2"/>
    <n v="3"/>
    <n v="8150"/>
    <n v="1394.4649999999999"/>
    <n v="1522.3417030567684"/>
    <n v="20.52"/>
    <n v="3.41"/>
    <n v="3.02"/>
    <n v="17.11"/>
    <n v="51.65"/>
    <n v="42.44"/>
    <n v="18.679039301310041"/>
    <s v="CAMION"/>
    <m/>
    <n v="8150"/>
    <n v="0"/>
    <m/>
  </r>
  <r>
    <x v="34"/>
    <n v="2930"/>
    <x v="38"/>
    <x v="3"/>
    <n v="5"/>
    <s v="CUA0166"/>
    <x v="1"/>
    <x v="2"/>
    <n v="3"/>
    <n v="4362"/>
    <n v="755.49839999999995"/>
    <n v="824.77991266375557"/>
    <n v="20.73"/>
    <n v="3.41"/>
    <n v="3.02"/>
    <n v="17.32"/>
    <n v="51.8"/>
    <n v="43.01"/>
    <n v="18.908296943231441"/>
    <s v="CARRO"/>
    <m/>
    <n v="4362"/>
    <n v="0"/>
    <m/>
  </r>
  <r>
    <x v="34"/>
    <n v="3331"/>
    <x v="39"/>
    <x v="4"/>
    <n v="1"/>
    <s v="CUA0005"/>
    <x v="0"/>
    <x v="1"/>
    <n v="4"/>
    <n v="9746"/>
    <n v="1526.2236000000003"/>
    <n v="1666.1829694323142"/>
    <n v="19.07"/>
    <n v="3.41"/>
    <n v="3.02"/>
    <n v="15.66"/>
    <n v="55.68"/>
    <n v="43.03"/>
    <n v="17.096069868995631"/>
    <s v="CAMION"/>
    <m/>
    <n v="9746"/>
    <n v="0"/>
    <m/>
  </r>
  <r>
    <x v="34"/>
    <n v="3329"/>
    <x v="39"/>
    <x v="4"/>
    <n v="1"/>
    <s v="CUA0005"/>
    <x v="0"/>
    <x v="1"/>
    <n v="4"/>
    <n v="9254"/>
    <n v="1444.5494000000001"/>
    <n v="1577.0189956331876"/>
    <n v="19.02"/>
    <n v="3.41"/>
    <n v="3.02"/>
    <n v="15.61"/>
    <n v="55.64"/>
    <n v="42.87"/>
    <n v="17.041484716157203"/>
    <s v="CAMION"/>
    <m/>
    <n v="9254"/>
    <n v="0"/>
    <m/>
  </r>
  <r>
    <x v="34"/>
    <n v="3274"/>
    <x v="39"/>
    <x v="4"/>
    <n v="1"/>
    <s v="CUA0005"/>
    <x v="1"/>
    <x v="1"/>
    <n v="4"/>
    <n v="4364"/>
    <n v="558.15559999999994"/>
    <n v="609.34017467248896"/>
    <n v="16.2"/>
    <n v="3.41"/>
    <n v="3.02"/>
    <n v="12.79"/>
    <n v="54.71"/>
    <n v="35.770000000000003"/>
    <n v="13.962882096069867"/>
    <s v="CARRO"/>
    <m/>
    <n v="4364"/>
    <n v="0"/>
    <m/>
  </r>
  <r>
    <x v="34"/>
    <n v="3332"/>
    <x v="39"/>
    <x v="4"/>
    <n v="1"/>
    <s v="CUA0005"/>
    <x v="0"/>
    <x v="1"/>
    <n v="6"/>
    <n v="9596"/>
    <n v="1511.37"/>
    <n v="1649.9672489082971"/>
    <n v="19.16"/>
    <n v="3.41"/>
    <n v="3.02"/>
    <n v="15.75"/>
    <n v="55.63"/>
    <n v="43.18"/>
    <n v="17.194323144104803"/>
    <s v="CAMION"/>
    <m/>
    <n v="9596"/>
    <n v="0"/>
    <m/>
  </r>
  <r>
    <x v="34"/>
    <n v="3335"/>
    <x v="39"/>
    <x v="4"/>
    <n v="1"/>
    <s v="CUA0005"/>
    <x v="0"/>
    <x v="1"/>
    <n v="4"/>
    <n v="8374"/>
    <n v="1255.2625999999998"/>
    <n v="1370.3740174672487"/>
    <n v="18.399999999999999"/>
    <n v="3.41"/>
    <n v="3.02"/>
    <n v="14.989999999999998"/>
    <n v="55.4"/>
    <n v="41.2"/>
    <n v="16.364628820960696"/>
    <s v="CAMION"/>
    <m/>
    <n v="8374"/>
    <n v="0"/>
    <m/>
  </r>
  <r>
    <x v="34"/>
    <n v="3334"/>
    <x v="39"/>
    <x v="4"/>
    <n v="1"/>
    <s v="CUA0005"/>
    <x v="0"/>
    <x v="1"/>
    <n v="6"/>
    <n v="8656"/>
    <n v="1332.1584"/>
    <n v="1454.3213973799125"/>
    <n v="18.8"/>
    <n v="3.41"/>
    <n v="3.02"/>
    <n v="15.39"/>
    <n v="55.82"/>
    <n v="42.54"/>
    <n v="16.801310043668121"/>
    <s v="CAMION"/>
    <m/>
    <n v="8656"/>
    <n v="0"/>
    <m/>
  </r>
  <r>
    <x v="34"/>
    <n v="3333"/>
    <x v="39"/>
    <x v="4"/>
    <n v="1"/>
    <s v="CUA0005"/>
    <x v="0"/>
    <x v="1"/>
    <n v="6"/>
    <n v="9766"/>
    <n v="1527.4024000000002"/>
    <n v="1667.4698689956331"/>
    <n v="19.05"/>
    <n v="3.41"/>
    <n v="3.02"/>
    <n v="15.64"/>
    <n v="55.8"/>
    <n v="43.09"/>
    <n v="17.074235807860262"/>
    <s v="CAMION"/>
    <m/>
    <n v="9766"/>
    <n v="0"/>
    <m/>
  </r>
  <r>
    <x v="34"/>
    <n v="3135"/>
    <x v="12"/>
    <x v="0"/>
    <n v="2"/>
    <s v="CUA0075"/>
    <x v="0"/>
    <x v="1"/>
    <n v="4"/>
    <n v="4384"/>
    <n v="683.46559999999999"/>
    <n v="746.14148471615727"/>
    <n v="19"/>
    <n v="3.41"/>
    <n v="3.02"/>
    <n v="15.59"/>
    <n v="53.83"/>
    <n v="41.14"/>
    <n v="17.019650655021834"/>
    <s v="CAMION"/>
    <m/>
    <n v="4384"/>
    <n v="0"/>
    <m/>
  </r>
  <r>
    <x v="34"/>
    <n v="3339"/>
    <x v="39"/>
    <x v="4"/>
    <n v="1"/>
    <s v="CUA0005"/>
    <x v="0"/>
    <x v="1"/>
    <n v="4"/>
    <n v="9056"/>
    <n v="1147.3951999999999"/>
    <n v="1252.6148471615718"/>
    <n v="16.079999999999998"/>
    <n v="3.41"/>
    <n v="3.02"/>
    <n v="12.669999999999998"/>
    <n v="57"/>
    <n v="37.4"/>
    <n v="13.83187772925764"/>
    <s v="CAMION"/>
    <m/>
    <n v="9056"/>
    <n v="0"/>
    <m/>
  </r>
  <r>
    <x v="34"/>
    <n v="3336"/>
    <x v="39"/>
    <x v="4"/>
    <n v="1"/>
    <s v="CUA0005"/>
    <x v="0"/>
    <x v="1"/>
    <n v="4"/>
    <n v="9218"/>
    <n v="1211.2452000000001"/>
    <n v="1322.3200873362448"/>
    <n v="16.55"/>
    <n v="3.41"/>
    <n v="3.02"/>
    <n v="13.14"/>
    <n v="57.39"/>
    <n v="38.85"/>
    <n v="14.344978165938866"/>
    <s v="CAMION"/>
    <m/>
    <n v="9218"/>
    <n v="0"/>
    <m/>
  </r>
  <r>
    <x v="34"/>
    <n v="3337"/>
    <x v="39"/>
    <x v="4"/>
    <n v="1"/>
    <s v="CUA0005"/>
    <x v="0"/>
    <x v="1"/>
    <n v="3"/>
    <n v="10254"/>
    <n v="1330.9692000000002"/>
    <n v="1453.0231441048036"/>
    <n v="16.39"/>
    <n v="3.41"/>
    <n v="3.02"/>
    <n v="12.98"/>
    <n v="56.66"/>
    <n v="37.82"/>
    <n v="14.170305676855895"/>
    <s v="CAMION"/>
    <m/>
    <n v="10254"/>
    <n v="0"/>
    <m/>
  </r>
  <r>
    <x v="34"/>
    <n v="2932"/>
    <x v="38"/>
    <x v="3"/>
    <n v="5"/>
    <s v="CUA0166"/>
    <x v="1"/>
    <x v="2"/>
    <n v="5"/>
    <n v="7846"/>
    <n v="1287.5286000000001"/>
    <n v="1405.5989082969431"/>
    <n v="19.82"/>
    <n v="3.41"/>
    <n v="3.02"/>
    <n v="16.41"/>
    <n v="52.92"/>
    <n v="42.1"/>
    <n v="17.914847161572052"/>
    <s v="CAMION"/>
    <m/>
    <n v="7846"/>
    <n v="0"/>
    <m/>
  </r>
  <r>
    <x v="34"/>
    <n v="3243"/>
    <x v="15"/>
    <x v="0"/>
    <n v="1"/>
    <s v="CUA0025"/>
    <x v="0"/>
    <x v="1"/>
    <n v="3"/>
    <n v="9028"/>
    <n v="1282.8788"/>
    <n v="1400.5227074235809"/>
    <n v="17.62"/>
    <n v="3.41"/>
    <n v="3.02"/>
    <n v="14.21"/>
    <n v="52.22"/>
    <n v="36.880000000000003"/>
    <n v="15.513100436681222"/>
    <s v="CAMION"/>
    <m/>
    <n v="9028"/>
    <n v="0"/>
    <m/>
  </r>
  <r>
    <x v="34"/>
    <n v="3338"/>
    <x v="39"/>
    <x v="4"/>
    <n v="1"/>
    <s v="CUA0005"/>
    <x v="0"/>
    <x v="1"/>
    <n v="2"/>
    <n v="10530"/>
    <n v="1260.441"/>
    <n v="1376.0272925764191"/>
    <n v="15.38"/>
    <n v="3.41"/>
    <n v="3.02"/>
    <n v="11.97"/>
    <n v="57.51"/>
    <n v="36.159999999999997"/>
    <n v="13.06768558951965"/>
    <s v="CAMION"/>
    <m/>
    <n v="10530"/>
    <n v="0"/>
    <m/>
  </r>
  <r>
    <x v="34"/>
    <n v="3138"/>
    <x v="1"/>
    <x v="5"/>
    <n v="6"/>
    <s v="CUA0176"/>
    <x v="0"/>
    <x v="1"/>
    <n v="5"/>
    <n v="5984"/>
    <n v="949.06239999999991"/>
    <n v="1036.0943231441049"/>
    <n v="19.27"/>
    <n v="3.41"/>
    <n v="3.02"/>
    <n v="15.86"/>
    <n v="51.16"/>
    <n v="39.46"/>
    <n v="17.314410480349345"/>
    <s v="CAMION"/>
    <m/>
    <n v="5984"/>
    <n v="0"/>
    <m/>
  </r>
  <r>
    <x v="34"/>
    <n v="3244"/>
    <x v="15"/>
    <x v="0"/>
    <n v="1"/>
    <s v="CUA0025"/>
    <x v="0"/>
    <x v="1"/>
    <n v="2"/>
    <n v="10718"/>
    <n v="1638.7822000000001"/>
    <n v="1789.0635371179037"/>
    <n v="18.7"/>
    <n v="3.41"/>
    <n v="3.02"/>
    <n v="15.29"/>
    <n v="52.55"/>
    <n v="39.409999999999997"/>
    <n v="16.692139737991265"/>
    <s v="CAMION"/>
    <m/>
    <n v="10718"/>
    <n v="0"/>
    <m/>
  </r>
  <r>
    <x v="34"/>
    <n v="3275"/>
    <x v="40"/>
    <x v="0"/>
    <n v="3"/>
    <s v="CUA0084"/>
    <x v="1"/>
    <x v="1"/>
    <n v="3"/>
    <n v="8836"/>
    <n v="1409.3419999999999"/>
    <n v="1538.5829694323143"/>
    <n v="19.36"/>
    <n v="3.41"/>
    <n v="3.02"/>
    <n v="15.95"/>
    <n v="54.02"/>
    <n v="42.1"/>
    <n v="17.412663755458514"/>
    <s v="CAMION"/>
    <m/>
    <n v="8836"/>
    <n v="0"/>
    <m/>
  </r>
  <r>
    <x v="34"/>
    <n v="3276"/>
    <x v="40"/>
    <x v="0"/>
    <n v="3"/>
    <s v="CUA0084"/>
    <x v="1"/>
    <x v="1"/>
    <n v="3"/>
    <n v="2580"/>
    <n v="373.84199999999998"/>
    <n v="408.12445414847156"/>
    <n v="17.899999999999999"/>
    <n v="3.41"/>
    <n v="3.02"/>
    <n v="14.489999999999998"/>
    <n v="53.41"/>
    <n v="38.42"/>
    <n v="15.818777292576417"/>
    <s v="CARRO"/>
    <m/>
    <n v="2580"/>
    <n v="0"/>
    <m/>
  </r>
  <r>
    <x v="34"/>
    <n v="3139"/>
    <x v="6"/>
    <x v="5"/>
    <n v="6"/>
    <s v="CUA0187"/>
    <x v="0"/>
    <x v="2"/>
    <n v="6"/>
    <n v="5324"/>
    <n v="999.31479999999999"/>
    <n v="1090.9550218340612"/>
    <n v="22.18"/>
    <n v="3.41"/>
    <n v="3.02"/>
    <n v="18.77"/>
    <n v="47.7"/>
    <n v="42.41"/>
    <n v="20.491266375545852"/>
    <s v="CARRO"/>
    <m/>
    <n v="5324"/>
    <n v="0"/>
    <m/>
  </r>
  <r>
    <x v="34"/>
    <n v="3277"/>
    <x v="40"/>
    <x v="0"/>
    <n v="3"/>
    <s v="CUA0084"/>
    <x v="0"/>
    <x v="1"/>
    <n v="7"/>
    <n v="9422"/>
    <n v="1470.7741999999998"/>
    <n v="1605.6486899563317"/>
    <n v="19.02"/>
    <n v="3.41"/>
    <n v="3.02"/>
    <n v="15.61"/>
    <n v="54.88"/>
    <n v="42.16"/>
    <n v="17.041484716157203"/>
    <s v="CAMION"/>
    <m/>
    <n v="9422"/>
    <n v="0"/>
    <m/>
  </r>
  <r>
    <x v="34"/>
    <n v="2933"/>
    <x v="38"/>
    <x v="1"/>
    <n v="5"/>
    <s v="CUA0167"/>
    <x v="1"/>
    <x v="2"/>
    <n v="6"/>
    <n v="8112"/>
    <n v="1258.9823999999999"/>
    <n v="1374.4349344978164"/>
    <n v="18.93"/>
    <n v="3.41"/>
    <n v="3.02"/>
    <n v="15.52"/>
    <n v="54.24"/>
    <n v="41.38"/>
    <n v="16.943231441048034"/>
    <s v="CAMION"/>
    <m/>
    <n v="8112"/>
    <n v="0"/>
    <m/>
  </r>
  <r>
    <x v="34"/>
    <n v="3246"/>
    <x v="15"/>
    <x v="0"/>
    <n v="1"/>
    <s v="CUA0025"/>
    <x v="0"/>
    <x v="1"/>
    <n v="7"/>
    <n v="9836"/>
    <n v="1337.6960000000001"/>
    <n v="1460.3668122270744"/>
    <n v="17.010000000000002"/>
    <n v="3.41"/>
    <n v="3.02"/>
    <n v="13.600000000000001"/>
    <n v="55.43"/>
    <n v="38.17"/>
    <n v="14.847161572052403"/>
    <s v="CAMION"/>
    <m/>
    <n v="9836"/>
    <n v="0"/>
    <m/>
  </r>
  <r>
    <x v="34"/>
    <n v="3245"/>
    <x v="15"/>
    <x v="0"/>
    <n v="1"/>
    <s v="CUA0025"/>
    <x v="0"/>
    <x v="1"/>
    <n v="2"/>
    <n v="11240"/>
    <n v="1681.5040000000001"/>
    <n v="1835.7030567685588"/>
    <n v="18.37"/>
    <n v="3.41"/>
    <n v="3.02"/>
    <n v="14.96"/>
    <n v="51.21"/>
    <n v="37.65"/>
    <n v="16.331877729257641"/>
    <s v="CAMION"/>
    <m/>
    <n v="11240"/>
    <n v="0"/>
    <m/>
  </r>
  <r>
    <x v="34"/>
    <n v="3140"/>
    <x v="6"/>
    <x v="5"/>
    <n v="6"/>
    <s v="CUA0187"/>
    <x v="0"/>
    <x v="2"/>
    <n v="6"/>
    <n v="5680"/>
    <n v="1066.136"/>
    <n v="1163.9039301310042"/>
    <n v="22.18"/>
    <n v="3.41"/>
    <n v="3.02"/>
    <n v="18.77"/>
    <n v="47.7"/>
    <n v="42.41"/>
    <n v="20.491266375545852"/>
    <s v="CAMION"/>
    <m/>
    <n v="5680"/>
    <n v="0"/>
    <m/>
  </r>
  <r>
    <x v="34"/>
    <n v="3136"/>
    <x v="7"/>
    <x v="4"/>
    <n v="3"/>
    <s v="CUA0097"/>
    <x v="0"/>
    <x v="3"/>
    <n v="5"/>
    <n v="5090"/>
    <n v="764.00900000000013"/>
    <n v="834.07096069868999"/>
    <n v="18.420000000000002"/>
    <n v="3.41"/>
    <n v="3.02"/>
    <n v="15.010000000000002"/>
    <n v="55.42"/>
    <n v="41.33"/>
    <n v="16.386462882096072"/>
    <s v="CARRO"/>
    <m/>
    <n v="5090"/>
    <n v="0"/>
    <m/>
  </r>
  <r>
    <x v="34"/>
    <n v="3137"/>
    <x v="7"/>
    <x v="4"/>
    <n v="3"/>
    <s v="CUA0097"/>
    <x v="0"/>
    <x v="3"/>
    <n v="5"/>
    <n v="5184"/>
    <n v="820.10880000000009"/>
    <n v="895.31528384279477"/>
    <n v="19.23"/>
    <n v="3.41"/>
    <n v="3.02"/>
    <n v="15.82"/>
    <n v="52.66"/>
    <n v="40.61"/>
    <n v="17.270742358078603"/>
    <s v="CARRO"/>
    <m/>
    <n v="5184"/>
    <n v="0"/>
    <m/>
  </r>
  <r>
    <x v="34"/>
    <n v="2934"/>
    <x v="38"/>
    <x v="0"/>
    <n v="5"/>
    <s v="CUA0168"/>
    <x v="1"/>
    <x v="2"/>
    <n v="6"/>
    <n v="8122"/>
    <n v="1176.8777999999998"/>
    <n v="1284.8010917030565"/>
    <n v="17.899999999999999"/>
    <n v="3.41"/>
    <n v="3.02"/>
    <n v="14.489999999999998"/>
    <n v="53.41"/>
    <n v="38.42"/>
    <n v="15.818777292576417"/>
    <s v="CAMION"/>
    <m/>
    <n v="8122"/>
    <n v="0"/>
    <m/>
  </r>
  <r>
    <x v="34"/>
    <n v="3247"/>
    <x v="28"/>
    <x v="2"/>
    <n v="1"/>
    <s v="CUA0017"/>
    <x v="0"/>
    <x v="1"/>
    <n v="7"/>
    <n v="10504"/>
    <n v="1451.6528000000001"/>
    <n v="1584.7737991266374"/>
    <n v="17.23"/>
    <n v="3.41"/>
    <n v="3.02"/>
    <n v="13.82"/>
    <n v="57.34"/>
    <n v="40.4"/>
    <n v="15.087336244541484"/>
    <s v="CAMION"/>
    <m/>
    <n v="10504"/>
    <n v="0"/>
    <m/>
  </r>
  <r>
    <x v="34"/>
    <n v="3278"/>
    <x v="40"/>
    <x v="0"/>
    <n v="3"/>
    <s v="CUA0084"/>
    <x v="0"/>
    <x v="1"/>
    <n v="7"/>
    <n v="2716"/>
    <n v="415.81959999999998"/>
    <n v="453.95152838427936"/>
    <n v="18.72"/>
    <n v="3.41"/>
    <n v="3.02"/>
    <n v="15.309999999999999"/>
    <n v="56.29"/>
    <n v="42.83"/>
    <n v="16.713973799126634"/>
    <s v="CARRO"/>
    <m/>
    <n v="2716"/>
    <n v="0"/>
    <m/>
  </r>
  <r>
    <x v="34"/>
    <n v="2936"/>
    <x v="38"/>
    <x v="0"/>
    <n v="5"/>
    <s v="CUA0168"/>
    <x v="1"/>
    <x v="2"/>
    <n v="4"/>
    <n v="6016"/>
    <n v="954.13759999999991"/>
    <n v="1041.6349344978166"/>
    <n v="19.52"/>
    <n v="3.66"/>
    <n v="3.02"/>
    <n v="15.86"/>
    <n v="54.64"/>
    <n v="43.04"/>
    <n v="17.314410480349345"/>
    <s v="CAMION"/>
    <m/>
    <n v="6016"/>
    <n v="0"/>
    <m/>
  </r>
  <r>
    <x v="34"/>
    <n v="3342"/>
    <x v="39"/>
    <x v="4"/>
    <n v="1"/>
    <s v="CUA0005"/>
    <x v="0"/>
    <x v="1"/>
    <n v="7"/>
    <n v="10422"/>
    <n v="1472.6285999999998"/>
    <n v="1607.6731441048032"/>
    <n v="17.79"/>
    <n v="3.66"/>
    <n v="3.02"/>
    <n v="14.129999999999999"/>
    <n v="54.63"/>
    <n v="34.21"/>
    <n v="15.425764192139736"/>
    <s v="CAMION"/>
    <m/>
    <n v="10422"/>
    <n v="0"/>
    <m/>
  </r>
  <r>
    <x v="34"/>
    <n v="3341"/>
    <x v="39"/>
    <x v="4"/>
    <n v="1"/>
    <s v="CUA0005"/>
    <x v="0"/>
    <x v="1"/>
    <n v="7"/>
    <n v="8802"/>
    <n v="1220.8374000000001"/>
    <n v="1332.7919213973801"/>
    <n v="17.53"/>
    <n v="3.66"/>
    <n v="3.02"/>
    <n v="13.870000000000001"/>
    <n v="55.54"/>
    <n v="39.479999999999997"/>
    <n v="15.141921397379914"/>
    <s v="CAMION"/>
    <m/>
    <n v="8802"/>
    <n v="0"/>
    <m/>
  </r>
  <r>
    <x v="34"/>
    <n v="3340"/>
    <x v="39"/>
    <x v="4"/>
    <n v="1"/>
    <s v="CUA0005"/>
    <x v="0"/>
    <x v="1"/>
    <n v="1"/>
    <n v="4030"/>
    <n v="554.52800000000002"/>
    <n v="605.37991266375548"/>
    <n v="17.420000000000002"/>
    <n v="3.66"/>
    <n v="3.02"/>
    <n v="13.760000000000002"/>
    <n v="55.78"/>
    <n v="39.4"/>
    <n v="15.021834061135372"/>
    <s v="CAMION"/>
    <m/>
    <n v="4030"/>
    <n v="0"/>
    <m/>
  </r>
  <r>
    <x v="34"/>
    <n v="3340"/>
    <x v="39"/>
    <x v="4"/>
    <n v="1"/>
    <s v="CUA0005"/>
    <x v="0"/>
    <x v="1"/>
    <n v="7"/>
    <n v="4660"/>
    <n v="640.28399999999999"/>
    <n v="698.99999999999989"/>
    <n v="17.399999999999999"/>
    <n v="3.66"/>
    <n v="3.02"/>
    <n v="13.739999999999998"/>
    <n v="55.78"/>
    <s v="39.40"/>
    <n v="14.999999999999998"/>
    <s v="CAMION"/>
    <m/>
    <n v="4660"/>
    <n v="0"/>
    <m/>
  </r>
  <r>
    <x v="34"/>
    <n v="2935"/>
    <x v="38"/>
    <x v="1"/>
    <n v="5"/>
    <s v="CUA0167"/>
    <x v="1"/>
    <x v="2"/>
    <n v="4"/>
    <n v="6500"/>
    <n v="893.75"/>
    <n v="975.70960698689942"/>
    <n v="17.41"/>
    <n v="3.66"/>
    <n v="3.02"/>
    <n v="13.75"/>
    <n v="55.59"/>
    <n v="39.21"/>
    <n v="15.010917030567684"/>
    <s v="CAMION"/>
    <m/>
    <n v="6500"/>
    <n v="0"/>
    <m/>
  </r>
  <r>
    <x v="34"/>
    <n v="3248"/>
    <x v="28"/>
    <x v="2"/>
    <n v="1"/>
    <s v="CUA0017"/>
    <x v="0"/>
    <x v="1"/>
    <n v="1"/>
    <n v="10556"/>
    <n v="1661.5143999999998"/>
    <n v="1813.8803493449782"/>
    <n v="19.399999999999999"/>
    <n v="3.66"/>
    <n v="3.02"/>
    <n v="15.739999999999998"/>
    <n v="54.79"/>
    <n v="42.9"/>
    <n v="17.183406113537117"/>
    <s v="CAMION"/>
    <m/>
    <n v="10556"/>
    <n v="0"/>
    <m/>
  </r>
  <r>
    <x v="34"/>
    <n v="3249"/>
    <x v="28"/>
    <x v="2"/>
    <n v="1"/>
    <s v="CUA0017"/>
    <x v="0"/>
    <x v="1"/>
    <n v="1"/>
    <n v="8606"/>
    <n v="1249.5911999999998"/>
    <n v="1364.1825327510917"/>
    <n v="18.18"/>
    <n v="3.66"/>
    <n v="3.02"/>
    <n v="14.52"/>
    <n v="57.37"/>
    <n v="42.56"/>
    <n v="15.851528384279474"/>
    <s v="CAMION"/>
    <m/>
    <n v="8606"/>
    <n v="0"/>
    <m/>
  </r>
  <r>
    <x v="34"/>
    <n v="3279"/>
    <x v="10"/>
    <x v="4"/>
    <n v="2"/>
    <s v="CUA0038"/>
    <x v="1"/>
    <x v="1"/>
    <n v="1"/>
    <n v="5314"/>
    <n v="809.85359999999991"/>
    <n v="884.1196506550217"/>
    <n v="18.899999999999999"/>
    <n v="3.66"/>
    <n v="3.02"/>
    <n v="15.239999999999998"/>
    <n v="56.07"/>
    <n v="43.03"/>
    <n v="16.637554585152834"/>
    <s v="CAMION"/>
    <m/>
    <n v="5314"/>
    <n v="0"/>
    <m/>
  </r>
  <r>
    <x v="34"/>
    <n v="3141"/>
    <x v="41"/>
    <x v="5"/>
    <m/>
    <e v="#N/A"/>
    <x v="0"/>
    <x v="2"/>
    <n v="4"/>
    <n v="3004"/>
    <n v="567.75599999999997"/>
    <n v="619.82096069868987"/>
    <n v="22.56"/>
    <n v="3.66"/>
    <n v="3.02"/>
    <n v="18.899999999999999"/>
    <n v="47.33"/>
    <n v="42.83"/>
    <n v="20.633187772925762"/>
    <s v="CARRO"/>
    <m/>
    <n v="3004"/>
    <n v="0"/>
    <m/>
  </r>
  <r>
    <x v="34"/>
    <n v="3350"/>
    <x v="39"/>
    <x v="1"/>
    <n v="1"/>
    <s v="CUA0007"/>
    <x v="0"/>
    <x v="1"/>
    <n v="6"/>
    <n v="8964"/>
    <n v="1464.7176000000002"/>
    <n v="1599.0366812227073"/>
    <n v="20"/>
    <n v="3.66"/>
    <n v="3.02"/>
    <n v="16.34"/>
    <n v="53.34"/>
    <n v="42.86"/>
    <n v="17.838427947598252"/>
    <s v="CAMION"/>
    <m/>
    <n v="8964"/>
    <n v="0"/>
    <m/>
  </r>
  <r>
    <x v="34"/>
    <n v="3349"/>
    <x v="39"/>
    <x v="1"/>
    <n v="1"/>
    <s v="CUA0007"/>
    <x v="0"/>
    <x v="1"/>
    <n v="6"/>
    <n v="9874"/>
    <n v="1613.4116000000001"/>
    <n v="1761.3663755458515"/>
    <n v="20"/>
    <n v="3.66"/>
    <n v="3.02"/>
    <n v="16.34"/>
    <n v="53.34"/>
    <n v="42.86"/>
    <n v="17.838427947598252"/>
    <s v="CAMION"/>
    <m/>
    <n v="9874"/>
    <n v="0"/>
    <m/>
  </r>
  <r>
    <x v="34"/>
    <n v="3347"/>
    <x v="39"/>
    <x v="1"/>
    <n v="1"/>
    <s v="CUA0007"/>
    <x v="0"/>
    <x v="1"/>
    <n v="3"/>
    <n v="2908"/>
    <n v="388.21800000000002"/>
    <n v="423.8187772925765"/>
    <n v="17.010000000000002"/>
    <n v="3.66"/>
    <n v="3.02"/>
    <n v="13.350000000000001"/>
    <n v="55.43"/>
    <n v="38.17"/>
    <n v="14.574235807860264"/>
    <s v="CAMION"/>
    <m/>
    <n v="2908"/>
    <n v="0"/>
    <m/>
  </r>
  <r>
    <x v="34"/>
    <n v="3347"/>
    <x v="39"/>
    <x v="1"/>
    <n v="1"/>
    <s v="CUA0007"/>
    <x v="0"/>
    <x v="1"/>
    <n v="5"/>
    <n v="6966"/>
    <n v="929.96100000000001"/>
    <n v="1015.2412663755459"/>
    <n v="17.010000000000002"/>
    <n v="3.66"/>
    <n v="3.02"/>
    <n v="13.350000000000001"/>
    <n v="55.43"/>
    <n v="38.17"/>
    <n v="14.574235807860264"/>
    <s v="CAMION"/>
    <m/>
    <n v="6966"/>
    <n v="0"/>
    <m/>
  </r>
  <r>
    <x v="34"/>
    <n v="3348"/>
    <x v="39"/>
    <x v="1"/>
    <n v="1"/>
    <s v="CUA0007"/>
    <x v="0"/>
    <x v="1"/>
    <n v="5"/>
    <n v="9452"/>
    <n v="1346.91"/>
    <n v="1470.4257641921397"/>
    <n v="17.91"/>
    <n v="3.66"/>
    <n v="3.02"/>
    <n v="14.25"/>
    <n v="55.11"/>
    <n v="39.909999999999997"/>
    <n v="15.556768558951964"/>
    <s v="CAMION"/>
    <m/>
    <n v="9452"/>
    <n v="0"/>
    <m/>
  </r>
  <r>
    <x v="34"/>
    <n v="3346"/>
    <x v="39"/>
    <x v="1"/>
    <n v="1"/>
    <s v="CUA0007"/>
    <x v="0"/>
    <x v="1"/>
    <n v="5"/>
    <n v="9692"/>
    <n v="1381.11"/>
    <n v="1507.7620087336243"/>
    <n v="17.91"/>
    <n v="3.66"/>
    <n v="3.02"/>
    <n v="14.25"/>
    <n v="55.11"/>
    <n v="39.909999999999997"/>
    <n v="15.556768558951964"/>
    <s v="CAMION"/>
    <m/>
    <n v="9692"/>
    <n v="0"/>
    <m/>
  </r>
  <r>
    <x v="34"/>
    <n v="3344"/>
    <x v="39"/>
    <x v="1"/>
    <n v="1"/>
    <s v="CUA0007"/>
    <x v="0"/>
    <x v="1"/>
    <n v="3"/>
    <n v="9332"/>
    <n v="1456.7251999999999"/>
    <n v="1590.3113537117904"/>
    <n v="19.27"/>
    <n v="3.66"/>
    <n v="3.02"/>
    <n v="15.61"/>
    <n v="51.21"/>
    <n v="37.65"/>
    <n v="17.041484716157203"/>
    <s v="CAMION"/>
    <m/>
    <n v="9332"/>
    <n v="0"/>
    <m/>
  </r>
  <r>
    <x v="34"/>
    <n v="3345"/>
    <x v="39"/>
    <x v="1"/>
    <n v="1"/>
    <s v="CUA0007"/>
    <x v="0"/>
    <x v="1"/>
    <n v="3"/>
    <n v="8222"/>
    <n v="1144.5023999999999"/>
    <n v="1249.4567685589518"/>
    <n v="17.579999999999998"/>
    <n v="3.66"/>
    <n v="3.02"/>
    <n v="13.919999999999998"/>
    <n v="54.82"/>
    <n v="38.909999999999997"/>
    <n v="15.196506550218338"/>
    <s v="CAMION"/>
    <m/>
    <n v="8222"/>
    <n v="0"/>
    <m/>
  </r>
  <r>
    <x v="34"/>
    <n v="3343"/>
    <x v="39"/>
    <x v="1"/>
    <n v="1"/>
    <s v="CUA0007"/>
    <x v="0"/>
    <x v="1"/>
    <n v="3"/>
    <n v="8134"/>
    <n v="1247.7556"/>
    <n v="1362.1786026200873"/>
    <n v="19"/>
    <n v="3.66"/>
    <n v="3.02"/>
    <n v="15.34"/>
    <n v="53.83"/>
    <n v="41.14"/>
    <n v="16.746724890829693"/>
    <s v="CAMION"/>
    <m/>
    <n v="8134"/>
    <n v="0"/>
    <m/>
  </r>
  <r>
    <x v="35"/>
    <n v="3402"/>
    <x v="39"/>
    <x v="1"/>
    <n v="1"/>
    <s v="CUA0007"/>
    <x v="0"/>
    <x v="1"/>
    <n v="4"/>
    <n v="8152"/>
    <n v="1164.9207999999999"/>
    <n v="1271.7475982532749"/>
    <n v="17.95"/>
    <n v="3.66"/>
    <n v="3.02"/>
    <n v="14.29"/>
    <n v="55.2"/>
    <n v="40.08"/>
    <n v="15.600436681222705"/>
    <s v="CAMION"/>
    <m/>
    <n v="8152"/>
    <n v="0"/>
    <m/>
  </r>
  <r>
    <x v="35"/>
    <n v="3401"/>
    <x v="39"/>
    <x v="1"/>
    <n v="1"/>
    <s v="CUA0007"/>
    <x v="0"/>
    <x v="1"/>
    <n v="4"/>
    <n v="9966"/>
    <n v="1424.1413999999997"/>
    <n v="1554.7395196506548"/>
    <n v="17.95"/>
    <n v="3.66"/>
    <n v="3.02"/>
    <n v="14.29"/>
    <n v="55.2"/>
    <n v="40.08"/>
    <n v="15.600436681222705"/>
    <s v="CAMION"/>
    <m/>
    <n v="9966"/>
    <n v="0"/>
    <m/>
  </r>
  <r>
    <x v="35"/>
    <n v="3403"/>
    <x v="39"/>
    <x v="1"/>
    <n v="1"/>
    <s v="CUA0007"/>
    <x v="0"/>
    <x v="1"/>
    <n v="6"/>
    <n v="9516"/>
    <n v="1554.9144000000001"/>
    <n v="1697.5048034934496"/>
    <n v="20"/>
    <n v="3.66"/>
    <n v="3.02"/>
    <n v="16.34"/>
    <n v="53.34"/>
    <n v="42.86"/>
    <n v="17.838427947598252"/>
    <s v="CAMION"/>
    <m/>
    <n v="9516"/>
    <n v="0"/>
    <m/>
  </r>
  <r>
    <x v="35"/>
    <n v="3405"/>
    <x v="39"/>
    <x v="0"/>
    <n v="1"/>
    <s v="CUA0008"/>
    <x v="0"/>
    <x v="1"/>
    <n v="7"/>
    <n v="5712"/>
    <n v="835.09440000000006"/>
    <n v="911.67510917030563"/>
    <n v="18.28"/>
    <n v="3.66"/>
    <n v="3.02"/>
    <n v="14.620000000000001"/>
    <n v="53.13"/>
    <n v="39.85"/>
    <n v="15.960698689956333"/>
    <s v="CAMION"/>
    <m/>
    <n v="5712"/>
    <n v="0"/>
    <m/>
  </r>
  <r>
    <x v="35"/>
    <n v="3405"/>
    <x v="39"/>
    <x v="0"/>
    <n v="1"/>
    <s v="CUA0008"/>
    <x v="0"/>
    <x v="1"/>
    <n v="4"/>
    <n v="3890"/>
    <n v="568.71800000000007"/>
    <n v="620.8711790393013"/>
    <n v="18.28"/>
    <n v="3.66"/>
    <n v="3.02"/>
    <n v="14.620000000000001"/>
    <n v="54.13"/>
    <n v="39.85"/>
    <n v="15.960698689956333"/>
    <s v="CAMION"/>
    <m/>
    <n v="3890"/>
    <n v="0"/>
    <m/>
  </r>
  <r>
    <x v="35"/>
    <n v="3404"/>
    <x v="39"/>
    <x v="1"/>
    <n v="1"/>
    <s v="CUA0007"/>
    <x v="0"/>
    <x v="1"/>
    <n v="4"/>
    <n v="8088"/>
    <n v="1042.5432000000001"/>
    <n v="1138.147598253275"/>
    <n v="16.55"/>
    <n v="3.66"/>
    <n v="3.02"/>
    <n v="12.89"/>
    <n v="57.39"/>
    <n v="38.85"/>
    <n v="14.072052401746724"/>
    <s v="CAMION"/>
    <m/>
    <n v="8088"/>
    <n v="0"/>
    <m/>
  </r>
  <r>
    <x v="35"/>
    <n v="3250"/>
    <x v="28"/>
    <x v="2"/>
    <n v="1"/>
    <s v="CUA0017"/>
    <x v="0"/>
    <x v="1"/>
    <n v="3"/>
    <n v="10156"/>
    <n v="1527.4623999999999"/>
    <n v="1667.535371179039"/>
    <n v="18.7"/>
    <n v="3.66"/>
    <n v="3.02"/>
    <n v="15.04"/>
    <n v="56.16"/>
    <n v="42.65"/>
    <n v="16.419213973799124"/>
    <s v="CAMION"/>
    <m/>
    <n v="10156"/>
    <n v="0"/>
    <m/>
  </r>
  <r>
    <x v="35"/>
    <n v="3406"/>
    <x v="39"/>
    <x v="0"/>
    <n v="1"/>
    <s v="CUA0008"/>
    <x v="0"/>
    <x v="1"/>
    <n v="2"/>
    <n v="10232"/>
    <n v="1728.1848"/>
    <n v="1886.6646288209608"/>
    <n v="20.55"/>
    <n v="3.66"/>
    <n v="3.02"/>
    <n v="16.89"/>
    <n v="51.84"/>
    <n v="42.6"/>
    <n v="18.438864628820962"/>
    <s v="CAMION"/>
    <m/>
    <n v="10232"/>
    <n v="0"/>
    <m/>
  </r>
  <r>
    <x v="35"/>
    <n v="3351"/>
    <x v="28"/>
    <x v="2"/>
    <n v="1"/>
    <s v="CUA0017"/>
    <x v="0"/>
    <x v="1"/>
    <n v="2"/>
    <n v="8962"/>
    <n v="1286.9431999999999"/>
    <n v="1404.9598253275108"/>
    <n v="18.02"/>
    <n v="3.66"/>
    <n v="3.02"/>
    <n v="14.36"/>
    <n v="55.82"/>
    <n v="40.78"/>
    <n v="15.676855895196505"/>
    <s v="CAMION"/>
    <m/>
    <n v="8962"/>
    <n v="0"/>
    <m/>
  </r>
  <r>
    <x v="35"/>
    <n v="3281"/>
    <x v="10"/>
    <x v="4"/>
    <n v="2"/>
    <s v="CUA0038"/>
    <x v="1"/>
    <x v="1"/>
    <n v="2"/>
    <n v="1730"/>
    <n v="251.196"/>
    <n v="274.23144104803492"/>
    <n v="18.18"/>
    <n v="3.66"/>
    <n v="3.02"/>
    <n v="14.52"/>
    <n v="57.63"/>
    <n v="42.91"/>
    <n v="15.851528384279474"/>
    <s v="CAMION"/>
    <m/>
    <n v="1730"/>
    <n v="0"/>
    <m/>
  </r>
  <r>
    <x v="35"/>
    <n v="3408"/>
    <x v="4"/>
    <x v="0"/>
    <n v="3"/>
    <s v="CUA0079"/>
    <x v="0"/>
    <x v="1"/>
    <n v="2"/>
    <n v="3368"/>
    <n v="520.01920000000007"/>
    <n v="567.70655021834068"/>
    <n v="19.100000000000001"/>
    <n v="3.66"/>
    <n v="3.02"/>
    <n v="15.440000000000001"/>
    <n v="53.1"/>
    <n v="41.51"/>
    <n v="16.855895196506552"/>
    <s v="CARRO"/>
    <m/>
    <n v="3368"/>
    <n v="0"/>
    <m/>
  </r>
  <r>
    <x v="35"/>
    <n v="3352"/>
    <x v="28"/>
    <x v="2"/>
    <n v="1"/>
    <s v="CUA0017"/>
    <x v="0"/>
    <x v="1"/>
    <n v="3"/>
    <n v="10400"/>
    <n v="1510.08"/>
    <n v="1648.5589519650653"/>
    <n v="18.18"/>
    <n v="3.66"/>
    <n v="3.02"/>
    <n v="14.52"/>
    <n v="56.96"/>
    <n v="42.25"/>
    <n v="15.851528384279474"/>
    <s v="CAMION"/>
    <m/>
    <n v="10400"/>
    <n v="0"/>
    <m/>
  </r>
  <r>
    <x v="35"/>
    <n v="3280"/>
    <x v="40"/>
    <x v="0"/>
    <n v="3"/>
    <s v="CUA0084"/>
    <x v="1"/>
    <x v="1"/>
    <n v="3"/>
    <n v="8278"/>
    <n v="1404.7766000000001"/>
    <n v="1533.5989082969431"/>
    <n v="20.63"/>
    <n v="3.66"/>
    <n v="3.02"/>
    <n v="16.97"/>
    <n v="53.87"/>
    <n v="44.73"/>
    <n v="18.526200873362445"/>
    <s v="CAMION"/>
    <m/>
    <n v="8278"/>
    <n v="0"/>
    <m/>
  </r>
  <r>
    <x v="35"/>
    <n v="3407"/>
    <x v="20"/>
    <x v="4"/>
    <n v="2"/>
    <s v="CUA0034"/>
    <x v="0"/>
    <x v="1"/>
    <n v="2"/>
    <n v="4218"/>
    <n v="653.79"/>
    <n v="713.74454148471602"/>
    <n v="19.16"/>
    <n v="3.66"/>
    <n v="3.02"/>
    <n v="15.5"/>
    <n v="54.41"/>
    <n v="42.04"/>
    <n v="16.921397379912662"/>
    <s v="CARRO"/>
    <m/>
    <n v="4218"/>
    <n v="0"/>
    <m/>
  </r>
  <r>
    <x v="35"/>
    <n v="3358"/>
    <x v="39"/>
    <x v="0"/>
    <n v="1"/>
    <s v="CUA0008"/>
    <x v="0"/>
    <x v="1"/>
    <n v="1"/>
    <n v="6762"/>
    <n v="1094.0916"/>
    <n v="1194.4231441048034"/>
    <n v="19.739999999999998"/>
    <n v="3.56"/>
    <n v="3.02"/>
    <n v="16.18"/>
    <n v="53.11"/>
    <n v="42.1"/>
    <n v="17.663755458515283"/>
    <s v="CAMION"/>
    <m/>
    <n v="6762"/>
    <n v="0"/>
    <m/>
  </r>
  <r>
    <x v="35"/>
    <n v="3359"/>
    <x v="39"/>
    <x v="0"/>
    <n v="1"/>
    <s v="CUA0008"/>
    <x v="0"/>
    <x v="1"/>
    <n v="5"/>
    <n v="6370"/>
    <n v="833.19600000000003"/>
    <n v="909.60262008733616"/>
    <n v="16.64"/>
    <n v="3.56"/>
    <n v="3.02"/>
    <n v="13.08"/>
    <n v="53.07"/>
    <n v="41.84"/>
    <n v="14.27947598253275"/>
    <s v="CAMION"/>
    <m/>
    <n v="6370"/>
    <n v="0"/>
    <m/>
  </r>
  <r>
    <x v="35"/>
    <n v="3355"/>
    <x v="28"/>
    <x v="2"/>
    <n v="1"/>
    <s v="CUA0017"/>
    <x v="0"/>
    <x v="1"/>
    <n v="8"/>
    <n v="9792"/>
    <n v="1543.2191999999998"/>
    <n v="1684.7371179039301"/>
    <n v="19.32"/>
    <n v="3.56"/>
    <n v="3.02"/>
    <n v="15.76"/>
    <n v="55.81"/>
    <n v="43.72"/>
    <n v="17.20524017467249"/>
    <s v="CAMION"/>
    <m/>
    <n v="9792"/>
    <n v="0"/>
    <m/>
  </r>
  <r>
    <x v="35"/>
    <n v="3357"/>
    <x v="28"/>
    <x v="2"/>
    <n v="1"/>
    <s v="CUA0017"/>
    <x v="0"/>
    <x v="1"/>
    <n v="5"/>
    <n v="9432"/>
    <n v="1547.7911999999999"/>
    <n v="1689.7283842794759"/>
    <n v="19.97"/>
    <n v="3.56"/>
    <n v="3.02"/>
    <n v="16.41"/>
    <n v="53.37"/>
    <n v="43.19"/>
    <n v="17.914847161572052"/>
    <s v="CAMION"/>
    <m/>
    <n v="9432"/>
    <n v="0"/>
    <m/>
  </r>
  <r>
    <x v="35"/>
    <n v="3353"/>
    <x v="28"/>
    <x v="2"/>
    <n v="1"/>
    <s v="CUA0017"/>
    <x v="0"/>
    <x v="1"/>
    <n v="8"/>
    <n v="9978"/>
    <n v="1641.3810000000003"/>
    <n v="1791.9006550218342"/>
    <n v="20.010000000000002"/>
    <n v="3.56"/>
    <n v="3.02"/>
    <n v="16.450000000000003"/>
    <n v="55.6"/>
    <n v="45.07"/>
    <n v="17.958515283842797"/>
    <s v="CAMION"/>
    <m/>
    <n v="9978"/>
    <n v="0"/>
    <m/>
  </r>
  <r>
    <x v="35"/>
    <n v="3354"/>
    <x v="28"/>
    <x v="2"/>
    <n v="1"/>
    <s v="CUA0017"/>
    <x v="0"/>
    <x v="1"/>
    <n v="8"/>
    <n v="7532"/>
    <n v="1117.7487999999998"/>
    <n v="1220.2497816593886"/>
    <n v="18.399999999999999"/>
    <n v="3.56"/>
    <n v="3.02"/>
    <n v="14.839999999999998"/>
    <n v="56.65"/>
    <n v="42.54"/>
    <n v="16.200873362445414"/>
    <s v="CAMION"/>
    <m/>
    <n v="7532"/>
    <n v="0"/>
    <m/>
  </r>
  <r>
    <x v="35"/>
    <n v="3356"/>
    <x v="28"/>
    <x v="2"/>
    <n v="1"/>
    <s v="CUA0017"/>
    <x v="0"/>
    <x v="1"/>
    <n v="5"/>
    <n v="10360"/>
    <n v="1594.404"/>
    <n v="1740.6157205240172"/>
    <n v="18.95"/>
    <n v="3.56"/>
    <n v="3.02"/>
    <n v="15.389999999999999"/>
    <n v="55.77"/>
    <n v="42.85"/>
    <n v="16.801310043668121"/>
    <s v="CAMION"/>
    <m/>
    <n v="10360"/>
    <n v="0"/>
    <m/>
  </r>
  <r>
    <x v="36"/>
    <n v="3364"/>
    <x v="33"/>
    <x v="3"/>
    <n v="1"/>
    <s v="CUA0019"/>
    <x v="0"/>
    <x v="1"/>
    <n v="1"/>
    <n v="10560"/>
    <n v="1934.5920000000001"/>
    <n v="2112"/>
    <n v="21.73"/>
    <n v="3.41"/>
    <n v="3.39"/>
    <n v="18.32"/>
    <n v="49.15"/>
    <n v="41.64"/>
    <n v="20"/>
    <s v="CAMION"/>
    <m/>
    <n v="10560"/>
    <n v="0"/>
    <m/>
  </r>
  <r>
    <x v="36"/>
    <n v="3366"/>
    <x v="33"/>
    <x v="3"/>
    <n v="1"/>
    <s v="CUA0019"/>
    <x v="0"/>
    <x v="1"/>
    <n v="2"/>
    <n v="4758"/>
    <n v="822.18240000000003"/>
    <n v="897.5790393013101"/>
    <n v="20.69"/>
    <n v="3.41"/>
    <n v="3.39"/>
    <n v="17.28"/>
    <n v="49.27"/>
    <n v="40.78"/>
    <n v="18.8646288209607"/>
    <s v="CARRO"/>
    <m/>
    <n v="4758"/>
    <n v="0"/>
    <m/>
  </r>
  <r>
    <x v="36"/>
    <n v="3143"/>
    <x v="7"/>
    <x v="4"/>
    <n v="3"/>
    <s v="CUA0097"/>
    <x v="0"/>
    <x v="3"/>
    <n v="3"/>
    <n v="9184"/>
    <n v="1620.9759999999997"/>
    <n v="1769.6244541484714"/>
    <n v="21.06"/>
    <n v="3.41"/>
    <n v="3.39"/>
    <n v="17.649999999999999"/>
    <n v="50.14"/>
    <n v="42.24"/>
    <n v="19.268558951965062"/>
    <s v="CAMION"/>
    <m/>
    <n v="9184"/>
    <n v="0"/>
    <m/>
  </r>
  <r>
    <x v="36"/>
    <n v="3361"/>
    <x v="33"/>
    <x v="3"/>
    <n v="1"/>
    <s v="CUA0019"/>
    <x v="0"/>
    <x v="1"/>
    <n v="1"/>
    <n v="4822"/>
    <n v="846.26100000000008"/>
    <n v="923.86572052401755"/>
    <n v="20.96"/>
    <n v="3.41"/>
    <n v="3.39"/>
    <n v="17.55"/>
    <n v="50.04"/>
    <n v="41.95"/>
    <n v="19.15938864628821"/>
    <s v="CARRO"/>
    <m/>
    <n v="4822"/>
    <n v="0"/>
    <m/>
  </r>
  <r>
    <x v="36"/>
    <n v="3363"/>
    <x v="33"/>
    <x v="3"/>
    <n v="1"/>
    <s v="CUA0019"/>
    <x v="0"/>
    <x v="1"/>
    <n v="1"/>
    <n v="8498"/>
    <n v="1555.134"/>
    <n v="1697.7445414847161"/>
    <n v="21.71"/>
    <n v="3.41"/>
    <n v="3.39"/>
    <n v="18.3"/>
    <n v="48.99"/>
    <n v="42.57"/>
    <n v="19.978165938864628"/>
    <s v="CAMION"/>
    <m/>
    <n v="8498"/>
    <n v="0"/>
    <m/>
  </r>
  <r>
    <x v="36"/>
    <n v="3365"/>
    <x v="33"/>
    <x v="3"/>
    <n v="1"/>
    <s v="CUA0019"/>
    <x v="0"/>
    <x v="1"/>
    <n v="1"/>
    <n v="4328"/>
    <n v="653.96079999999995"/>
    <n v="713.93100436681209"/>
    <n v="18.52"/>
    <n v="3.41"/>
    <n v="3.39"/>
    <n v="15.11"/>
    <n v="53.51"/>
    <n v="39.83"/>
    <n v="16.495633187772924"/>
    <s v="CARRO"/>
    <m/>
    <n v="4328"/>
    <n v="0"/>
    <m/>
  </r>
  <r>
    <x v="36"/>
    <n v="3362"/>
    <x v="33"/>
    <x v="3"/>
    <n v="1"/>
    <s v="CUA0019"/>
    <x v="0"/>
    <x v="1"/>
    <n v="1"/>
    <n v="3742"/>
    <n v="588.61660000000006"/>
    <n v="642.59454148471605"/>
    <n v="19.14"/>
    <n v="3.41"/>
    <n v="3.39"/>
    <n v="15.73"/>
    <n v="52.36"/>
    <n v="40.159999999999997"/>
    <n v="17.172489082969431"/>
    <s v="CARRO"/>
    <m/>
    <n v="3742"/>
    <n v="0"/>
    <m/>
  </r>
  <r>
    <x v="36"/>
    <n v="3142"/>
    <x v="7"/>
    <x v="4"/>
    <n v="3"/>
    <s v="CUA0097"/>
    <x v="0"/>
    <x v="3"/>
    <n v="3"/>
    <n v="5544"/>
    <n v="832.7088"/>
    <n v="909.07074235807852"/>
    <n v="18.43"/>
    <n v="3.41"/>
    <n v="3.39"/>
    <n v="15.02"/>
    <n v="53.26"/>
    <n v="39.43"/>
    <n v="16.397379912663755"/>
    <s v="CAMION"/>
    <m/>
    <n v="5544"/>
    <n v="0"/>
    <m/>
  </r>
  <r>
    <x v="36"/>
    <n v="3360"/>
    <x v="33"/>
    <x v="3"/>
    <n v="1"/>
    <s v="CUA0019"/>
    <x v="0"/>
    <x v="1"/>
    <n v="1"/>
    <n v="3768"/>
    <n v="677.86319999999989"/>
    <n v="740.02532751091701"/>
    <n v="21.4"/>
    <n v="3.41"/>
    <n v="3.39"/>
    <n v="17.989999999999998"/>
    <n v="49.2"/>
    <n v="42.12"/>
    <n v="19.639737991266372"/>
    <s v="CARRO"/>
    <m/>
    <n v="3768"/>
    <n v="0"/>
    <m/>
  </r>
  <r>
    <x v="36"/>
    <n v="3373"/>
    <x v="34"/>
    <x v="1"/>
    <n v="1"/>
    <s v="CUA0032"/>
    <x v="0"/>
    <x v="1"/>
    <n v="5"/>
    <n v="8204"/>
    <n v="1371.7088000000001"/>
    <n v="1497.4986899563319"/>
    <n v="20.13"/>
    <n v="3.41"/>
    <n v="3.39"/>
    <n v="16.72"/>
    <n v="52.98"/>
    <n v="42.81"/>
    <n v="18.253275109170303"/>
    <s v="CAMION"/>
    <m/>
    <n v="8204"/>
    <n v="0"/>
    <m/>
  </r>
  <r>
    <x v="36"/>
    <n v="3374"/>
    <x v="34"/>
    <x v="1"/>
    <n v="1"/>
    <s v="CUA0032"/>
    <x v="0"/>
    <x v="1"/>
    <n v="6"/>
    <n v="9100"/>
    <n v="1515.15"/>
    <n v="1654.093886462882"/>
    <n v="20.059999999999999"/>
    <n v="3.41"/>
    <n v="3.39"/>
    <n v="16.649999999999999"/>
    <n v="51.64"/>
    <n v="41.48"/>
    <n v="18.176855895196503"/>
    <s v="CAMION"/>
    <m/>
    <n v="9100"/>
    <n v="0"/>
    <m/>
  </r>
  <r>
    <x v="36"/>
    <n v="2937"/>
    <x v="38"/>
    <x v="1"/>
    <n v="5"/>
    <s v="CUA0167"/>
    <x v="1"/>
    <x v="2"/>
    <n v="7"/>
    <n v="7802"/>
    <n v="1342.7242000000001"/>
    <n v="1465.8561135371181"/>
    <n v="20.62"/>
    <n v="3.41"/>
    <n v="3.39"/>
    <n v="17.21"/>
    <n v="47.37"/>
    <n v="39.29"/>
    <n v="18.7882096069869"/>
    <s v="CAMION"/>
    <m/>
    <n v="7802"/>
    <n v="0"/>
    <m/>
  </r>
  <r>
    <x v="36"/>
    <n v="3145"/>
    <x v="7"/>
    <x v="3"/>
    <n v="3"/>
    <s v="CUA0098"/>
    <x v="0"/>
    <x v="1"/>
    <n v="3"/>
    <n v="8770"/>
    <n v="1484.761"/>
    <n v="1620.9181222707423"/>
    <n v="20.34"/>
    <n v="3.41"/>
    <n v="3.39"/>
    <n v="16.93"/>
    <n v="53.96"/>
    <n v="44.19"/>
    <n v="18.482532751091703"/>
    <s v="CAMION"/>
    <m/>
    <n v="8770"/>
    <n v="0"/>
    <m/>
  </r>
  <r>
    <x v="36"/>
    <n v="3370"/>
    <x v="33"/>
    <x v="3"/>
    <n v="1"/>
    <s v="CUA0019"/>
    <x v="0"/>
    <x v="1"/>
    <n v="5"/>
    <n v="5180"/>
    <n v="963.48000000000013"/>
    <n v="1051.8340611353713"/>
    <n v="22.01"/>
    <n v="3.41"/>
    <n v="3.39"/>
    <n v="18.600000000000001"/>
    <n v="47.23"/>
    <n v="41.72"/>
    <n v="20.305676855895197"/>
    <s v="CARRO"/>
    <m/>
    <n v="5180"/>
    <n v="0"/>
    <m/>
  </r>
  <r>
    <x v="36"/>
    <n v="3368"/>
    <x v="33"/>
    <x v="3"/>
    <n v="1"/>
    <s v="CUA0019"/>
    <x v="0"/>
    <x v="1"/>
    <n v="2"/>
    <n v="9486"/>
    <n v="1629.6948000000002"/>
    <n v="1779.1427947598249"/>
    <n v="20.59"/>
    <n v="3.41"/>
    <n v="3.39"/>
    <n v="17.18"/>
    <n v="47.37"/>
    <n v="39.130000000000003"/>
    <n v="18.755458515283841"/>
    <s v="CAMION"/>
    <m/>
    <n v="9486"/>
    <n v="0"/>
    <m/>
  </r>
  <r>
    <x v="36"/>
    <n v="3369"/>
    <x v="33"/>
    <x v="3"/>
    <n v="1"/>
    <s v="CUA0019"/>
    <x v="0"/>
    <x v="1"/>
    <n v="2"/>
    <n v="5086"/>
    <n v="904.79939999999999"/>
    <n v="987.77227074235793"/>
    <n v="21.2"/>
    <n v="3.41"/>
    <n v="3.39"/>
    <n v="17.79"/>
    <n v="50.28"/>
    <n v="42.63"/>
    <n v="19.421397379912662"/>
    <s v="CARRO"/>
    <m/>
    <n v="5086"/>
    <n v="0"/>
    <m/>
  </r>
  <r>
    <x v="36"/>
    <n v="3144"/>
    <x v="7"/>
    <x v="4"/>
    <n v="3"/>
    <s v="CUA0097"/>
    <x v="3"/>
    <x v="3"/>
    <n v="3"/>
    <n v="6082"/>
    <n v="1078.3386"/>
    <n v="1177.2255458515283"/>
    <n v="21.14"/>
    <n v="3.41"/>
    <n v="3.39"/>
    <n v="17.73"/>
    <n v="48.73"/>
    <n v="41.24"/>
    <n v="19.355895196506548"/>
    <s v="CAMION"/>
    <m/>
    <n v="6082"/>
    <n v="0"/>
    <m/>
  </r>
  <r>
    <x v="36"/>
    <n v="3371"/>
    <x v="33"/>
    <x v="3"/>
    <n v="1"/>
    <s v="CUA0019"/>
    <x v="0"/>
    <x v="1"/>
    <n v="5"/>
    <n v="5228"/>
    <n v="898.17039999999997"/>
    <n v="980.5353711790392"/>
    <n v="20.59"/>
    <n v="3.41"/>
    <n v="3.39"/>
    <n v="17.18"/>
    <n v="47.37"/>
    <n v="39.130000000000003"/>
    <n v="18.755458515283841"/>
    <s v="CARRO"/>
    <m/>
    <n v="5228"/>
    <n v="0"/>
    <m/>
  </r>
  <r>
    <x v="36"/>
    <n v="3372"/>
    <x v="34"/>
    <x v="1"/>
    <n v="1"/>
    <s v="CUA0032"/>
    <x v="0"/>
    <x v="1"/>
    <n v="5"/>
    <n v="9444"/>
    <n v="1622.4791999999998"/>
    <n v="1771.2655021834059"/>
    <n v="20.59"/>
    <n v="3.41"/>
    <n v="3.39"/>
    <n v="17.18"/>
    <n v="47.37"/>
    <n v="39.130000000000003"/>
    <n v="18.755458515283841"/>
    <s v="CAMION"/>
    <m/>
    <n v="9444"/>
    <n v="0"/>
    <m/>
  </r>
  <r>
    <x v="36"/>
    <n v="3367"/>
    <x v="33"/>
    <x v="3"/>
    <n v="1"/>
    <s v="CUA0019"/>
    <x v="0"/>
    <x v="1"/>
    <n v="2"/>
    <n v="8196"/>
    <n v="1426.9236000000001"/>
    <n v="1557.7768558951966"/>
    <n v="20.82"/>
    <n v="3.41"/>
    <n v="3.39"/>
    <n v="17.41"/>
    <n v="48.61"/>
    <n v="40.5"/>
    <n v="19.00655021834061"/>
    <s v="CAMION"/>
    <m/>
    <n v="8196"/>
    <n v="0"/>
    <m/>
  </r>
  <r>
    <x v="36"/>
    <n v="3148"/>
    <x v="7"/>
    <x v="3"/>
    <n v="3"/>
    <s v="CUA0098"/>
    <x v="0"/>
    <x v="3"/>
    <n v="4"/>
    <n v="4284"/>
    <n v="667.44720000000007"/>
    <n v="728.65414847161583"/>
    <n v="19.21"/>
    <n v="3.63"/>
    <n v="3.09"/>
    <n v="15.580000000000002"/>
    <n v="53.83"/>
    <n v="41.62"/>
    <n v="17.008733624454148"/>
    <s v="CARRO"/>
    <m/>
    <n v="4284"/>
    <n v="0"/>
    <m/>
  </r>
  <r>
    <x v="36"/>
    <n v="3147"/>
    <x v="7"/>
    <x v="3"/>
    <n v="3"/>
    <s v="CUA0098"/>
    <x v="0"/>
    <x v="3"/>
    <n v="4"/>
    <n v="5944"/>
    <n v="993.24240000000009"/>
    <n v="1084.3257641921398"/>
    <n v="20.34"/>
    <n v="3.63"/>
    <n v="3.09"/>
    <n v="16.71"/>
    <n v="53.96"/>
    <n v="44.19"/>
    <n v="18.242358078602621"/>
    <s v="CAMION"/>
    <m/>
    <n v="5944"/>
    <n v="0"/>
    <m/>
  </r>
  <r>
    <x v="36"/>
    <n v="2938"/>
    <x v="38"/>
    <x v="0"/>
    <n v="5"/>
    <s v="CUA0168"/>
    <x v="1"/>
    <x v="2"/>
    <n v="7"/>
    <n v="8092"/>
    <n v="1371.5940000000001"/>
    <n v="1497.3733624454148"/>
    <n v="20.58"/>
    <n v="3.63"/>
    <n v="3.09"/>
    <n v="16.95"/>
    <n v="53.09"/>
    <n v="43.87"/>
    <n v="18.504366812227072"/>
    <s v="CAMION"/>
    <m/>
    <n v="8092"/>
    <n v="0"/>
    <m/>
  </r>
  <r>
    <x v="36"/>
    <n v="3418"/>
    <x v="39"/>
    <x v="0"/>
    <n v="1"/>
    <s v="CUA0008"/>
    <x v="0"/>
    <x v="1"/>
    <n v="4"/>
    <n v="8802"/>
    <n v="1569.3966"/>
    <n v="1713.3150655021836"/>
    <n v="21.46"/>
    <n v="3.63"/>
    <n v="3.09"/>
    <n v="17.830000000000002"/>
    <n v="49.74"/>
    <n v="42.7"/>
    <n v="19.465065502183407"/>
    <s v="CAMION"/>
    <m/>
    <n v="8802"/>
    <n v="0"/>
    <m/>
  </r>
  <r>
    <x v="36"/>
    <n v="3415"/>
    <x v="39"/>
    <x v="0"/>
    <n v="1"/>
    <s v="CUA0008"/>
    <x v="0"/>
    <x v="1"/>
    <n v="8"/>
    <n v="10648"/>
    <n v="1923.0288000000003"/>
    <n v="2099.3764192139738"/>
    <n v="21.69"/>
    <n v="3.63"/>
    <n v="3.09"/>
    <n v="18.060000000000002"/>
    <n v="50.75"/>
    <n v="44.03"/>
    <n v="19.716157205240176"/>
    <s v="CAMION"/>
    <m/>
    <n v="10648"/>
    <n v="0"/>
    <m/>
  </r>
  <r>
    <x v="36"/>
    <n v="3414"/>
    <x v="39"/>
    <x v="0"/>
    <n v="1"/>
    <s v="CUA0008"/>
    <x v="0"/>
    <x v="1"/>
    <n v="8"/>
    <n v="10106"/>
    <n v="1838.2814000000001"/>
    <n v="2006.857423580786"/>
    <n v="21.82"/>
    <n v="3.63"/>
    <n v="3.09"/>
    <n v="18.190000000000001"/>
    <n v="49.58"/>
    <n v="43.27"/>
    <n v="19.858078602620086"/>
    <s v="CAMION"/>
    <m/>
    <n v="10106"/>
    <n v="0"/>
    <m/>
  </r>
  <r>
    <x v="36"/>
    <n v="3417"/>
    <x v="39"/>
    <x v="0"/>
    <n v="1"/>
    <s v="CUA0008"/>
    <x v="0"/>
    <x v="1"/>
    <n v="1"/>
    <n v="10846"/>
    <n v="1876.3580000000002"/>
    <n v="2048.4257641921395"/>
    <n v="20.93"/>
    <n v="3.63"/>
    <n v="3.09"/>
    <n v="17.3"/>
    <n v="51.1"/>
    <n v="42.81"/>
    <n v="18.886462882096069"/>
    <s v="CAMION"/>
    <m/>
    <n v="10846"/>
    <n v="0"/>
    <m/>
  </r>
  <r>
    <x v="36"/>
    <n v="3416"/>
    <x v="39"/>
    <x v="0"/>
    <n v="1"/>
    <s v="CUA0008"/>
    <x v="0"/>
    <x v="1"/>
    <n v="4"/>
    <n v="8754"/>
    <n v="1398.0138000000004"/>
    <n v="1526.2159388646292"/>
    <n v="19.600000000000001"/>
    <n v="3.63"/>
    <n v="3.09"/>
    <n v="15.970000000000002"/>
    <n v="52.83"/>
    <n v="41.56"/>
    <n v="17.43449781659389"/>
    <s v="CAMION"/>
    <m/>
    <n v="8754"/>
    <n v="0"/>
    <m/>
  </r>
  <r>
    <x v="36"/>
    <n v="3413"/>
    <x v="39"/>
    <x v="0"/>
    <n v="1"/>
    <s v="CUA0008"/>
    <x v="0"/>
    <x v="1"/>
    <n v="8"/>
    <n v="10074"/>
    <n v="1802.2386000000001"/>
    <n v="1967.5093886462885"/>
    <n v="21.52"/>
    <n v="3.63"/>
    <n v="3.09"/>
    <n v="17.89"/>
    <n v="49.71"/>
    <n v="42.79"/>
    <n v="19.530567685589521"/>
    <s v="CAMION"/>
    <m/>
    <n v="10074"/>
    <n v="0"/>
    <m/>
  </r>
  <r>
    <x v="36"/>
    <n v="3411"/>
    <x v="39"/>
    <x v="0"/>
    <n v="1"/>
    <s v="CUA0008"/>
    <x v="0"/>
    <x v="1"/>
    <n v="6"/>
    <n v="9312"/>
    <n v="1650.0864000000001"/>
    <n v="1801.4043668122272"/>
    <n v="21.35"/>
    <n v="3.63"/>
    <n v="3.09"/>
    <n v="17.720000000000002"/>
    <n v="50.4"/>
    <n v="43.04"/>
    <n v="19.344978165938866"/>
    <s v="CAMION"/>
    <m/>
    <n v="9312"/>
    <n v="0"/>
    <m/>
  </r>
  <r>
    <x v="36"/>
    <n v="3412"/>
    <x v="39"/>
    <x v="0"/>
    <n v="1"/>
    <s v="CUA0008"/>
    <x v="0"/>
    <x v="1"/>
    <n v="6"/>
    <n v="11028"/>
    <n v="2066.6472000000003"/>
    <n v="2256.1650655021836"/>
    <n v="22.37"/>
    <n v="3.63"/>
    <n v="3.09"/>
    <n v="18.740000000000002"/>
    <n v="48.46"/>
    <n v="43.41"/>
    <n v="20.458515283842797"/>
    <s v="CAMION"/>
    <m/>
    <n v="11028"/>
    <n v="0"/>
    <m/>
  </r>
  <r>
    <x v="36"/>
    <n v="3422"/>
    <x v="39"/>
    <x v="0"/>
    <n v="1"/>
    <s v="CUA0008"/>
    <x v="0"/>
    <x v="1"/>
    <n v="3"/>
    <n v="9022"/>
    <n v="1693.4294"/>
    <n v="1848.7220524017466"/>
    <n v="22.4"/>
    <n v="3.63"/>
    <n v="3.09"/>
    <n v="18.77"/>
    <n v="47.54"/>
    <n v="42.7"/>
    <n v="20.491266375545852"/>
    <s v="CAMION"/>
    <m/>
    <n v="9022"/>
    <n v="0"/>
    <m/>
  </r>
  <r>
    <x v="36"/>
    <n v="3419"/>
    <x v="39"/>
    <x v="0"/>
    <n v="1"/>
    <s v="CUA0008"/>
    <x v="0"/>
    <x v="1"/>
    <n v="1"/>
    <n v="11266"/>
    <n v="2096.6025999999997"/>
    <n v="2288.8674672489083"/>
    <n v="22.24"/>
    <n v="3.63"/>
    <n v="3.09"/>
    <n v="18.61"/>
    <n v="47.59"/>
    <n v="42.44"/>
    <n v="20.316593886462879"/>
    <s v="CAMION"/>
    <m/>
    <n v="11266"/>
    <n v="0"/>
    <m/>
  </r>
  <r>
    <x v="36"/>
    <n v="3420"/>
    <x v="39"/>
    <x v="0"/>
    <n v="1"/>
    <s v="CUA0008"/>
    <x v="0"/>
    <x v="1"/>
    <n v="1"/>
    <n v="9362"/>
    <n v="1792.8230000000001"/>
    <n v="1957.2303493449785"/>
    <n v="22.78"/>
    <n v="3.63"/>
    <n v="3.09"/>
    <n v="19.150000000000002"/>
    <n v="48.4"/>
    <n v="44.16"/>
    <n v="20.906113537117907"/>
    <s v="CAMION"/>
    <m/>
    <n v="9362"/>
    <n v="0"/>
    <m/>
  </r>
  <r>
    <x v="36"/>
    <n v="3146"/>
    <x v="7"/>
    <x v="3"/>
    <n v="3"/>
    <s v="CUA0098"/>
    <x v="0"/>
    <x v="3"/>
    <n v="3"/>
    <n v="5758"/>
    <n v="1046.2286000000001"/>
    <n v="1142.1709606986901"/>
    <n v="21.8"/>
    <n v="3.63"/>
    <n v="3.09"/>
    <n v="18.170000000000002"/>
    <n v="47.42"/>
    <n v="41.47"/>
    <n v="19.836244541484717"/>
    <s v="CAMION"/>
    <m/>
    <n v="5758"/>
    <n v="0"/>
    <m/>
  </r>
  <r>
    <x v="36"/>
    <n v="3421"/>
    <x v="39"/>
    <x v="0"/>
    <n v="1"/>
    <s v="CUA0008"/>
    <x v="0"/>
    <x v="1"/>
    <n v="3"/>
    <n v="10208"/>
    <n v="1923.1872000000001"/>
    <n v="2099.5493449781657"/>
    <n v="22.47"/>
    <n v="3.63"/>
    <n v="3.09"/>
    <n v="18.84"/>
    <n v="46.72"/>
    <n v="42.18"/>
    <n v="20.567685589519648"/>
    <s v="CAMION"/>
    <m/>
    <n v="10208"/>
    <n v="0"/>
    <m/>
  </r>
  <r>
    <x v="37"/>
    <n v="3424"/>
    <x v="34"/>
    <x v="1"/>
    <n v="1"/>
    <s v="CUA0032"/>
    <x v="0"/>
    <x v="1"/>
    <n v="5"/>
    <n v="8052"/>
    <n v="1451.7755999999999"/>
    <n v="1584.9078602620086"/>
    <n v="21.66"/>
    <n v="3.63"/>
    <n v="3.09"/>
    <n v="18.03"/>
    <n v="48.42"/>
    <n v="42"/>
    <n v="19.683406113537117"/>
    <s v="CAMION"/>
    <m/>
    <n v="8052"/>
    <n v="0"/>
    <m/>
  </r>
  <r>
    <x v="37"/>
    <n v="3425"/>
    <x v="34"/>
    <x v="0"/>
    <n v="1"/>
    <s v="CUA0033"/>
    <x v="0"/>
    <x v="1"/>
    <n v="5"/>
    <n v="8082"/>
    <n v="1348.0776000000001"/>
    <n v="1471.7004366812225"/>
    <n v="20.309999999999999"/>
    <n v="3.63"/>
    <n v="3.09"/>
    <n v="16.68"/>
    <n v="51.65"/>
    <n v="42"/>
    <n v="18.209606986899562"/>
    <s v="CAMION"/>
    <m/>
    <n v="8082"/>
    <n v="0"/>
    <m/>
  </r>
  <r>
    <x v="37"/>
    <n v="3426"/>
    <x v="34"/>
    <x v="0"/>
    <n v="1"/>
    <s v="CUA0033"/>
    <x v="0"/>
    <x v="1"/>
    <n v="5"/>
    <n v="7582"/>
    <n v="1241.9316000000001"/>
    <n v="1355.8205240174675"/>
    <n v="20.010000000000002"/>
    <n v="3.63"/>
    <n v="3.09"/>
    <n v="16.380000000000003"/>
    <n v="51.48"/>
    <n v="41.23"/>
    <n v="17.882096069868997"/>
    <s v="CAMION"/>
    <m/>
    <n v="7582"/>
    <n v="0"/>
    <m/>
  </r>
  <r>
    <x v="37"/>
    <n v="3423"/>
    <x v="34"/>
    <x v="1"/>
    <n v="1"/>
    <s v="CUA0032"/>
    <x v="0"/>
    <x v="1"/>
    <n v="3"/>
    <n v="9234"/>
    <n v="1714.7538"/>
    <n v="1872.0019650655022"/>
    <n v="22.2"/>
    <n v="3.63"/>
    <n v="3.09"/>
    <n v="18.57"/>
    <n v="47.44"/>
    <n v="42.23"/>
    <n v="20.272925764192138"/>
    <s v="CAMION"/>
    <m/>
    <n v="9234"/>
    <n v="0"/>
    <m/>
  </r>
  <r>
    <x v="37"/>
    <n v="3282"/>
    <x v="14"/>
    <x v="3"/>
    <n v="2"/>
    <s v="CUA0043"/>
    <x v="1"/>
    <x v="1"/>
    <n v="2"/>
    <n v="2684"/>
    <n v="524.45360000000005"/>
    <n v="572.54759825327505"/>
    <n v="23.23"/>
    <n v="3.69"/>
    <n v="3.51"/>
    <n v="19.54"/>
    <n v="45.89"/>
    <n v="42.92"/>
    <n v="21.331877729257641"/>
    <s v="CARRO"/>
    <m/>
    <n v="2684"/>
    <n v="0"/>
    <m/>
  </r>
  <r>
    <x v="37"/>
    <n v="3451"/>
    <x v="7"/>
    <x v="3"/>
    <n v="3"/>
    <s v="CUA0098"/>
    <x v="0"/>
    <x v="3"/>
    <n v="6"/>
    <n v="4382"/>
    <n v="700.24360000000013"/>
    <n v="764.45807860262005"/>
    <n v="19.670000000000002"/>
    <n v="3.69"/>
    <n v="3.51"/>
    <n v="15.980000000000002"/>
    <n v="52.33"/>
    <n v="41.26"/>
    <n v="17.445414847161572"/>
    <s v="CAMION"/>
    <m/>
    <n v="4382"/>
    <n v="0"/>
    <m/>
  </r>
  <r>
    <x v="37"/>
    <n v="3150"/>
    <x v="7"/>
    <x v="3"/>
    <n v="3"/>
    <s v="CUA0098"/>
    <x v="0"/>
    <x v="3"/>
    <n v="6"/>
    <n v="4800"/>
    <n v="730.08"/>
    <n v="797.03056768558929"/>
    <n v="18.899999999999999"/>
    <n v="3.69"/>
    <n v="3.51"/>
    <n v="15.209999999999999"/>
    <n v="53.45"/>
    <n v="40.6"/>
    <n v="16.604803493449779"/>
    <s v="CARRO"/>
    <m/>
    <n v="4800"/>
    <n v="0"/>
    <m/>
  </r>
  <r>
    <x v="37"/>
    <n v="3284"/>
    <x v="14"/>
    <x v="0"/>
    <n v="2"/>
    <s v="CUA0045"/>
    <x v="0"/>
    <x v="1"/>
    <n v="2"/>
    <n v="8032"/>
    <n v="1346.9663999999998"/>
    <n v="1470.4873362445412"/>
    <n v="20.46"/>
    <n v="3.69"/>
    <n v="3.51"/>
    <n v="16.77"/>
    <n v="51.71"/>
    <n v="42.36"/>
    <n v="18.307860262008731"/>
    <s v="CAMION"/>
    <m/>
    <n v="8032"/>
    <n v="0"/>
    <m/>
  </r>
  <r>
    <x v="37"/>
    <n v="3375"/>
    <x v="30"/>
    <x v="1"/>
    <n v="3"/>
    <s v="CUA0095"/>
    <x v="0"/>
    <x v="2"/>
    <n v="7"/>
    <n v="9944"/>
    <n v="1740.2"/>
    <n v="1899.7816593886462"/>
    <n v="21.19"/>
    <n v="3.69"/>
    <n v="3.51"/>
    <n v="17.5"/>
    <n v="49.66"/>
    <n v="42.1"/>
    <n v="19.104803493449779"/>
    <s v="CAMION"/>
    <m/>
    <n v="9944"/>
    <n v="0"/>
    <m/>
  </r>
  <r>
    <x v="37"/>
    <n v="3283"/>
    <x v="14"/>
    <x v="3"/>
    <n v="2"/>
    <s v="CUA0043"/>
    <x v="1"/>
    <x v="1"/>
    <n v="2"/>
    <n v="8558"/>
    <n v="1458.2832000000001"/>
    <n v="1592.0122270742356"/>
    <n v="20.73"/>
    <n v="3.69"/>
    <n v="3.51"/>
    <n v="17.04"/>
    <n v="51"/>
    <n v="42.31"/>
    <n v="18.602620087336241"/>
    <s v="CAMION"/>
    <m/>
    <n v="8558"/>
    <n v="0"/>
    <m/>
  </r>
  <r>
    <x v="37"/>
    <n v="2939"/>
    <x v="38"/>
    <x v="1"/>
    <n v="5"/>
    <s v="CUA0167"/>
    <x v="1"/>
    <x v="2"/>
    <n v="7"/>
    <n v="6918"/>
    <n v="1219.6433999999999"/>
    <n v="1331.4884279475982"/>
    <n v="21.32"/>
    <n v="3.69"/>
    <n v="3.51"/>
    <n v="17.63"/>
    <n v="49.65"/>
    <n v="42.35"/>
    <n v="19.246724890829693"/>
    <s v="CAMION"/>
    <m/>
    <n v="6918"/>
    <n v="0"/>
    <m/>
  </r>
  <r>
    <x v="37"/>
    <n v="3149"/>
    <x v="7"/>
    <x v="3"/>
    <n v="3"/>
    <s v="CUA0098"/>
    <x v="0"/>
    <x v="3"/>
    <n v="2"/>
    <n v="5340"/>
    <n v="825.56399999999996"/>
    <n v="901.27074235807856"/>
    <n v="19.149999999999999"/>
    <n v="3.69"/>
    <n v="3.51"/>
    <n v="15.459999999999999"/>
    <n v="52.64"/>
    <n v="40.43"/>
    <n v="16.877729257641921"/>
    <s v="CAMION"/>
    <m/>
    <n v="5340"/>
    <n v="0"/>
    <m/>
  </r>
  <r>
    <x v="37"/>
    <n v="3378"/>
    <x v="30"/>
    <x v="1"/>
    <n v="3"/>
    <s v="CUA0095"/>
    <x v="0"/>
    <x v="2"/>
    <n v="4"/>
    <n v="9406"/>
    <n v="1648.8717999999997"/>
    <n v="1800.0783842794758"/>
    <n v="21.22"/>
    <n v="3.69"/>
    <n v="3.51"/>
    <n v="17.529999999999998"/>
    <n v="49.7"/>
    <n v="42.1"/>
    <n v="19.137554585152834"/>
    <s v="CAMION"/>
    <m/>
    <n v="9406"/>
    <n v="0"/>
    <m/>
  </r>
  <r>
    <x v="37"/>
    <n v="3377"/>
    <x v="30"/>
    <x v="1"/>
    <n v="3"/>
    <s v="CUA0095"/>
    <x v="0"/>
    <x v="2"/>
    <n v="4"/>
    <n v="9372"/>
    <n v="1462.9692000000002"/>
    <n v="1597.1279475982533"/>
    <n v="19.3"/>
    <n v="3.69"/>
    <n v="3.51"/>
    <n v="15.610000000000001"/>
    <n v="54.1"/>
    <n v="42.1"/>
    <n v="17.041484716157207"/>
    <s v="CAMION"/>
    <m/>
    <n v="9372"/>
    <n v="0"/>
    <m/>
  </r>
  <r>
    <x v="37"/>
    <n v="3376"/>
    <x v="30"/>
    <x v="1"/>
    <n v="3"/>
    <s v="CUA0095"/>
    <x v="0"/>
    <x v="2"/>
    <n v="7"/>
    <n v="7080"/>
    <n v="1069.788"/>
    <n v="1167.8908296943234"/>
    <n v="18.8"/>
    <n v="3.69"/>
    <n v="3.51"/>
    <n v="15.110000000000001"/>
    <n v="41.7"/>
    <n v="42.6"/>
    <n v="16.495633187772928"/>
    <s v="CAMION"/>
    <m/>
    <n v="7080"/>
    <n v="0"/>
    <m/>
  </r>
  <r>
    <x v="37"/>
    <n v="3452"/>
    <x v="37"/>
    <x v="4"/>
    <n v="4"/>
    <e v="#N/A"/>
    <x v="0"/>
    <x v="1"/>
    <n v="6"/>
    <n v="4924"/>
    <n v="901.09199999999987"/>
    <n v="983.724890829694"/>
    <n v="21.99"/>
    <n v="3.69"/>
    <n v="3.51"/>
    <n v="18.299999999999997"/>
    <n v="50.53"/>
    <n v="44.46"/>
    <n v="19.978165938864624"/>
    <s v="CARRO"/>
    <m/>
    <n v="4924"/>
    <n v="0"/>
    <m/>
  </r>
  <r>
    <x v="37"/>
    <n v="2940"/>
    <x v="38"/>
    <x v="0"/>
    <n v="5"/>
    <s v="CUA0168"/>
    <x v="1"/>
    <x v="2"/>
    <n v="4"/>
    <n v="7606"/>
    <n v="1191.0996000000002"/>
    <n v="1300.3270742358079"/>
    <n v="19.350000000000001"/>
    <n v="3.69"/>
    <n v="3.51"/>
    <n v="15.660000000000002"/>
    <n v="52.18"/>
    <n v="40.46"/>
    <n v="17.096069868995635"/>
    <s v="CAMION"/>
    <m/>
    <n v="7606"/>
    <n v="0"/>
    <m/>
  </r>
  <r>
    <x v="37"/>
    <n v="3453"/>
    <x v="37"/>
    <x v="4"/>
    <n v="4"/>
    <e v="#N/A"/>
    <x v="0"/>
    <x v="1"/>
    <n v="3"/>
    <n v="5610"/>
    <n v="1002.5069999999998"/>
    <n v="1094.4399563318775"/>
    <n v="21.56"/>
    <n v="3.69"/>
    <n v="3.51"/>
    <n v="17.869999999999997"/>
    <n v="50"/>
    <n v="43.11"/>
    <n v="19.508733624454145"/>
    <s v="CAMION"/>
    <m/>
    <n v="5610"/>
    <n v="0"/>
    <m/>
  </r>
  <r>
    <x v="37"/>
    <n v="2941"/>
    <x v="24"/>
    <x v="3"/>
    <n v="3"/>
    <s v="CUA0090"/>
    <x v="1"/>
    <x v="1"/>
    <n v="3"/>
    <n v="7634"/>
    <n v="1387.0978"/>
    <n v="1514.2989082969432"/>
    <n v="21.86"/>
    <n v="3.69"/>
    <n v="3.51"/>
    <n v="18.169999999999998"/>
    <n v="50.13"/>
    <n v="43.83"/>
    <n v="19.836244541484714"/>
    <s v="CAMION"/>
    <m/>
    <n v="7634"/>
    <n v="0"/>
    <m/>
  </r>
  <r>
    <x v="37"/>
    <n v="3454"/>
    <x v="20"/>
    <x v="3"/>
    <n v="2"/>
    <s v="CUA0035"/>
    <x v="0"/>
    <x v="2"/>
    <n v="5"/>
    <n v="4802"/>
    <n v="761.11699999999996"/>
    <n v="830.9137554585152"/>
    <n v="19.54"/>
    <n v="3.69"/>
    <n v="3.51"/>
    <n v="15.85"/>
    <n v="53.33"/>
    <n v="41.86"/>
    <n v="17.303493449781659"/>
    <s v="CARRO"/>
    <m/>
    <n v="4802"/>
    <n v="0"/>
    <m/>
  </r>
  <r>
    <x v="37"/>
    <n v="3380"/>
    <x v="30"/>
    <x v="1"/>
    <n v="3"/>
    <s v="CUA0095"/>
    <x v="0"/>
    <x v="2"/>
    <n v="5"/>
    <n v="10258"/>
    <n v="1605.3770000000002"/>
    <n v="1752.5949781659388"/>
    <n v="19.34"/>
    <n v="3.69"/>
    <n v="3.51"/>
    <n v="15.65"/>
    <n v="54.05"/>
    <n v="42.09"/>
    <n v="17.085152838427948"/>
    <s v="CAMION"/>
    <m/>
    <n v="10258"/>
    <n v="0"/>
    <m/>
  </r>
  <r>
    <x v="37"/>
    <n v="3379"/>
    <x v="30"/>
    <x v="1"/>
    <n v="3"/>
    <s v="CUA0095"/>
    <x v="0"/>
    <x v="2"/>
    <n v="5"/>
    <n v="10034"/>
    <n v="1515.134"/>
    <n v="1654.0764192139736"/>
    <n v="18.79"/>
    <n v="3.69"/>
    <n v="3.51"/>
    <n v="15.1"/>
    <n v="41.72"/>
    <n v="42.62"/>
    <n v="16.484716157205238"/>
    <s v="CAMION"/>
    <m/>
    <n v="10034"/>
    <n v="0"/>
    <m/>
  </r>
  <r>
    <x v="37"/>
    <n v="3285"/>
    <x v="14"/>
    <x v="0"/>
    <n v="2"/>
    <s v="CUA0045"/>
    <x v="1"/>
    <x v="1"/>
    <n v="6"/>
    <n v="8046"/>
    <n v="1701.729"/>
    <n v="1857.7827510917029"/>
    <n v="24.84"/>
    <n v="3.69"/>
    <n v="3.51"/>
    <n v="21.15"/>
    <n v="41.72"/>
    <n v="42.62"/>
    <n v="23.089519650655021"/>
    <s v="CAMION"/>
    <m/>
    <n v="8046"/>
    <n v="0"/>
    <m/>
  </r>
  <r>
    <x v="37"/>
    <n v="3428"/>
    <x v="30"/>
    <x v="1"/>
    <n v="3"/>
    <s v="CUA0095"/>
    <x v="0"/>
    <x v="2"/>
    <n v="4"/>
    <n v="9786"/>
    <n v="1647.9623999999999"/>
    <n v="1799.0855895196503"/>
    <n v="20.41"/>
    <n v="3.57"/>
    <n v="3.14"/>
    <n v="16.84"/>
    <n v="53.19"/>
    <n v="43.6"/>
    <n v="18.384279475982531"/>
    <s v="CAMION"/>
    <m/>
    <n v="9786"/>
    <n v="0"/>
    <m/>
  </r>
  <r>
    <x v="37"/>
    <n v="3427"/>
    <x v="30"/>
    <x v="1"/>
    <n v="3"/>
    <s v="CUA0095"/>
    <x v="0"/>
    <x v="2"/>
    <n v="4"/>
    <n v="9710"/>
    <n v="1627.3959999999997"/>
    <n v="1776.6331877729253"/>
    <n v="20.329999999999998"/>
    <n v="3.57"/>
    <n v="3.14"/>
    <n v="16.759999999999998"/>
    <n v="53.1"/>
    <n v="43.36"/>
    <n v="18.296943231441045"/>
    <s v="CAMION"/>
    <m/>
    <n v="9710"/>
    <n v="0"/>
    <m/>
  </r>
  <r>
    <x v="37"/>
    <n v="3383"/>
    <x v="30"/>
    <x v="1"/>
    <n v="3"/>
    <s v="CUA0095"/>
    <x v="0"/>
    <x v="2"/>
    <n v="8"/>
    <n v="8944"/>
    <n v="1508.8527999999999"/>
    <n v="1647.2192139737992"/>
    <n v="20.440000000000001"/>
    <n v="3.57"/>
    <n v="3.14"/>
    <n v="16.87"/>
    <n v="52.02"/>
    <n v="42.6"/>
    <n v="18.41703056768559"/>
    <s v="CAMION"/>
    <m/>
    <n v="8944"/>
    <n v="0"/>
    <m/>
  </r>
  <r>
    <x v="37"/>
    <n v="3286"/>
    <x v="14"/>
    <x v="3"/>
    <n v="2"/>
    <s v="CUA0043"/>
    <x v="1"/>
    <x v="1"/>
    <n v="3"/>
    <n v="7550"/>
    <n v="1450.355"/>
    <n v="1583.3569868995633"/>
    <n v="22.78"/>
    <n v="3.57"/>
    <n v="3.14"/>
    <n v="19.21"/>
    <n v="48.67"/>
    <n v="44.38"/>
    <n v="20.971615720524017"/>
    <s v="CAMION"/>
    <m/>
    <n v="7550"/>
    <n v="0"/>
    <m/>
  </r>
  <r>
    <x v="37"/>
    <n v="3381"/>
    <x v="30"/>
    <x v="1"/>
    <n v="3"/>
    <s v="CUA0095"/>
    <x v="0"/>
    <x v="2"/>
    <n v="8"/>
    <n v="7950"/>
    <n v="1322.085"/>
    <n v="1443.3242358078601"/>
    <n v="20.2"/>
    <n v="3.57"/>
    <n v="3.14"/>
    <n v="16.63"/>
    <n v="53.28"/>
    <n v="43.23"/>
    <n v="18.155021834061134"/>
    <s v="CAMION"/>
    <m/>
    <n v="7950"/>
    <n v="0"/>
    <m/>
  </r>
  <r>
    <x v="37"/>
    <n v="3382"/>
    <x v="30"/>
    <x v="1"/>
    <n v="3"/>
    <s v="CUA0095"/>
    <x v="0"/>
    <x v="2"/>
    <n v="8"/>
    <n v="8820"/>
    <n v="1429.7220000000002"/>
    <n v="1560.8318777292577"/>
    <n v="19.78"/>
    <n v="3.57"/>
    <n v="3.14"/>
    <n v="16.21"/>
    <n v="52.89"/>
    <n v="41.99"/>
    <n v="17.696506550218341"/>
    <s v="CAMION"/>
    <m/>
    <n v="8820"/>
    <n v="0"/>
    <m/>
  </r>
  <r>
    <x v="37"/>
    <n v="3435"/>
    <x v="30"/>
    <x v="0"/>
    <n v="3"/>
    <s v="CUA0096"/>
    <x v="0"/>
    <x v="2"/>
    <n v="5"/>
    <n v="9592"/>
    <n v="1739.0295999999998"/>
    <n v="1898.5039301310044"/>
    <n v="21.7"/>
    <n v="3.57"/>
    <n v="3.14"/>
    <n v="18.13"/>
    <n v="46.16"/>
    <n v="40.299999999999997"/>
    <n v="19.792576419213972"/>
    <s v="CAMION"/>
    <m/>
    <n v="9592"/>
    <n v="0"/>
    <m/>
  </r>
  <r>
    <x v="37"/>
    <n v="3429"/>
    <x v="30"/>
    <x v="1"/>
    <n v="3"/>
    <s v="CUA0095"/>
    <x v="0"/>
    <x v="2"/>
    <n v="4"/>
    <n v="7500"/>
    <n v="1232.25"/>
    <n v="1345.2510917030568"/>
    <n v="20"/>
    <n v="3.57"/>
    <n v="3.14"/>
    <n v="16.43"/>
    <n v="52.87"/>
    <n v="42.43"/>
    <n v="17.936681222707424"/>
    <s v="CAMION"/>
    <m/>
    <n v="7500"/>
    <n v="0"/>
    <m/>
  </r>
  <r>
    <x v="37"/>
    <n v="3429"/>
    <x v="30"/>
    <x v="1"/>
    <n v="3"/>
    <s v="CUA0095"/>
    <x v="0"/>
    <x v="2"/>
    <n v="1"/>
    <n v="1070"/>
    <n v="175.80099999999999"/>
    <n v="191.92248908296943"/>
    <n v="20"/>
    <n v="3.57"/>
    <n v="3.14"/>
    <n v="16.43"/>
    <n v="52.87"/>
    <n v="42.43"/>
    <n v="17.936681222707424"/>
    <s v="CAMION"/>
    <m/>
    <n v="1070"/>
    <n v="0"/>
    <m/>
  </r>
  <r>
    <x v="37"/>
    <n v="3433"/>
    <x v="30"/>
    <x v="0"/>
    <n v="3"/>
    <s v="CUA0096"/>
    <x v="0"/>
    <x v="2"/>
    <n v="5"/>
    <n v="8570"/>
    <n v="1456.9"/>
    <n v="1590.5021834061135"/>
    <n v="20.57"/>
    <n v="3.57"/>
    <n v="3.14"/>
    <n v="17"/>
    <n v="47.39"/>
    <n v="39.11"/>
    <n v="18.5589519650655"/>
    <s v="CAMION"/>
    <m/>
    <n v="8570"/>
    <n v="0"/>
    <m/>
  </r>
  <r>
    <x v="37"/>
    <n v="3431"/>
    <x v="30"/>
    <x v="1"/>
    <n v="3"/>
    <s v="CUA0095"/>
    <x v="0"/>
    <x v="2"/>
    <n v="1"/>
    <n v="7630"/>
    <n v="1220.8"/>
    <n v="1332.7510917030565"/>
    <n v="19.57"/>
    <n v="3.57"/>
    <n v="3.14"/>
    <n v="16"/>
    <n v="52.62"/>
    <n v="41.31"/>
    <n v="17.467248908296941"/>
    <s v="CAMION"/>
    <m/>
    <n v="7630"/>
    <n v="0"/>
    <m/>
  </r>
  <r>
    <x v="37"/>
    <n v="3431"/>
    <x v="30"/>
    <x v="1"/>
    <n v="3"/>
    <s v="CUA0095"/>
    <x v="0"/>
    <x v="2"/>
    <n v="5"/>
    <n v="1330"/>
    <n v="212.8"/>
    <n v="232.31441048034932"/>
    <n v="19.57"/>
    <n v="3.57"/>
    <n v="3.14"/>
    <n v="16"/>
    <n v="52.62"/>
    <n v="41.31"/>
    <n v="17.467248908296941"/>
    <s v="CAMION"/>
    <m/>
    <n v="1330"/>
    <n v="0"/>
    <m/>
  </r>
  <r>
    <x v="37"/>
    <n v="3432"/>
    <x v="30"/>
    <x v="0"/>
    <n v="3"/>
    <s v="CUA0096"/>
    <x v="0"/>
    <x v="2"/>
    <n v="1"/>
    <n v="9716"/>
    <n v="1464.2012"/>
    <n v="1598.4729257641923"/>
    <n v="18.64"/>
    <n v="3.57"/>
    <n v="3.14"/>
    <n v="15.07"/>
    <n v="53.49"/>
    <n v="40.08"/>
    <n v="16.451965065502183"/>
    <s v="CAMION"/>
    <m/>
    <n v="9716"/>
    <n v="0"/>
    <m/>
  </r>
  <r>
    <x v="37"/>
    <n v="3430"/>
    <x v="30"/>
    <x v="1"/>
    <n v="3"/>
    <s v="CUA0095"/>
    <x v="0"/>
    <x v="2"/>
    <n v="1"/>
    <n v="9054"/>
    <n v="1446.8292000000001"/>
    <n v="1579.507860262009"/>
    <n v="19.55"/>
    <n v="3.57"/>
    <n v="3.14"/>
    <n v="15.98"/>
    <n v="52.52"/>
    <n v="41.18"/>
    <n v="17.445414847161572"/>
    <s v="CAMION"/>
    <m/>
    <n v="9054"/>
    <n v="0"/>
    <m/>
  </r>
  <r>
    <x v="38"/>
    <n v="3434"/>
    <x v="30"/>
    <x v="0"/>
    <n v="3"/>
    <s v="CUA0096"/>
    <x v="0"/>
    <x v="2"/>
    <n v="5"/>
    <n v="8560"/>
    <n v="1289.992"/>
    <n v="1408.2882096069868"/>
    <n v="18.64"/>
    <n v="3.57"/>
    <n v="3.14"/>
    <n v="15.07"/>
    <n v="53.49"/>
    <n v="40.08"/>
    <n v="16.451965065502183"/>
    <s v="CAMION"/>
    <m/>
    <n v="8560"/>
    <n v="0"/>
    <m/>
  </r>
  <r>
    <x v="38"/>
    <n v="3437"/>
    <x v="30"/>
    <x v="0"/>
    <n v="3"/>
    <s v="CUA0096"/>
    <x v="0"/>
    <x v="2"/>
    <n v="7"/>
    <n v="8012"/>
    <n v="1364.4436000000001"/>
    <n v="1489.567248908297"/>
    <n v="20.6"/>
    <n v="3.57"/>
    <n v="3.14"/>
    <n v="17.03"/>
    <n v="47.4"/>
    <n v="39.1"/>
    <n v="18.591703056768559"/>
    <s v="CAMION"/>
    <m/>
    <n v="8012"/>
    <n v="0"/>
    <m/>
  </r>
  <r>
    <x v="38"/>
    <n v="3436"/>
    <x v="30"/>
    <x v="0"/>
    <n v="3"/>
    <s v="CUA0096"/>
    <x v="0"/>
    <x v="2"/>
    <n v="6"/>
    <n v="11424"/>
    <n v="2115.7248"/>
    <n v="2309.743231441048"/>
    <n v="22.09"/>
    <n v="3.57"/>
    <n v="3.14"/>
    <n v="18.52"/>
    <n v="44.95"/>
    <n v="40.119999999999997"/>
    <n v="20.21834061135371"/>
    <s v="CAMION"/>
    <m/>
    <n v="11424"/>
    <n v="0"/>
    <m/>
  </r>
  <r>
    <x v="38"/>
    <n v="3439"/>
    <x v="30"/>
    <x v="0"/>
    <n v="3"/>
    <s v="CUA0096"/>
    <x v="0"/>
    <x v="2"/>
    <n v="6"/>
    <n v="4016"/>
    <n v="745.36959999999988"/>
    <n v="813.72227074235798"/>
    <n v="22.13"/>
    <n v="3.57"/>
    <n v="3.14"/>
    <n v="18.559999999999999"/>
    <n v="44.37"/>
    <n v="39.770000000000003"/>
    <n v="20.262008733624452"/>
    <s v="CAMION"/>
    <m/>
    <n v="4016"/>
    <n v="0"/>
    <m/>
  </r>
  <r>
    <x v="38"/>
    <n v="3438"/>
    <x v="30"/>
    <x v="0"/>
    <n v="3"/>
    <s v="CUA0096"/>
    <x v="0"/>
    <x v="2"/>
    <n v="6"/>
    <n v="8052"/>
    <n v="1463.8535999999999"/>
    <n v="1598.0934497816593"/>
    <n v="21.75"/>
    <n v="3.57"/>
    <n v="3.14"/>
    <n v="18.18"/>
    <n v="46.08"/>
    <n v="40.35"/>
    <n v="19.8471615720524"/>
    <s v="CAMION"/>
    <m/>
    <n v="8052"/>
    <n v="0"/>
    <m/>
  </r>
  <r>
    <x v="38"/>
    <n v="3384"/>
    <x v="30"/>
    <x v="0"/>
    <n v="3"/>
    <s v="CUA0096"/>
    <x v="0"/>
    <x v="2"/>
    <n v="4"/>
    <n v="7682"/>
    <n v="1248.325"/>
    <n v="1362.8002183406113"/>
    <n v="20.2"/>
    <n v="3.95"/>
    <n v="3.66"/>
    <n v="16.25"/>
    <n v="47.28"/>
    <n v="38.32"/>
    <n v="17.740174672489083"/>
    <s v="CAMION"/>
    <m/>
    <n v="7682"/>
    <n v="0"/>
    <m/>
  </r>
  <r>
    <x v="38"/>
    <n v="3287"/>
    <x v="14"/>
    <x v="0"/>
    <n v="2"/>
    <s v="CUA0045"/>
    <x v="1"/>
    <x v="1"/>
    <n v="1"/>
    <n v="7814"/>
    <n v="1508.8834000000002"/>
    <n v="1647.2526200873365"/>
    <n v="23.26"/>
    <n v="3.95"/>
    <n v="3.66"/>
    <n v="19.310000000000002"/>
    <n v="45.3"/>
    <n v="42.52"/>
    <n v="21.080786026200876"/>
    <s v="CAMION"/>
    <m/>
    <n v="7814"/>
    <n v="0"/>
    <m/>
  </r>
  <r>
    <x v="38"/>
    <n v="3455"/>
    <x v="20"/>
    <x v="3"/>
    <n v="2"/>
    <s v="CUA0035"/>
    <x v="0"/>
    <x v="2"/>
    <n v="7"/>
    <n v="4466"/>
    <n v="737.78319999999997"/>
    <n v="805.44017467248909"/>
    <n v="20.47"/>
    <n v="3.95"/>
    <n v="3.66"/>
    <n v="16.52"/>
    <n v="50.8"/>
    <n v="41.61"/>
    <n v="18.034934497816593"/>
    <s v="CARRO"/>
    <m/>
    <n v="4466"/>
    <n v="0"/>
    <m/>
  </r>
  <r>
    <x v="38"/>
    <n v="3386"/>
    <x v="30"/>
    <x v="0"/>
    <n v="3"/>
    <s v="CUA0096"/>
    <x v="0"/>
    <x v="2"/>
    <n v="7"/>
    <n v="7920"/>
    <n v="1492.92"/>
    <n v="1629.8253275109173"/>
    <n v="22.8"/>
    <n v="3.95"/>
    <n v="3.66"/>
    <n v="18.850000000000001"/>
    <n v="45.9"/>
    <n v="41.7"/>
    <n v="20.578602620087338"/>
    <s v="CAMION"/>
    <m/>
    <n v="7920"/>
    <n v="0"/>
    <m/>
  </r>
  <r>
    <x v="38"/>
    <n v="2942"/>
    <x v="24"/>
    <x v="3"/>
    <n v="3"/>
    <s v="CUA0090"/>
    <x v="1"/>
    <x v="1"/>
    <n v="1"/>
    <n v="7794"/>
    <n v="1309.3920000000001"/>
    <n v="1429.4672489082968"/>
    <n v="20.75"/>
    <n v="3.95"/>
    <n v="3.66"/>
    <n v="16.8"/>
    <n v="51.03"/>
    <n v="42.38"/>
    <n v="18.34061135371179"/>
    <s v="CAMION"/>
    <m/>
    <n v="7794"/>
    <n v="0"/>
    <m/>
  </r>
  <r>
    <x v="38"/>
    <n v="3456"/>
    <x v="20"/>
    <x v="3"/>
    <n v="2"/>
    <s v="CUA0035"/>
    <x v="0"/>
    <x v="2"/>
    <n v="4"/>
    <n v="5300"/>
    <n v="926.44"/>
    <n v="1011.3973799126637"/>
    <n v="21.43"/>
    <n v="3.95"/>
    <n v="3.66"/>
    <n v="17.48"/>
    <n v="47.97"/>
    <n v="41.18"/>
    <n v="19.08296943231441"/>
    <s v="CAMION"/>
    <m/>
    <n v="5300"/>
    <n v="0"/>
    <m/>
  </r>
  <r>
    <x v="38"/>
    <n v="3385"/>
    <x v="30"/>
    <x v="0"/>
    <n v="3"/>
    <s v="CUA0096"/>
    <x v="0"/>
    <x v="2"/>
    <n v="7"/>
    <n v="7990"/>
    <n v="1421.421"/>
    <n v="1551.7696506550219"/>
    <n v="21.74"/>
    <n v="3.95"/>
    <n v="3.66"/>
    <n v="17.79"/>
    <n v="47.87"/>
    <n v="41.7"/>
    <n v="19.421397379912662"/>
    <s v="CAMION"/>
    <m/>
    <n v="7990"/>
    <n v="0"/>
    <m/>
  </r>
  <r>
    <x v="38"/>
    <n v="3387"/>
    <x v="30"/>
    <x v="0"/>
    <n v="3"/>
    <s v="CUA0096"/>
    <x v="0"/>
    <x v="2"/>
    <n v="4"/>
    <n v="8986"/>
    <n v="1690.2666000000004"/>
    <n v="1845.2692139737994"/>
    <n v="22.76"/>
    <n v="3.95"/>
    <n v="3.66"/>
    <n v="18.810000000000002"/>
    <n v="45.38"/>
    <n v="41.67"/>
    <n v="20.534934497816597"/>
    <s v="CAMION"/>
    <m/>
    <n v="8986"/>
    <n v="0"/>
    <m/>
  </r>
  <r>
    <x v="38"/>
    <n v="2943"/>
    <x v="17"/>
    <x v="3"/>
    <n v="3"/>
    <s v="CUA0106"/>
    <x v="0"/>
    <x v="1"/>
    <n v="1"/>
    <n v="2158"/>
    <n v="418.43620000000004"/>
    <n v="456.80807860262007"/>
    <n v="23.34"/>
    <n v="3.95"/>
    <n v="3.66"/>
    <n v="19.39"/>
    <n v="45.38"/>
    <n v="42.47"/>
    <n v="21.168122270742359"/>
    <s v="CAMION"/>
    <m/>
    <n v="2158"/>
    <n v="0"/>
    <m/>
  </r>
  <r>
    <x v="38"/>
    <n v="2946"/>
    <x v="17"/>
    <x v="3"/>
    <n v="3"/>
    <s v="CUA0106"/>
    <x v="1"/>
    <x v="1"/>
    <n v="2"/>
    <n v="1902"/>
    <n v="329.23620000000005"/>
    <n v="359.42816593886471"/>
    <n v="21.26"/>
    <n v="3.95"/>
    <n v="3.66"/>
    <n v="17.310000000000002"/>
    <n v="45.62"/>
    <n v="39.090000000000003"/>
    <n v="18.897379912663759"/>
    <s v="CARRO"/>
    <m/>
    <n v="1902"/>
    <n v="0"/>
    <m/>
  </r>
  <r>
    <x v="38"/>
    <n v="3389"/>
    <x v="30"/>
    <x v="0"/>
    <n v="3"/>
    <s v="CUA0096"/>
    <x v="0"/>
    <x v="2"/>
    <n v="3"/>
    <n v="9652"/>
    <n v="1663.0395999999998"/>
    <n v="1815.5454148471615"/>
    <n v="21.18"/>
    <n v="3.95"/>
    <n v="3.66"/>
    <n v="17.23"/>
    <n v="46.27"/>
    <n v="39.42"/>
    <n v="18.810043668122269"/>
    <s v="CAMION"/>
    <m/>
    <n v="9652"/>
    <n v="0"/>
    <m/>
  </r>
  <r>
    <x v="38"/>
    <n v="3288"/>
    <x v="14"/>
    <x v="0"/>
    <n v="2"/>
    <s v="CUA0045"/>
    <x v="1"/>
    <x v="1"/>
    <n v="1"/>
    <n v="8334"/>
    <n v="1613.4623999999999"/>
    <n v="1761.4218340611353"/>
    <n v="23.31"/>
    <n v="3.95"/>
    <n v="3.66"/>
    <n v="19.36"/>
    <n v="46.82"/>
    <n v="43.83"/>
    <n v="21.1353711790393"/>
    <s v="CAMION"/>
    <m/>
    <n v="8334"/>
    <n v="0"/>
    <m/>
  </r>
  <r>
    <x v="38"/>
    <n v="3457"/>
    <x v="20"/>
    <x v="3"/>
    <n v="2"/>
    <s v="CUA0035"/>
    <x v="0"/>
    <x v="2"/>
    <n v="3"/>
    <n v="5132"/>
    <n v="905.79800000000023"/>
    <n v="988.86244541484712"/>
    <n v="21.6"/>
    <n v="3.95"/>
    <n v="3.66"/>
    <n v="17.650000000000002"/>
    <n v="49.82"/>
    <n v="43.05"/>
    <n v="19.268558951965066"/>
    <s v="CARRO"/>
    <m/>
    <n v="5132"/>
    <n v="0"/>
    <m/>
  </r>
  <r>
    <x v="38"/>
    <n v="3388"/>
    <x v="30"/>
    <x v="0"/>
    <n v="3"/>
    <s v="CUA0096"/>
    <x v="0"/>
    <x v="2"/>
    <n v="4"/>
    <n v="9342"/>
    <n v="1789.9272000000001"/>
    <n v="1954.0689956331878"/>
    <n v="23.11"/>
    <n v="3.95"/>
    <n v="3.66"/>
    <n v="19.16"/>
    <n v="39.11"/>
    <n v="37.94"/>
    <n v="20.91703056768559"/>
    <s v="CAMION"/>
    <m/>
    <n v="9342"/>
    <n v="0"/>
    <m/>
  </r>
  <r>
    <x v="38"/>
    <n v="2944"/>
    <x v="17"/>
    <x v="3"/>
    <n v="3"/>
    <s v="CUA0106"/>
    <x v="1"/>
    <x v="1"/>
    <n v="1"/>
    <n v="2218"/>
    <n v="432.06639999999999"/>
    <n v="471.68820960698685"/>
    <n v="23.43"/>
    <n v="3.95"/>
    <n v="3.66"/>
    <n v="19.48"/>
    <n v="43.09"/>
    <n v="41.16"/>
    <n v="21.266375545851528"/>
    <s v="CARRO"/>
    <m/>
    <n v="2218"/>
    <n v="0"/>
    <m/>
  </r>
  <r>
    <x v="38"/>
    <n v="2945"/>
    <x v="24"/>
    <x v="3"/>
    <n v="3"/>
    <s v="CUA0090"/>
    <x v="1"/>
    <x v="1"/>
    <n v="2"/>
    <n v="8142"/>
    <n v="1457.4180000000001"/>
    <n v="1591.0676855895197"/>
    <n v="21.85"/>
    <n v="3.95"/>
    <n v="3.66"/>
    <n v="17.900000000000002"/>
    <n v="49.58"/>
    <n v="43.33"/>
    <n v="19.541484716157207"/>
    <s v="CAMION"/>
    <m/>
    <n v="8142"/>
    <n v="0"/>
    <m/>
  </r>
  <r>
    <x v="38"/>
    <n v="3458"/>
    <x v="27"/>
    <x v="3"/>
    <n v="3"/>
    <s v="CUA0047"/>
    <x v="0"/>
    <x v="2"/>
    <n v="5"/>
    <n v="5578"/>
    <n v="1062.0511999999999"/>
    <n v="1159.4445414847162"/>
    <n v="22.99"/>
    <n v="3.95"/>
    <n v="3.66"/>
    <n v="19.04"/>
    <n v="46.75"/>
    <n v="43.18"/>
    <n v="20.786026200873362"/>
    <s v="CAMION"/>
    <m/>
    <n v="5578"/>
    <n v="0"/>
    <m/>
  </r>
  <r>
    <x v="38"/>
    <n v="3289"/>
    <x v="34"/>
    <x v="1"/>
    <n v="1"/>
    <s v="CUA0032"/>
    <x v="1"/>
    <x v="1"/>
    <n v="2"/>
    <n v="2828"/>
    <n v="538.73400000000004"/>
    <n v="588.13755458515288"/>
    <n v="23"/>
    <n v="3.95"/>
    <n v="3.66"/>
    <n v="19.05"/>
    <n v="46.67"/>
    <n v="43.14"/>
    <n v="20.796943231441048"/>
    <s v="CARRO"/>
    <m/>
    <n v="2828"/>
    <n v="0"/>
    <m/>
  </r>
  <r>
    <x v="38"/>
    <n v="3391"/>
    <x v="11"/>
    <x v="4"/>
    <n v="4"/>
    <s v="CUA0117"/>
    <x v="0"/>
    <x v="2"/>
    <n v="5"/>
    <n v="8642"/>
    <n v="1501.1154000000001"/>
    <n v="1638.7722707423579"/>
    <n v="21.32"/>
    <n v="3.95"/>
    <n v="3.66"/>
    <n v="17.37"/>
    <n v="45.79"/>
    <n v="39.33"/>
    <n v="18.962882096069869"/>
    <s v="CAMION"/>
    <m/>
    <n v="8642"/>
    <n v="0"/>
    <m/>
  </r>
  <r>
    <x v="38"/>
    <n v="3390"/>
    <x v="11"/>
    <x v="4"/>
    <n v="4"/>
    <s v="CUA0117"/>
    <x v="0"/>
    <x v="2"/>
    <n v="3"/>
    <n v="8440"/>
    <n v="1497.2560000000001"/>
    <n v="1634.5589519650657"/>
    <n v="21.69"/>
    <n v="3.95"/>
    <n v="3.66"/>
    <n v="17.740000000000002"/>
    <n v="49.6"/>
    <n v="43.02"/>
    <n v="19.366812227074238"/>
    <s v="CAMION"/>
    <m/>
    <n v="8440"/>
    <n v="0"/>
    <m/>
  </r>
  <r>
    <x v="38"/>
    <n v="3449"/>
    <x v="11"/>
    <x v="3"/>
    <n v="4"/>
    <s v="CUA0118"/>
    <x v="0"/>
    <x v="2"/>
    <n v="7"/>
    <n v="8526"/>
    <n v="1387.1801999999998"/>
    <n v="1514.3888646288208"/>
    <n v="19.22"/>
    <n v="2.95"/>
    <n v="2.48"/>
    <n v="16.27"/>
    <n v="53.44"/>
    <n v="41.28"/>
    <n v="17.762008733624452"/>
    <s v="CAMION"/>
    <m/>
    <n v="8526"/>
    <n v="0"/>
    <m/>
  </r>
  <r>
    <x v="38"/>
    <n v="3447"/>
    <x v="11"/>
    <x v="3"/>
    <n v="4"/>
    <s v="CUA0118"/>
    <x v="0"/>
    <x v="2"/>
    <n v="7"/>
    <n v="9658"/>
    <n v="1616.7492000000002"/>
    <n v="1765.0100436681223"/>
    <n v="19.690000000000001"/>
    <n v="2.95"/>
    <n v="2.48"/>
    <n v="16.740000000000002"/>
    <n v="54.82"/>
    <n v="43.59"/>
    <n v="18.275109170305679"/>
    <s v="CAMION"/>
    <m/>
    <n v="9658"/>
    <n v="0"/>
    <m/>
  </r>
  <r>
    <x v="38"/>
    <n v="3448"/>
    <x v="11"/>
    <x v="3"/>
    <n v="4"/>
    <s v="CUA0118"/>
    <x v="0"/>
    <x v="2"/>
    <n v="4"/>
    <n v="8934"/>
    <n v="1444.6278000000002"/>
    <n v="1577.1045851528386"/>
    <n v="19.12"/>
    <n v="2.95"/>
    <n v="2.48"/>
    <n v="16.170000000000002"/>
    <n v="54.58"/>
    <n v="42.09"/>
    <n v="17.6528384279476"/>
    <s v="CAMION"/>
    <m/>
    <n v="8934"/>
    <n v="0"/>
    <m/>
  </r>
  <r>
    <x v="38"/>
    <n v="3446"/>
    <x v="11"/>
    <x v="4"/>
    <n v="4"/>
    <s v="CUA0117"/>
    <x v="0"/>
    <x v="2"/>
    <n v="4"/>
    <n v="9582"/>
    <n v="1645.2293999999999"/>
    <n v="1796.1019650655026"/>
    <n v="20.12"/>
    <n v="2.95"/>
    <n v="2.48"/>
    <n v="17.170000000000002"/>
    <n v="53.33"/>
    <n v="43.1"/>
    <n v="18.744541484716159"/>
    <s v="CAMION"/>
    <m/>
    <n v="9582"/>
    <n v="0"/>
    <m/>
  </r>
  <r>
    <x v="38"/>
    <n v="3445"/>
    <x v="11"/>
    <x v="4"/>
    <n v="4"/>
    <s v="CUA0117"/>
    <x v="0"/>
    <x v="2"/>
    <n v="4"/>
    <n v="8534"/>
    <n v="1388.4818"/>
    <n v="1515.8098253275107"/>
    <n v="19.22"/>
    <n v="2.95"/>
    <n v="2.48"/>
    <n v="16.27"/>
    <n v="54.74"/>
    <n v="42.48"/>
    <n v="17.762008733624452"/>
    <s v="CAMION"/>
    <m/>
    <n v="8534"/>
    <n v="0"/>
    <m/>
  </r>
  <r>
    <x v="38"/>
    <n v="3442"/>
    <x v="11"/>
    <x v="4"/>
    <n v="4"/>
    <s v="CUA0117"/>
    <x v="0"/>
    <x v="2"/>
    <n v="6"/>
    <n v="9296"/>
    <n v="1606.3488"/>
    <n v="1753.6558951965067"/>
    <n v="20.23"/>
    <n v="2.95"/>
    <n v="2.48"/>
    <n v="17.28"/>
    <n v="52.39"/>
    <n v="42.48"/>
    <n v="18.8646288209607"/>
    <s v="CAMION"/>
    <m/>
    <n v="9296"/>
    <n v="0"/>
    <m/>
  </r>
  <r>
    <x v="38"/>
    <n v="3443"/>
    <x v="11"/>
    <x v="4"/>
    <n v="4"/>
    <s v="CUA0117"/>
    <x v="0"/>
    <x v="2"/>
    <n v="6"/>
    <n v="10082"/>
    <n v="1635.3004000000003"/>
    <n v="1785.2624454148472"/>
    <n v="19.170000000000002"/>
    <n v="2.95"/>
    <n v="2.48"/>
    <n v="16.220000000000002"/>
    <n v="54.26"/>
    <n v="41.91"/>
    <n v="17.707423580786028"/>
    <s v="CAMION"/>
    <m/>
    <n v="10082"/>
    <n v="0"/>
    <m/>
  </r>
  <r>
    <x v="38"/>
    <n v="3444"/>
    <x v="11"/>
    <x v="4"/>
    <n v="4"/>
    <s v="CUA0117"/>
    <x v="0"/>
    <x v="2"/>
    <n v="6"/>
    <n v="9120"/>
    <n v="1538.5440000000003"/>
    <n v="1679.6331877729258"/>
    <n v="19.82"/>
    <n v="2.95"/>
    <n v="2.48"/>
    <n v="16.87"/>
    <n v="54.11"/>
    <n v="43.19"/>
    <n v="18.41703056768559"/>
    <s v="CAMION"/>
    <m/>
    <n v="9120"/>
    <n v="0"/>
    <m/>
  </r>
  <r>
    <x v="38"/>
    <n v="3441"/>
    <x v="11"/>
    <x v="4"/>
    <n v="4"/>
    <s v="CUA0117"/>
    <x v="0"/>
    <x v="2"/>
    <n v="8"/>
    <n v="6590"/>
    <n v="1115.6869999999999"/>
    <n v="1217.9989082969432"/>
    <n v="19.88"/>
    <n v="2.95"/>
    <n v="2.48"/>
    <n v="16.93"/>
    <n v="51.41"/>
    <n v="40.909999999999997"/>
    <n v="18.482532751091703"/>
    <s v="CAMION"/>
    <m/>
    <n v="6590"/>
    <n v="0"/>
    <m/>
  </r>
  <r>
    <x v="38"/>
    <n v="3441"/>
    <x v="11"/>
    <x v="4"/>
    <n v="4"/>
    <s v="CUA0117"/>
    <x v="0"/>
    <x v="2"/>
    <n v="5"/>
    <n v="1922"/>
    <n v="325.39459999999997"/>
    <n v="355.23427947598253"/>
    <n v="19.88"/>
    <n v="2.95"/>
    <n v="2.48"/>
    <n v="16.93"/>
    <n v="51.41"/>
    <n v="40.909999999999997"/>
    <n v="18.482532751091703"/>
    <s v="CAMION"/>
    <m/>
    <n v="1922"/>
    <n v="0"/>
    <m/>
  </r>
  <r>
    <x v="38"/>
    <n v="3440"/>
    <x v="11"/>
    <x v="4"/>
    <n v="4"/>
    <s v="CUA0117"/>
    <x v="0"/>
    <x v="2"/>
    <n v="8"/>
    <n v="8938"/>
    <n v="1499.7964000000002"/>
    <n v="1637.3323144104806"/>
    <n v="19.73"/>
    <n v="2.95"/>
    <n v="2.48"/>
    <n v="16.78"/>
    <n v="51.49"/>
    <n v="40.67"/>
    <n v="18.318777292576421"/>
    <s v="CAMION"/>
    <m/>
    <n v="8938"/>
    <n v="0"/>
    <m/>
  </r>
  <r>
    <x v="38"/>
    <n v="3290"/>
    <x v="14"/>
    <x v="0"/>
    <n v="2"/>
    <s v="CUA0045"/>
    <x v="1"/>
    <x v="1"/>
    <n v="2"/>
    <n v="5594"/>
    <n v="1072.9292"/>
    <n v="1171.3200873362446"/>
    <n v="22.13"/>
    <n v="2.95"/>
    <n v="2.48"/>
    <n v="19.18"/>
    <n v="49.18"/>
    <n v="43.55"/>
    <n v="20.938864628820959"/>
    <s v="CAMION"/>
    <m/>
    <n v="5594"/>
    <n v="0"/>
    <m/>
  </r>
  <r>
    <x v="38"/>
    <n v="3459"/>
    <x v="27"/>
    <x v="3"/>
    <n v="3"/>
    <s v="CUA0047"/>
    <x v="0"/>
    <x v="2"/>
    <n v="8"/>
    <n v="2202"/>
    <n v="398.56200000000007"/>
    <n v="435.11135371179034"/>
    <n v="21.05"/>
    <n v="2.95"/>
    <n v="2.48"/>
    <n v="18.100000000000001"/>
    <n v="51.88"/>
    <n v="43.75"/>
    <n v="19.759825327510917"/>
    <s v="CARRO"/>
    <m/>
    <n v="2202"/>
    <n v="0"/>
    <m/>
  </r>
  <r>
    <x v="38"/>
    <n v="3393"/>
    <x v="11"/>
    <x v="4"/>
    <n v="4"/>
    <s v="CUA0117"/>
    <x v="0"/>
    <x v="2"/>
    <n v="5"/>
    <n v="6272"/>
    <n v="990.34879999999987"/>
    <n v="1081.1668122270742"/>
    <n v="18.739999999999998"/>
    <n v="2.95"/>
    <n v="2.48"/>
    <n v="15.79"/>
    <n v="54.96"/>
    <n v="41.61"/>
    <n v="17.237991266375545"/>
    <s v="CAMION"/>
    <m/>
    <n v="6272"/>
    <n v="0"/>
    <m/>
  </r>
  <r>
    <x v="38"/>
    <n v="3392"/>
    <x v="11"/>
    <x v="4"/>
    <n v="4"/>
    <s v="CUA0117"/>
    <x v="0"/>
    <x v="2"/>
    <n v="8"/>
    <n v="9326"/>
    <n v="1481.9014000000002"/>
    <n v="1617.7962882096067"/>
    <n v="18.84"/>
    <n v="2.95"/>
    <n v="2.48"/>
    <n v="15.89"/>
    <n v="53.86"/>
    <n v="40.840000000000003"/>
    <n v="17.3471615720524"/>
    <s v="CAMION"/>
    <m/>
    <n v="9326"/>
    <n v="0"/>
    <m/>
  </r>
  <r>
    <x v="39"/>
    <n v="3450"/>
    <x v="11"/>
    <x v="3"/>
    <n v="4"/>
    <s v="CUA0118"/>
    <x v="0"/>
    <x v="2"/>
    <n v="3"/>
    <n v="8634"/>
    <n v="1445.3316"/>
    <n v="1577.8729257641926"/>
    <n v="19.690000000000001"/>
    <n v="2.95"/>
    <n v="2.48"/>
    <n v="16.740000000000002"/>
    <n v="54.82"/>
    <n v="43.59"/>
    <n v="18.275109170305679"/>
    <s v="CAMION"/>
    <m/>
    <n v="8634"/>
    <n v="0"/>
    <m/>
  </r>
  <r>
    <x v="39"/>
    <n v="3501"/>
    <x v="11"/>
    <x v="3"/>
    <n v="4"/>
    <s v="CUA0118"/>
    <x v="0"/>
    <x v="2"/>
    <n v="7"/>
    <n v="8386"/>
    <n v="1289.7667999999999"/>
    <n v="1408.0423580786023"/>
    <n v="18.329999999999998"/>
    <n v="2.95"/>
    <n v="2.48"/>
    <n v="15.379999999999999"/>
    <n v="53.65"/>
    <n v="39.549999999999997"/>
    <n v="16.790393013100434"/>
    <s v="CAMION"/>
    <m/>
    <n v="8386"/>
    <n v="0"/>
    <m/>
  </r>
  <r>
    <x v="39"/>
    <n v="3502"/>
    <x v="11"/>
    <x v="3"/>
    <n v="4"/>
    <s v="CUA0118"/>
    <x v="0"/>
    <x v="2"/>
    <n v="3"/>
    <n v="6834"/>
    <n v="988.87980000000016"/>
    <n v="1079.5631004366812"/>
    <n v="18.25"/>
    <n v="3.78"/>
    <n v="3.89"/>
    <n v="14.47"/>
    <n v="54.54"/>
    <n v="40.14"/>
    <n v="15.796943231441048"/>
    <s v="CAMION"/>
    <m/>
    <n v="6834"/>
    <n v="0"/>
    <m/>
  </r>
  <r>
    <x v="39"/>
    <n v="3503"/>
    <x v="11"/>
    <x v="3"/>
    <n v="4"/>
    <s v="CUA0118"/>
    <x v="0"/>
    <x v="2"/>
    <n v="3"/>
    <n v="6756"/>
    <n v="970.16160000000002"/>
    <n v="1059.128384279476"/>
    <n v="18.14"/>
    <n v="3.78"/>
    <n v="3.89"/>
    <n v="14.360000000000001"/>
    <n v="55.49"/>
    <n v="39.86"/>
    <n v="15.676855895196507"/>
    <s v="CAMION"/>
    <m/>
    <n v="6756"/>
    <n v="0"/>
    <m/>
  </r>
  <r>
    <x v="39"/>
    <n v="3399"/>
    <x v="11"/>
    <x v="3"/>
    <n v="4"/>
    <s v="CUA0118"/>
    <x v="0"/>
    <x v="2"/>
    <n v="4"/>
    <n v="9500"/>
    <n v="1465.85"/>
    <n v="1600.2729257641922"/>
    <n v="19.21"/>
    <n v="3.78"/>
    <n v="3.89"/>
    <n v="15.430000000000001"/>
    <n v="54.34"/>
    <n v="42.08"/>
    <n v="16.844978165938866"/>
    <s v="CAMION"/>
    <m/>
    <n v="9500"/>
    <n v="0"/>
    <m/>
  </r>
  <r>
    <x v="39"/>
    <n v="3460"/>
    <x v="42"/>
    <x v="4"/>
    <n v="3"/>
    <s v="CUA0085"/>
    <x v="0"/>
    <x v="2"/>
    <n v="4"/>
    <n v="5516"/>
    <n v="866.01200000000017"/>
    <n v="945.42794759825324"/>
    <n v="19.48"/>
    <n v="3.78"/>
    <n v="3.89"/>
    <n v="15.700000000000001"/>
    <n v="55.06"/>
    <n v="43.35"/>
    <n v="17.139737991266376"/>
    <s v="CAMION"/>
    <m/>
    <n v="5516"/>
    <n v="0"/>
    <m/>
  </r>
  <r>
    <x v="39"/>
    <n v="3398"/>
    <x v="11"/>
    <x v="3"/>
    <n v="4"/>
    <s v="CUA0118"/>
    <x v="0"/>
    <x v="2"/>
    <n v="5"/>
    <n v="8212"/>
    <n v="1251.5088000000001"/>
    <n v="1366.275982532751"/>
    <n v="19.02"/>
    <n v="3.78"/>
    <n v="3.89"/>
    <n v="15.24"/>
    <n v="55.1"/>
    <n v="42.35"/>
    <n v="16.637554585152838"/>
    <s v="CAMION"/>
    <m/>
    <n v="8212"/>
    <n v="0"/>
    <m/>
  </r>
  <r>
    <x v="39"/>
    <n v="2947"/>
    <x v="24"/>
    <x v="3"/>
    <n v="3"/>
    <s v="CUA0090"/>
    <x v="1"/>
    <x v="1"/>
    <n v="6"/>
    <n v="6760"/>
    <n v="1020.76"/>
    <n v="1114.3668122270742"/>
    <n v="18.88"/>
    <n v="3.78"/>
    <n v="3.89"/>
    <n v="15.1"/>
    <n v="53.92"/>
    <n v="40.97"/>
    <n v="16.484716157205238"/>
    <s v="CAMION"/>
    <m/>
    <n v="6760"/>
    <n v="0"/>
    <m/>
  </r>
  <r>
    <x v="39"/>
    <n v="3397"/>
    <x v="11"/>
    <x v="3"/>
    <n v="4"/>
    <s v="CUA0118"/>
    <x v="0"/>
    <x v="1"/>
    <n v="5"/>
    <n v="9046"/>
    <n v="1393.0839999999998"/>
    <n v="1520.8340611353713"/>
    <n v="19.18"/>
    <n v="3.78"/>
    <n v="3.89"/>
    <n v="15.4"/>
    <n v="54.96"/>
    <n v="42.58"/>
    <n v="16.812227074235807"/>
    <s v="CAMION"/>
    <m/>
    <n v="9046"/>
    <n v="0"/>
    <m/>
  </r>
  <r>
    <x v="39"/>
    <n v="3395"/>
    <x v="11"/>
    <x v="3"/>
    <n v="4"/>
    <s v="CUA0118"/>
    <x v="0"/>
    <x v="2"/>
    <n v="5"/>
    <n v="8686"/>
    <n v="1315.9289999999999"/>
    <n v="1436.6037117903929"/>
    <n v="18.93"/>
    <n v="3.78"/>
    <n v="3.89"/>
    <n v="15.15"/>
    <n v="53.78"/>
    <n v="40.950000000000003"/>
    <n v="16.539301310043669"/>
    <s v="CAMION"/>
    <m/>
    <n v="8686"/>
    <n v="0"/>
    <m/>
  </r>
  <r>
    <x v="39"/>
    <n v="3396"/>
    <x v="11"/>
    <x v="3"/>
    <n v="4"/>
    <s v="CUA0118"/>
    <x v="0"/>
    <x v="2"/>
    <n v="1"/>
    <n v="9214"/>
    <n v="1392.2354"/>
    <n v="1519.9076419213975"/>
    <n v="18.89"/>
    <n v="3.78"/>
    <n v="3.89"/>
    <n v="15.110000000000001"/>
    <n v="54.82"/>
    <n v="41.82"/>
    <n v="16.495633187772928"/>
    <s v="CAMION"/>
    <m/>
    <n v="9214"/>
    <n v="0"/>
    <m/>
  </r>
  <r>
    <x v="39"/>
    <n v="3394"/>
    <x v="11"/>
    <x v="3"/>
    <n v="4"/>
    <s v="CUA0118"/>
    <x v="0"/>
    <x v="2"/>
    <n v="1"/>
    <n v="6698"/>
    <n v="1020.7752"/>
    <n v="1114.3834061135371"/>
    <n v="19.02"/>
    <n v="3.78"/>
    <n v="3.89"/>
    <n v="15.24"/>
    <n v="54.58"/>
    <n v="41.87"/>
    <n v="16.637554585152838"/>
    <s v="CAMION"/>
    <m/>
    <n v="6698"/>
    <n v="0"/>
    <m/>
  </r>
  <r>
    <x v="39"/>
    <n v="3551"/>
    <x v="11"/>
    <x v="3"/>
    <n v="4"/>
    <s v="CUA0118"/>
    <x v="0"/>
    <x v="2"/>
    <n v="8"/>
    <n v="9448"/>
    <n v="1473.8879999999999"/>
    <n v="1609.0480349344975"/>
    <n v="19.38"/>
    <n v="3.78"/>
    <n v="3.89"/>
    <n v="15.6"/>
    <n v="53.38"/>
    <n v="41.57"/>
    <n v="17.030567685589517"/>
    <s v="CAMION"/>
    <m/>
    <n v="9448"/>
    <n v="0"/>
    <m/>
  </r>
  <r>
    <x v="39"/>
    <n v="3400"/>
    <x v="11"/>
    <x v="3"/>
    <n v="4"/>
    <s v="CUA0118"/>
    <x v="0"/>
    <x v="2"/>
    <n v="4"/>
    <n v="9326"/>
    <n v="1466.9798000000001"/>
    <n v="1601.5063318777293"/>
    <n v="19.510000000000002"/>
    <n v="3.78"/>
    <n v="3.89"/>
    <n v="15.730000000000002"/>
    <n v="55.43"/>
    <n v="43.76"/>
    <n v="17.172489082969435"/>
    <s v="CAMION"/>
    <m/>
    <n v="9326"/>
    <n v="0"/>
    <m/>
  </r>
  <r>
    <x v="39"/>
    <n v="3552"/>
    <x v="11"/>
    <x v="3"/>
    <n v="4"/>
    <s v="CUA0118"/>
    <x v="0"/>
    <x v="2"/>
    <n v="8"/>
    <n v="9952"/>
    <n v="1524.6464000000001"/>
    <n v="1664.4611353711794"/>
    <n v="19.100000000000001"/>
    <n v="3.78"/>
    <n v="3.89"/>
    <n v="15.320000000000002"/>
    <n v="52.85"/>
    <n v="40.520000000000003"/>
    <n v="16.724890829694324"/>
    <s v="CAMION"/>
    <m/>
    <n v="9952"/>
    <n v="0"/>
    <m/>
  </r>
  <r>
    <x v="39"/>
    <n v="3461"/>
    <x v="42"/>
    <x v="4"/>
    <n v="3"/>
    <s v="CUA0085"/>
    <x v="0"/>
    <x v="2"/>
    <n v="8"/>
    <n v="4852"/>
    <n v="742.35599999999988"/>
    <n v="810.43231441048033"/>
    <n v="19.079999999999998"/>
    <n v="3.78"/>
    <n v="3.89"/>
    <n v="15.299999999999999"/>
    <n v="52.98"/>
    <n v="40.58"/>
    <n v="16.703056768558952"/>
    <s v="CARRO"/>
    <m/>
    <n v="4852"/>
    <n v="0"/>
    <m/>
  </r>
  <r>
    <x v="39"/>
    <n v="3291"/>
    <x v="14"/>
    <x v="3"/>
    <n v="2"/>
    <s v="CUA0043"/>
    <x v="1"/>
    <x v="1"/>
    <n v="6"/>
    <n v="4504"/>
    <n v="705.32640000000015"/>
    <n v="770.00698689956334"/>
    <n v="19.440000000000001"/>
    <n v="3.78"/>
    <n v="3.89"/>
    <n v="15.660000000000002"/>
    <n v="52.76"/>
    <n v="41.15"/>
    <n v="17.096069868995635"/>
    <s v="CAMION"/>
    <m/>
    <n v="4504"/>
    <n v="0"/>
    <m/>
  </r>
  <r>
    <x v="39"/>
    <n v="2948"/>
    <x v="24"/>
    <x v="4"/>
    <n v="3"/>
    <s v="CUA0089"/>
    <x v="1"/>
    <x v="4"/>
    <n v="2"/>
    <n v="8928"/>
    <n v="1287.4176"/>
    <n v="1405.4777292576418"/>
    <n v="18.2"/>
    <n v="3.78"/>
    <n v="3.89"/>
    <n v="14.42"/>
    <n v="52.7"/>
    <n v="38.479999999999997"/>
    <n v="15.742358078602619"/>
    <s v="CAMION"/>
    <m/>
    <n v="8928"/>
    <n v="0"/>
    <m/>
  </r>
  <r>
    <x v="39"/>
    <n v="3462"/>
    <x v="42"/>
    <x v="4"/>
    <n v="3"/>
    <s v="CUA0085"/>
    <x v="0"/>
    <x v="2"/>
    <n v="3"/>
    <n v="5876"/>
    <n v="856.1332000000001"/>
    <n v="934.6432314410481"/>
    <n v="18.350000000000001"/>
    <n v="3.78"/>
    <n v="3.89"/>
    <n v="14.570000000000002"/>
    <n v="52.93"/>
    <n v="38.99"/>
    <n v="15.906113537117905"/>
    <s v="CAMION"/>
    <m/>
    <n v="5876"/>
    <n v="0"/>
    <m/>
  </r>
  <r>
    <x v="39"/>
    <n v="3553"/>
    <x v="11"/>
    <x v="3"/>
    <n v="4"/>
    <s v="CUA0118"/>
    <x v="0"/>
    <x v="2"/>
    <n v="3"/>
    <n v="8578"/>
    <n v="1333.0211999999999"/>
    <n v="1455.2633187772926"/>
    <n v="19.32"/>
    <n v="3.78"/>
    <n v="3.89"/>
    <n v="15.540000000000001"/>
    <n v="53.47"/>
    <n v="41.52"/>
    <n v="16.965065502183407"/>
    <s v="CAMION"/>
    <m/>
    <n v="8578"/>
    <n v="0"/>
    <m/>
  </r>
  <r>
    <x v="39"/>
    <n v="3554"/>
    <x v="11"/>
    <x v="1"/>
    <n v="4"/>
    <s v="CUA0119"/>
    <x v="0"/>
    <x v="2"/>
    <n v="3"/>
    <n v="9218"/>
    <n v="1338.4536000000001"/>
    <n v="1461.1938864628821"/>
    <n v="18.3"/>
    <n v="3.78"/>
    <n v="3.89"/>
    <n v="14.520000000000001"/>
    <n v="52.67"/>
    <n v="38.65"/>
    <n v="15.851528384279478"/>
    <s v="CAMION"/>
    <m/>
    <n v="9218"/>
    <n v="0"/>
    <m/>
  </r>
  <r>
    <x v="39"/>
    <n v="3555"/>
    <x v="11"/>
    <x v="1"/>
    <n v="4"/>
    <s v="CUA0119"/>
    <x v="0"/>
    <x v="2"/>
    <n v="7"/>
    <n v="9690"/>
    <n v="1516.4849999999999"/>
    <n v="1655.5513100436683"/>
    <n v="19.43"/>
    <n v="3.78"/>
    <n v="3.89"/>
    <n v="15.65"/>
    <n v="52.5"/>
    <n v="40.9"/>
    <n v="17.085152838427948"/>
    <s v="CAMION"/>
    <m/>
    <n v="9690"/>
    <n v="0"/>
    <m/>
  </r>
  <r>
    <x v="39"/>
    <n v="2949"/>
    <x v="17"/>
    <x v="3"/>
    <n v="3"/>
    <s v="CUA0106"/>
    <x v="1"/>
    <x v="1"/>
    <n v="6"/>
    <n v="2390"/>
    <n v="345.11599999999999"/>
    <n v="376.76419213973793"/>
    <n v="18.22"/>
    <n v="3.78"/>
    <n v="3.89"/>
    <n v="14.44"/>
    <n v="52.57"/>
    <n v="38.42"/>
    <n v="15.76419213973799"/>
    <s v="CARRO"/>
    <m/>
    <n v="2390"/>
    <n v="0"/>
    <m/>
  </r>
  <r>
    <x v="39"/>
    <n v="3557"/>
    <x v="11"/>
    <x v="1"/>
    <n v="4"/>
    <s v="CUA0119"/>
    <x v="0"/>
    <x v="2"/>
    <n v="5"/>
    <n v="10326"/>
    <n v="1687.2683999999999"/>
    <n v="1841.9960698689954"/>
    <n v="20.12"/>
    <n v="3.78"/>
    <n v="3.89"/>
    <n v="16.34"/>
    <n v="49.67"/>
    <n v="39.979999999999997"/>
    <n v="17.838427947598252"/>
    <s v="CAMION"/>
    <m/>
    <n v="10326"/>
    <n v="0"/>
    <m/>
  </r>
  <r>
    <x v="39"/>
    <n v="3464"/>
    <x v="42"/>
    <x v="4"/>
    <n v="3"/>
    <s v="CUA0085"/>
    <x v="0"/>
    <x v="2"/>
    <n v="5"/>
    <n v="6016"/>
    <n v="1020.3135999999998"/>
    <n v="1113.8794759825325"/>
    <n v="20.74"/>
    <n v="3.78"/>
    <n v="3.89"/>
    <n v="16.959999999999997"/>
    <n v="53.43"/>
    <n v="44.52"/>
    <n v="18.515283842794755"/>
    <s v="CAMION"/>
    <m/>
    <n v="6016"/>
    <n v="0"/>
    <m/>
  </r>
  <r>
    <x v="39"/>
    <n v="2950"/>
    <x v="17"/>
    <x v="3"/>
    <n v="3"/>
    <s v="CUA0106"/>
    <x v="1"/>
    <x v="1"/>
    <n v="6"/>
    <n v="2270"/>
    <n v="363.2"/>
    <n v="396.50655021834058"/>
    <n v="19.78"/>
    <n v="3.78"/>
    <n v="3.89"/>
    <n v="16"/>
    <n v="49.8"/>
    <n v="39.409999999999997"/>
    <n v="17.467248908296941"/>
    <s v="CARRO"/>
    <m/>
    <n v="2270"/>
    <n v="0"/>
    <m/>
  </r>
  <r>
    <x v="39"/>
    <n v="3556"/>
    <x v="11"/>
    <x v="1"/>
    <n v="4"/>
    <s v="CUA0119"/>
    <x v="0"/>
    <x v="2"/>
    <n v="7"/>
    <n v="8844"/>
    <n v="1460.1443999999997"/>
    <n v="1594.0441048034932"/>
    <n v="20.29"/>
    <n v="3.78"/>
    <n v="3.89"/>
    <n v="16.509999999999998"/>
    <n v="51.05"/>
    <n v="41.45"/>
    <n v="18.024017467248907"/>
    <s v="CAMION"/>
    <m/>
    <n v="8844"/>
    <n v="0"/>
    <m/>
  </r>
  <r>
    <x v="39"/>
    <n v="3292"/>
    <x v="24"/>
    <x v="4"/>
    <n v="3"/>
    <s v="CUA0089"/>
    <x v="1"/>
    <x v="4"/>
    <n v="2"/>
    <n v="8274"/>
    <n v="1489.32"/>
    <n v="1625.8951965065505"/>
    <n v="21.78"/>
    <n v="3.78"/>
    <n v="3.89"/>
    <n v="18"/>
    <n v="44.97"/>
    <n v="39.57"/>
    <n v="19.650655021834062"/>
    <s v="CAMION"/>
    <m/>
    <n v="8274"/>
    <n v="0"/>
    <m/>
  </r>
  <r>
    <x v="39"/>
    <n v="3463"/>
    <x v="42"/>
    <x v="4"/>
    <n v="3"/>
    <s v="CUA0085"/>
    <x v="0"/>
    <x v="2"/>
    <n v="7"/>
    <n v="4850"/>
    <n v="787.63999999999987"/>
    <n v="859.86899563318775"/>
    <n v="20.02"/>
    <n v="3.78"/>
    <n v="3.89"/>
    <n v="16.239999999999998"/>
    <n v="55.48"/>
    <n v="44.97"/>
    <n v="17.729257641921397"/>
    <s v="CARRO"/>
    <m/>
    <n v="4850"/>
    <n v="0"/>
    <m/>
  </r>
  <r>
    <x v="39"/>
    <n v="3601"/>
    <x v="24"/>
    <x v="4"/>
    <n v="3"/>
    <s v="CUA0089"/>
    <x v="1"/>
    <x v="4"/>
    <n v="1"/>
    <n v="9506"/>
    <n v="1348.9014000000002"/>
    <n v="1472.5997816593888"/>
    <n v="18.37"/>
    <n v="4.18"/>
    <n v="3.86"/>
    <n v="14.190000000000001"/>
    <n v="52.18"/>
    <n v="38.409999999999997"/>
    <n v="15.491266375545852"/>
    <s v="CAMION"/>
    <m/>
    <n v="9506"/>
    <n v="0"/>
    <m/>
  </r>
  <r>
    <x v="39"/>
    <n v="3504"/>
    <x v="11"/>
    <x v="1"/>
    <n v="4"/>
    <s v="CUA0119"/>
    <x v="0"/>
    <x v="2"/>
    <n v="4"/>
    <n v="10922"/>
    <n v="1679.8036"/>
    <n v="1833.8467248908294"/>
    <n v="19.559999999999999"/>
    <n v="4.18"/>
    <n v="3.86"/>
    <n v="15.379999999999999"/>
    <n v="52.17"/>
    <n v="40.89"/>
    <n v="16.790393013100434"/>
    <s v="CAMION"/>
    <m/>
    <n v="10922"/>
    <n v="0"/>
    <m/>
  </r>
  <r>
    <x v="39"/>
    <n v="3558"/>
    <x v="11"/>
    <x v="1"/>
    <n v="4"/>
    <s v="CUA0119"/>
    <x v="0"/>
    <x v="2"/>
    <n v="4"/>
    <n v="8328"/>
    <n v="1250.0328000000002"/>
    <n v="1364.6646288209608"/>
    <n v="19.190000000000001"/>
    <n v="4.18"/>
    <n v="3.86"/>
    <n v="15.010000000000002"/>
    <n v="52.74"/>
    <n v="40.6"/>
    <n v="16.386462882096072"/>
    <s v="CAMION"/>
    <m/>
    <n v="8328"/>
    <n v="0"/>
    <m/>
  </r>
  <r>
    <x v="39"/>
    <n v="3559"/>
    <x v="11"/>
    <x v="1"/>
    <n v="4"/>
    <s v="CUA0119"/>
    <x v="0"/>
    <x v="2"/>
    <n v="4"/>
    <n v="5642"/>
    <n v="840.6579999999999"/>
    <n v="917.74890829694311"/>
    <n v="19.079999999999998"/>
    <n v="4.18"/>
    <n v="3.86"/>
    <n v="14.899999999999999"/>
    <n v="53.01"/>
    <n v="40.6"/>
    <n v="16.266375545851528"/>
    <s v="CAMION"/>
    <m/>
    <n v="5642"/>
    <n v="0"/>
    <m/>
  </r>
  <r>
    <x v="39"/>
    <n v="3293"/>
    <x v="24"/>
    <x v="4"/>
    <n v="3"/>
    <s v="CUA0089"/>
    <x v="1"/>
    <x v="4"/>
    <n v="2"/>
    <n v="8352"/>
    <n v="1383.0911999999998"/>
    <n v="1509.924890829694"/>
    <n v="20.74"/>
    <n v="4.18"/>
    <n v="3.86"/>
    <n v="16.559999999999999"/>
    <n v="48.25"/>
    <n v="40.07"/>
    <n v="18.078602620087334"/>
    <s v="CAMION"/>
    <m/>
    <n v="8352"/>
    <n v="0"/>
    <m/>
  </r>
  <r>
    <x v="39"/>
    <n v="3465"/>
    <x v="42"/>
    <x v="4"/>
    <n v="5"/>
    <s v="CUA0085"/>
    <x v="0"/>
    <x v="2"/>
    <n v="5"/>
    <n v="4052"/>
    <n v="683.97759999999994"/>
    <n v="746.70043668122264"/>
    <n v="21.06"/>
    <n v="4.18"/>
    <n v="3.86"/>
    <n v="16.88"/>
    <n v="52.88"/>
    <n v="44.7"/>
    <n v="18.427947598253272"/>
    <s v="CARRO"/>
    <m/>
    <n v="4052"/>
    <n v="0"/>
    <m/>
  </r>
  <r>
    <x v="39"/>
    <n v="3508"/>
    <x v="11"/>
    <x v="1"/>
    <n v="4"/>
    <s v="CUA0119"/>
    <x v="0"/>
    <x v="2"/>
    <n v="7"/>
    <n v="3328"/>
    <n v="559.10400000000004"/>
    <n v="610.37554585152839"/>
    <n v="20.98"/>
    <n v="4.18"/>
    <n v="3.86"/>
    <n v="16.8"/>
    <n v="48.35"/>
    <n v="40.630000000000003"/>
    <n v="18.34061135371179"/>
    <s v="CAMION"/>
    <m/>
    <n v="3328"/>
    <n v="0"/>
    <m/>
  </r>
  <r>
    <x v="39"/>
    <n v="3508"/>
    <x v="11"/>
    <x v="1"/>
    <n v="4"/>
    <s v="CUA0119"/>
    <x v="0"/>
    <x v="2"/>
    <n v="5"/>
    <n v="6042"/>
    <n v="1015.056"/>
    <n v="1108.1397379912662"/>
    <n v="20.98"/>
    <n v="4.18"/>
    <n v="3.86"/>
    <n v="16.8"/>
    <n v="48.35"/>
    <n v="40.630000000000003"/>
    <n v="18.34061135371179"/>
    <s v="CAMION"/>
    <m/>
    <n v="6042"/>
    <n v="0"/>
    <m/>
  </r>
  <r>
    <x v="40"/>
    <n v="3511"/>
    <x v="11"/>
    <x v="1"/>
    <n v="4"/>
    <s v="CUA0119"/>
    <x v="0"/>
    <x v="2"/>
    <n v="3"/>
    <n v="6336"/>
    <n v="1032.768"/>
    <n v="1127.475982532751"/>
    <n v="20.48"/>
    <n v="4.18"/>
    <n v="3.86"/>
    <n v="16.3"/>
    <n v="49.77"/>
    <n v="40.78"/>
    <n v="17.79475982532751"/>
    <s v="CAMION"/>
    <m/>
    <n v="6336"/>
    <n v="0"/>
    <m/>
  </r>
  <r>
    <x v="40"/>
    <n v="3509"/>
    <x v="11"/>
    <x v="1"/>
    <n v="4"/>
    <s v="CUA0119"/>
    <x v="0"/>
    <x v="2"/>
    <n v="3"/>
    <n v="10850"/>
    <n v="1773.9750000000004"/>
    <n v="1936.6539301310047"/>
    <n v="20.53"/>
    <n v="4.18"/>
    <n v="3.86"/>
    <n v="16.350000000000001"/>
    <n v="48.9"/>
    <n v="40.18"/>
    <n v="17.849344978165941"/>
    <s v="CAMION"/>
    <m/>
    <n v="10850"/>
    <n v="0"/>
    <m/>
  </r>
  <r>
    <x v="40"/>
    <n v="3510"/>
    <x v="11"/>
    <x v="1"/>
    <n v="4"/>
    <s v="CUA0119"/>
    <x v="0"/>
    <x v="2"/>
    <n v="3"/>
    <n v="8492"/>
    <n v="1438.5448000000001"/>
    <n v="1570.4637554585154"/>
    <n v="21.12"/>
    <n v="4.18"/>
    <n v="3.86"/>
    <n v="16.940000000000001"/>
    <n v="48.07"/>
    <n v="40.67"/>
    <n v="18.49344978165939"/>
    <s v="CAMION"/>
    <m/>
    <n v="8492"/>
    <n v="0"/>
    <m/>
  </r>
  <r>
    <x v="40"/>
    <n v="3505"/>
    <x v="11"/>
    <x v="1"/>
    <n v="4"/>
    <s v="CUA0119"/>
    <x v="0"/>
    <x v="2"/>
    <n v="8"/>
    <n v="9892"/>
    <n v="1545.1304"/>
    <n v="1686.8235807860262"/>
    <n v="19.8"/>
    <n v="4.18"/>
    <n v="3.86"/>
    <n v="15.620000000000001"/>
    <n v="49.97"/>
    <n v="39.57"/>
    <n v="17.05240174672489"/>
    <s v="CAMION"/>
    <m/>
    <n v="9892"/>
    <n v="0"/>
    <m/>
  </r>
  <r>
    <x v="40"/>
    <n v="3506"/>
    <x v="11"/>
    <x v="1"/>
    <n v="4"/>
    <s v="CUA0119"/>
    <x v="0"/>
    <x v="2"/>
    <n v="8"/>
    <n v="9684"/>
    <n v="1590.1128000000003"/>
    <n v="1735.9310043668122"/>
    <n v="20.6"/>
    <n v="4.18"/>
    <n v="3.86"/>
    <n v="16.420000000000002"/>
    <n v="49.43"/>
    <n v="40.74"/>
    <n v="17.925764192139738"/>
    <s v="CAMION"/>
    <m/>
    <n v="9684"/>
    <n v="0"/>
    <m/>
  </r>
  <r>
    <x v="40"/>
    <n v="3507"/>
    <x v="11"/>
    <x v="1"/>
    <n v="4"/>
    <s v="CUA0119"/>
    <x v="0"/>
    <x v="2"/>
    <n v="8"/>
    <n v="8854"/>
    <n v="1495.4405999999999"/>
    <n v="1632.5770742358081"/>
    <n v="21.07"/>
    <n v="4.18"/>
    <n v="3.86"/>
    <n v="16.89"/>
    <n v="48.25"/>
    <n v="40.71"/>
    <n v="18.438864628820962"/>
    <s v="CAMION"/>
    <m/>
    <n v="8854"/>
    <n v="0"/>
    <m/>
  </r>
  <r>
    <x v="40"/>
    <n v="3604"/>
    <x v="17"/>
    <x v="3"/>
    <n v="3"/>
    <s v="CUA0106"/>
    <x v="1"/>
    <x v="1"/>
    <n v="6"/>
    <n v="2144"/>
    <n v="424.72640000000001"/>
    <n v="463.67510917030563"/>
    <n v="23.99"/>
    <n v="4.18"/>
    <n v="3.86"/>
    <n v="19.809999999999999"/>
    <n v="43.14"/>
    <n v="42.2"/>
    <n v="21.626637554585152"/>
    <s v="CARRO"/>
    <m/>
    <n v="2144"/>
    <n v="0"/>
    <m/>
  </r>
  <r>
    <x v="40"/>
    <n v="3602"/>
    <x v="24"/>
    <x v="4"/>
    <n v="3"/>
    <s v="CUA0089"/>
    <x v="1"/>
    <x v="4"/>
    <n v="2"/>
    <n v="6466"/>
    <n v="929.81079999999986"/>
    <n v="1015.0772925764192"/>
    <n v="18.559999999999999"/>
    <n v="4.18"/>
    <n v="3.86"/>
    <n v="14.379999999999999"/>
    <n v="50.53"/>
    <n v="37.520000000000003"/>
    <n v="15.698689956331876"/>
    <s v="CAMION"/>
    <m/>
    <n v="6466"/>
    <n v="0"/>
    <m/>
  </r>
  <r>
    <x v="40"/>
    <n v="3561"/>
    <x v="16"/>
    <x v="2"/>
    <n v="4"/>
    <s v="CUA0128"/>
    <x v="0"/>
    <x v="0"/>
    <n v="5"/>
    <n v="8352"/>
    <n v="1689.6096"/>
    <n v="1844.5519650655021"/>
    <n v="24.41"/>
    <n v="4.18"/>
    <n v="3.86"/>
    <n v="20.23"/>
    <n v="42.62"/>
    <n v="42.54"/>
    <n v="22.085152838427948"/>
    <s v="CAMION"/>
    <m/>
    <n v="8352"/>
    <n v="0"/>
    <m/>
  </r>
  <r>
    <x v="40"/>
    <n v="3560"/>
    <x v="16"/>
    <x v="2"/>
    <n v="4"/>
    <s v="CUA0128"/>
    <x v="0"/>
    <x v="0"/>
    <n v="5"/>
    <n v="9010"/>
    <n v="1756.95"/>
    <n v="1918.0676855895197"/>
    <n v="23.68"/>
    <n v="4.18"/>
    <n v="3.86"/>
    <n v="19.5"/>
    <n v="44.51"/>
    <n v="42.67"/>
    <n v="21.2882096069869"/>
    <s v="CAMION"/>
    <m/>
    <n v="9010"/>
    <n v="0"/>
    <m/>
  </r>
  <r>
    <x v="40"/>
    <n v="3466"/>
    <x v="42"/>
    <x v="4"/>
    <n v="3"/>
    <s v="CUA0085"/>
    <x v="0"/>
    <x v="2"/>
    <n v="4"/>
    <n v="5590"/>
    <n v="884.33800000000008"/>
    <n v="965.43449781659399"/>
    <n v="20"/>
    <n v="4.18"/>
    <n v="3.86"/>
    <n v="15.82"/>
    <n v="52.68"/>
    <n v="42.27"/>
    <n v="17.270742358078603"/>
    <s v="CAMION"/>
    <m/>
    <n v="5590"/>
    <n v="0"/>
    <m/>
  </r>
  <r>
    <x v="40"/>
    <n v="3295"/>
    <x v="14"/>
    <x v="3"/>
    <n v="2"/>
    <s v="CUA0043"/>
    <x v="1"/>
    <x v="1"/>
    <n v="6"/>
    <n v="2942"/>
    <n v="586.34059999999999"/>
    <n v="640.10982532751086"/>
    <n v="24.11"/>
    <n v="4.18"/>
    <n v="3.86"/>
    <n v="19.93"/>
    <n v="42.76"/>
    <n v="42.12"/>
    <n v="21.757641921397379"/>
    <s v="CARRO"/>
    <m/>
    <n v="2942"/>
    <n v="0"/>
    <m/>
  </r>
  <r>
    <x v="40"/>
    <n v="3512"/>
    <x v="34"/>
    <x v="4"/>
    <n v="1"/>
    <s v="CUA0030"/>
    <x v="0"/>
    <x v="2"/>
    <n v="4"/>
    <n v="7720"/>
    <n v="1164.9480000000001"/>
    <n v="1271.7772925764193"/>
    <n v="19.27"/>
    <n v="4.18"/>
    <n v="3.86"/>
    <n v="15.09"/>
    <n v="54.99"/>
    <n v="42.82"/>
    <n v="16.473799126637555"/>
    <s v="CAMION"/>
    <m/>
    <n v="7720"/>
    <n v="0"/>
    <m/>
  </r>
  <r>
    <x v="40"/>
    <n v="3294"/>
    <x v="14"/>
    <x v="3"/>
    <n v="2"/>
    <s v="CUA0043"/>
    <x v="1"/>
    <x v="1"/>
    <n v="6"/>
    <n v="2652"/>
    <n v="384.80520000000001"/>
    <n v="420.09301310043674"/>
    <n v="18.690000000000001"/>
    <n v="4.18"/>
    <n v="3.86"/>
    <n v="14.510000000000002"/>
    <n v="50.84"/>
    <n v="38.020000000000003"/>
    <n v="15.840611353711791"/>
    <s v="CARRO"/>
    <m/>
    <n v="2652"/>
    <n v="0"/>
    <m/>
  </r>
  <r>
    <x v="40"/>
    <n v="3513"/>
    <x v="34"/>
    <x v="4"/>
    <n v="1"/>
    <s v="CUA0030"/>
    <x v="0"/>
    <x v="2"/>
    <n v="4"/>
    <n v="8590"/>
    <n v="1238.6780000000001"/>
    <n v="1352.2685589519651"/>
    <n v="18.600000000000001"/>
    <n v="4.18"/>
    <n v="3.86"/>
    <n v="14.420000000000002"/>
    <n v="54.05"/>
    <n v="40.99"/>
    <n v="15.742358078602621"/>
    <s v="CAMION"/>
    <m/>
    <n v="8590"/>
    <n v="0"/>
    <m/>
  </r>
  <r>
    <x v="40"/>
    <n v="3562"/>
    <x v="16"/>
    <x v="2"/>
    <n v="4"/>
    <s v="CUA0128"/>
    <x v="0"/>
    <x v="0"/>
    <n v="5"/>
    <n v="8690"/>
    <n v="1727.5719999999999"/>
    <n v="1885.9956331877727"/>
    <n v="24.06"/>
    <n v="4.18"/>
    <n v="3.86"/>
    <n v="19.88"/>
    <n v="42.71"/>
    <n v="42"/>
    <n v="21.703056768558952"/>
    <s v="CAMION"/>
    <m/>
    <n v="8690"/>
    <n v="0"/>
    <m/>
  </r>
  <r>
    <x v="40"/>
    <n v="3603"/>
    <x v="24"/>
    <x v="3"/>
    <n v="3"/>
    <s v="CUA0090"/>
    <x v="1"/>
    <x v="1"/>
    <n v="6"/>
    <n v="5336"/>
    <n v="864.96559999999999"/>
    <n v="944.28558951965067"/>
    <n v="20.39"/>
    <n v="4.18"/>
    <n v="3.86"/>
    <n v="16.21"/>
    <n v="55.39"/>
    <n v="45.72"/>
    <n v="17.696506550218341"/>
    <s v="CAMION"/>
    <m/>
    <n v="5336"/>
    <n v="0"/>
    <m/>
  </r>
  <r>
    <x v="40"/>
    <n v="3296"/>
    <x v="34"/>
    <x v="1"/>
    <n v="1"/>
    <s v="CUA0032"/>
    <x v="1"/>
    <x v="1"/>
    <n v="7"/>
    <n v="2554"/>
    <n v="375.18260000000004"/>
    <n v="409.58799126637552"/>
    <n v="18.87"/>
    <n v="4.18"/>
    <n v="3.86"/>
    <n v="14.690000000000001"/>
    <n v="49.17"/>
    <n v="37.119999999999997"/>
    <n v="16.037117903930131"/>
    <s v="CARRO"/>
    <m/>
    <n v="2554"/>
    <n v="0"/>
    <m/>
  </r>
  <r>
    <x v="40"/>
    <n v="3467"/>
    <x v="42"/>
    <x v="4"/>
    <n v="3"/>
    <s v="CUA0085"/>
    <x v="0"/>
    <x v="2"/>
    <n v="7"/>
    <n v="5056"/>
    <n v="787.2192"/>
    <n v="859.40960698689946"/>
    <n v="19.75"/>
    <n v="4.18"/>
    <n v="3.86"/>
    <n v="15.57"/>
    <n v="52.09"/>
    <n v="41.23"/>
    <n v="16.997816593886462"/>
    <s v="CARRO"/>
    <m/>
    <n v="5056"/>
    <n v="0"/>
    <m/>
  </r>
  <r>
    <x v="40"/>
    <n v="3605"/>
    <x v="24"/>
    <x v="4"/>
    <n v="3"/>
    <s v="CUA0089"/>
    <x v="1"/>
    <x v="4"/>
    <n v="2"/>
    <n v="8930"/>
    <n v="1310.0310000000002"/>
    <n v="1430.1648471615722"/>
    <n v="18.850000000000001"/>
    <n v="4.18"/>
    <n v="3.86"/>
    <n v="14.670000000000002"/>
    <n v="49.34"/>
    <n v="37.21"/>
    <n v="16.015283842794762"/>
    <s v="CAMION"/>
    <m/>
    <n v="8930"/>
    <n v="0"/>
    <m/>
  </r>
  <r>
    <x v="40"/>
    <n v="3564"/>
    <x v="16"/>
    <x v="2"/>
    <n v="4"/>
    <s v="CUA0128"/>
    <x v="0"/>
    <x v="0"/>
    <n v="3"/>
    <n v="10360"/>
    <n v="2068.8919999999998"/>
    <n v="2258.6157205240174"/>
    <n v="24.15"/>
    <n v="4.18"/>
    <n v="3.86"/>
    <n v="19.97"/>
    <n v="44.21"/>
    <n v="43.29"/>
    <n v="21.801310043668121"/>
    <s v="CAMION"/>
    <m/>
    <n v="10360"/>
    <n v="0"/>
    <m/>
  </r>
  <r>
    <x v="40"/>
    <n v="3563"/>
    <x v="16"/>
    <x v="2"/>
    <n v="4"/>
    <s v="CUA0128"/>
    <x v="0"/>
    <x v="0"/>
    <n v="3"/>
    <n v="7718"/>
    <n v="1532.0230000000001"/>
    <n v="1672.514192139738"/>
    <n v="24.03"/>
    <n v="4.18"/>
    <n v="3.86"/>
    <n v="19.850000000000001"/>
    <n v="43.94"/>
    <n v="42.86"/>
    <n v="21.670305676855897"/>
    <s v="CAMION"/>
    <m/>
    <n v="7718"/>
    <n v="0"/>
    <m/>
  </r>
  <r>
    <x v="40"/>
    <n v="3297"/>
    <x v="24"/>
    <x v="4"/>
    <n v="3"/>
    <s v="CUA0089"/>
    <x v="1"/>
    <x v="4"/>
    <n v="2"/>
    <n v="7974"/>
    <n v="1314.9126000000001"/>
    <n v="1435.4941048034934"/>
    <n v="20.67"/>
    <n v="4.18"/>
    <n v="3.86"/>
    <n v="16.490000000000002"/>
    <n v="48.27"/>
    <n v="39.96"/>
    <n v="18.002183406113538"/>
    <s v="CAMION"/>
    <m/>
    <n v="7974"/>
    <n v="0"/>
    <m/>
  </r>
  <r>
    <x v="40"/>
    <n v="3565"/>
    <x v="16"/>
    <x v="2"/>
    <n v="4"/>
    <s v="CUA0128"/>
    <x v="0"/>
    <x v="0"/>
    <n v="3"/>
    <n v="10530"/>
    <n v="1749.0329999999999"/>
    <n v="1909.4246724890827"/>
    <n v="20.79"/>
    <n v="4.18"/>
    <n v="3.86"/>
    <n v="16.61"/>
    <n v="48.39"/>
    <n v="40.28"/>
    <n v="18.133187772925762"/>
    <s v="CAMION"/>
    <m/>
    <n v="10530"/>
    <n v="0"/>
    <m/>
  </r>
  <r>
    <x v="40"/>
    <n v="3607"/>
    <x v="17"/>
    <x v="3"/>
    <n v="3"/>
    <s v="CUA0106"/>
    <x v="0"/>
    <x v="1"/>
    <n v="7"/>
    <n v="2736"/>
    <n v="456.09120000000001"/>
    <n v="497.91615720524021"/>
    <n v="20.85"/>
    <n v="4.18"/>
    <n v="3.86"/>
    <n v="16.670000000000002"/>
    <n v="48.21"/>
    <n v="40.26"/>
    <n v="18.198689956331879"/>
    <s v="CAMION"/>
    <m/>
    <n v="2736"/>
    <n v="0"/>
    <m/>
  </r>
  <r>
    <x v="40"/>
    <n v="3470"/>
    <x v="42"/>
    <x v="4"/>
    <n v="2"/>
    <s v="CUA0085"/>
    <x v="0"/>
    <x v="2"/>
    <n v="7"/>
    <n v="4936"/>
    <n v="846.0304000000001"/>
    <n v="923.6139737991266"/>
    <n v="21.32"/>
    <n v="4.18"/>
    <n v="3.86"/>
    <n v="17.14"/>
    <n v="52.67"/>
    <n v="45.05"/>
    <n v="18.7117903930131"/>
    <s v="CARRO"/>
    <m/>
    <n v="4936"/>
    <n v="0"/>
    <m/>
  </r>
  <r>
    <x v="40"/>
    <n v="3468"/>
    <x v="42"/>
    <x v="4"/>
    <n v="2"/>
    <s v="CUA0085"/>
    <x v="0"/>
    <x v="2"/>
    <n v="7"/>
    <n v="5634"/>
    <n v="963.4140000000001"/>
    <n v="1051.7620087336245"/>
    <n v="21.28"/>
    <n v="4.18"/>
    <n v="3.86"/>
    <n v="17.100000000000001"/>
    <n v="52.82"/>
    <n v="45.1"/>
    <n v="18.668122270742359"/>
    <s v="CAMION"/>
    <m/>
    <n v="5634"/>
    <n v="0"/>
    <m/>
  </r>
  <r>
    <x v="40"/>
    <n v="3298"/>
    <x v="34"/>
    <x v="1"/>
    <n v="1"/>
    <s v="CUA0032"/>
    <x v="1"/>
    <x v="1"/>
    <n v="7"/>
    <n v="7864"/>
    <n v="1301.4920000000002"/>
    <n v="1420.8427947598254"/>
    <n v="20.73"/>
    <n v="4.18"/>
    <n v="3.86"/>
    <n v="16.55"/>
    <n v="48.6"/>
    <n v="40.340000000000003"/>
    <n v="18.067685589519652"/>
    <s v="CAMION"/>
    <m/>
    <n v="7864"/>
    <n v="0"/>
    <m/>
  </r>
  <r>
    <x v="40"/>
    <n v="3608"/>
    <x v="17"/>
    <x v="3"/>
    <n v="3"/>
    <s v="CUA0106"/>
    <x v="1"/>
    <x v="1"/>
    <n v="6"/>
    <n v="1198"/>
    <n v="198.38879999999997"/>
    <n v="216.58165938864624"/>
    <n v="20.74"/>
    <n v="4.18"/>
    <n v="3.86"/>
    <n v="16.559999999999999"/>
    <n v="48.3"/>
    <n v="40.119999999999997"/>
    <n v="18.078602620087334"/>
    <s v="CARRO"/>
    <m/>
    <n v="1198"/>
    <n v="0"/>
    <m/>
  </r>
  <r>
    <x v="40"/>
    <n v="3471"/>
    <x v="38"/>
    <x v="4"/>
    <n v="5"/>
    <s v="CUA0165"/>
    <x v="0"/>
    <x v="2"/>
    <n v="6"/>
    <n v="4716"/>
    <n v="818.69759999999997"/>
    <n v="893.77467248908283"/>
    <n v="21.54"/>
    <n v="4.18"/>
    <n v="3.86"/>
    <n v="17.36"/>
    <n v="52.63"/>
    <n v="45.47"/>
    <n v="18.951965065502183"/>
    <s v="CAMION"/>
    <m/>
    <n v="4716"/>
    <n v="0"/>
    <m/>
  </r>
  <r>
    <x v="40"/>
    <n v="3566"/>
    <x v="16"/>
    <x v="5"/>
    <n v="4"/>
    <s v="CUA0129"/>
    <x v="0"/>
    <x v="0"/>
    <n v="4"/>
    <n v="7978"/>
    <n v="1638.6812"/>
    <n v="1788.9532751091704"/>
    <n v="24.72"/>
    <n v="4.18"/>
    <n v="3.86"/>
    <n v="20.54"/>
    <n v="44.6"/>
    <n v="44.51"/>
    <n v="22.4235807860262"/>
    <s v="CAMION"/>
    <m/>
    <n v="7978"/>
    <n v="0"/>
    <m/>
  </r>
  <r>
    <x v="40"/>
    <n v="3567"/>
    <x v="16"/>
    <x v="5"/>
    <n v="4"/>
    <s v="CUA0129"/>
    <x v="0"/>
    <x v="0"/>
    <n v="4"/>
    <n v="10840"/>
    <n v="2269.8960000000002"/>
    <n v="2478.0524017467246"/>
    <n v="25.12"/>
    <n v="4.18"/>
    <n v="3.86"/>
    <n v="20.94"/>
    <n v="44.67"/>
    <n v="45.4"/>
    <n v="22.860262008733624"/>
    <s v="CAMION"/>
    <m/>
    <n v="10840"/>
    <n v="0"/>
    <m/>
  </r>
  <r>
    <x v="40"/>
    <n v="3517"/>
    <x v="34"/>
    <x v="4"/>
    <n v="1"/>
    <s v="CUA0030"/>
    <x v="0"/>
    <x v="2"/>
    <n v="5"/>
    <n v="8126"/>
    <n v="1171.7692000000002"/>
    <n v="1279.2240174672488"/>
    <n v="18.600000000000001"/>
    <n v="4.18"/>
    <n v="3.86"/>
    <n v="14.420000000000002"/>
    <n v="54.05"/>
    <n v="40.99"/>
    <n v="15.742358078602621"/>
    <s v="CAMION"/>
    <m/>
    <n v="8126"/>
    <n v="0"/>
    <m/>
  </r>
  <r>
    <x v="40"/>
    <n v="3518"/>
    <x v="34"/>
    <x v="3"/>
    <n v="1"/>
    <s v="CUA0031"/>
    <x v="0"/>
    <x v="2"/>
    <n v="3"/>
    <n v="9806"/>
    <n v="1589.5526"/>
    <n v="1735.3194323144105"/>
    <n v="20.39"/>
    <n v="4.18"/>
    <n v="3.86"/>
    <n v="16.21"/>
    <n v="55.39"/>
    <n v="45.72"/>
    <n v="17.696506550218341"/>
    <s v="CAMION"/>
    <m/>
    <n v="9806"/>
    <n v="0"/>
    <m/>
  </r>
  <r>
    <x v="40"/>
    <n v="3519"/>
    <x v="34"/>
    <x v="4"/>
    <n v="1"/>
    <s v="CUA0030"/>
    <x v="0"/>
    <x v="2"/>
    <n v="3"/>
    <n v="8488"/>
    <n v="1332.616"/>
    <n v="1454.8209606986898"/>
    <n v="19.88"/>
    <n v="4.18"/>
    <n v="3.86"/>
    <n v="15.7"/>
    <n v="55.17"/>
    <n v="44.34"/>
    <n v="17.139737991266372"/>
    <s v="CAMION"/>
    <m/>
    <n v="8488"/>
    <n v="0"/>
    <m/>
  </r>
  <r>
    <x v="40"/>
    <n v="3520"/>
    <x v="34"/>
    <x v="4"/>
    <n v="1"/>
    <s v="CUA0030"/>
    <x v="0"/>
    <x v="2"/>
    <n v="3"/>
    <n v="8008"/>
    <n v="1328.5272"/>
    <n v="1450.3572052401746"/>
    <n v="20.77"/>
    <n v="4.18"/>
    <n v="3.86"/>
    <n v="16.59"/>
    <n v="53.64"/>
    <n v="44.79"/>
    <n v="18.111353711790393"/>
    <s v="CAMION"/>
    <m/>
    <n v="8008"/>
    <n v="0"/>
    <m/>
  </r>
  <r>
    <x v="40"/>
    <n v="3569"/>
    <x v="16"/>
    <x v="5"/>
    <n v="4"/>
    <s v="CUA0129"/>
    <x v="0"/>
    <x v="0"/>
    <n v="4"/>
    <n v="4332"/>
    <n v="905.82119999999998"/>
    <n v="988.88777292576412"/>
    <n v="25.09"/>
    <n v="4.18"/>
    <n v="3.86"/>
    <n v="20.91"/>
    <n v="42.57"/>
    <n v="43.7"/>
    <n v="22.827510917030565"/>
    <s v="CAMION"/>
    <m/>
    <n v="4332"/>
    <n v="0"/>
    <m/>
  </r>
  <r>
    <x v="40"/>
    <n v="3516"/>
    <x v="34"/>
    <x v="4"/>
    <n v="1"/>
    <s v="CUA0030"/>
    <x v="0"/>
    <x v="2"/>
    <n v="5"/>
    <n v="9242"/>
    <n v="1116.4336000000001"/>
    <n v="1218.8139737991266"/>
    <n v="16.260000000000002"/>
    <n v="4.18"/>
    <n v="3.86"/>
    <n v="12.080000000000002"/>
    <n v="54.42"/>
    <n v="35.67"/>
    <n v="13.187772925764193"/>
    <s v="CAMION"/>
    <m/>
    <n v="9242"/>
    <n v="0"/>
    <m/>
  </r>
  <r>
    <x v="40"/>
    <n v="3515"/>
    <x v="34"/>
    <x v="4"/>
    <n v="1"/>
    <s v="CUA0030"/>
    <x v="0"/>
    <x v="2"/>
    <n v="5"/>
    <n v="8410"/>
    <n v="1281.6840000000002"/>
    <n v="1399.2183406113538"/>
    <n v="19.420000000000002"/>
    <n v="4.18"/>
    <n v="3.86"/>
    <n v="15.240000000000002"/>
    <n v="54.77"/>
    <n v="42.93"/>
    <n v="16.637554585152841"/>
    <s v="CAMION"/>
    <m/>
    <n v="8410"/>
    <n v="0"/>
    <m/>
  </r>
  <r>
    <x v="40"/>
    <n v="3610"/>
    <x v="24"/>
    <x v="4"/>
    <n v="3"/>
    <s v="CUA0089"/>
    <x v="0"/>
    <x v="4"/>
    <n v="8"/>
    <n v="8180"/>
    <n v="1348.8820000000001"/>
    <n v="1472.5786026200874"/>
    <n v="20.67"/>
    <n v="4.18"/>
    <n v="3.86"/>
    <n v="16.490000000000002"/>
    <n v="48.27"/>
    <n v="39.96"/>
    <n v="18.002183406113538"/>
    <s v="CAMION"/>
    <m/>
    <n v="8180"/>
    <n v="0"/>
    <m/>
  </r>
  <r>
    <x v="40"/>
    <n v="3610"/>
    <x v="24"/>
    <x v="4"/>
    <n v="3"/>
    <s v="CUA0089"/>
    <x v="0"/>
    <x v="4"/>
    <n v="2"/>
    <n v="1660"/>
    <n v="273.73400000000004"/>
    <n v="298.83624454148475"/>
    <n v="20.67"/>
    <n v="4.18"/>
    <n v="3.86"/>
    <n v="16.490000000000002"/>
    <n v="48.27"/>
    <n v="39.96"/>
    <n v="18.002183406113538"/>
    <s v="CAMION"/>
    <m/>
    <n v="1660"/>
    <n v="0"/>
    <m/>
  </r>
  <r>
    <x v="40"/>
    <n v="3514"/>
    <x v="34"/>
    <x v="4"/>
    <n v="1"/>
    <s v="CUA0030"/>
    <x v="0"/>
    <x v="2"/>
    <n v="6"/>
    <n v="9368"/>
    <n v="1131.6544000000001"/>
    <n v="1235.4305676855897"/>
    <n v="16.260000000000002"/>
    <n v="4.18"/>
    <n v="3.86"/>
    <n v="12.080000000000002"/>
    <n v="54.42"/>
    <n v="35.67"/>
    <n v="13.187772925764193"/>
    <s v="CAMION"/>
    <m/>
    <n v="9368"/>
    <n v="0"/>
    <m/>
  </r>
  <r>
    <x v="40"/>
    <n v="3609"/>
    <x v="34"/>
    <x v="4"/>
    <n v="1"/>
    <s v="CUA0030"/>
    <x v="1"/>
    <x v="4"/>
    <n v="8"/>
    <n v="9274"/>
    <n v="1120.2992000000002"/>
    <n v="1223.0340611353713"/>
    <n v="16.260000000000002"/>
    <n v="4.18"/>
    <n v="3.86"/>
    <n v="12.080000000000002"/>
    <n v="54.42"/>
    <n v="35.67"/>
    <n v="13.187772925764193"/>
    <s v="CAMION"/>
    <m/>
    <n v="9274"/>
    <n v="0"/>
    <m/>
  </r>
  <r>
    <x v="40"/>
    <n v="3472"/>
    <x v="38"/>
    <x v="4"/>
    <n v="5"/>
    <s v="CUA0165"/>
    <x v="0"/>
    <x v="2"/>
    <n v="6"/>
    <n v="2826"/>
    <n v="423.33480000000003"/>
    <n v="462.15589519650655"/>
    <n v="19.16"/>
    <n v="4.18"/>
    <n v="3.86"/>
    <n v="14.98"/>
    <n v="52.01"/>
    <n v="39.92"/>
    <n v="16.353711790393014"/>
    <s v="CARRO"/>
    <m/>
    <n v="2826"/>
    <n v="0"/>
    <m/>
  </r>
  <r>
    <x v="40"/>
    <n v="3606"/>
    <x v="24"/>
    <x v="4"/>
    <n v="3"/>
    <s v="CUA0089"/>
    <x v="1"/>
    <x v="4"/>
    <n v="8"/>
    <n v="8490"/>
    <n v="1239.5400000000002"/>
    <n v="1353.2096069868996"/>
    <n v="18.78"/>
    <n v="4.18"/>
    <n v="3.86"/>
    <n v="14.600000000000001"/>
    <n v="52.04"/>
    <n v="39.159999999999997"/>
    <n v="15.938864628820962"/>
    <s v="CAMION"/>
    <m/>
    <n v="8490"/>
    <n v="0"/>
    <m/>
  </r>
  <r>
    <x v="40"/>
    <n v="3568"/>
    <x v="16"/>
    <x v="5"/>
    <n v="4"/>
    <s v="CUA0129"/>
    <x v="0"/>
    <x v="0"/>
    <n v="4"/>
    <n v="8670"/>
    <n v="1830.2369999999999"/>
    <n v="1998.0753275109171"/>
    <n v="25.29"/>
    <n v="4.18"/>
    <n v="3.86"/>
    <n v="21.11"/>
    <n v="41.6"/>
    <n v="43.31"/>
    <n v="23.045851528384279"/>
    <s v="CAMION"/>
    <m/>
    <n v="8670"/>
    <n v="0"/>
    <m/>
  </r>
  <r>
    <x v="40"/>
    <n v="3299"/>
    <x v="40"/>
    <x v="4"/>
    <n v="3"/>
    <s v="CUA0081"/>
    <x v="1"/>
    <x v="1"/>
    <n v="6"/>
    <n v="3622"/>
    <n v="668.2589999999999"/>
    <n v="729.54039301310036"/>
    <n v="22.63"/>
    <n v="4.18"/>
    <n v="3.86"/>
    <n v="18.45"/>
    <n v="45.95"/>
    <n v="41.86"/>
    <n v="20.14192139737991"/>
    <s v="CAMION"/>
    <m/>
    <n v="3622"/>
    <n v="0"/>
    <m/>
  </r>
  <r>
    <x v="41"/>
    <n v="3523"/>
    <x v="34"/>
    <x v="4"/>
    <n v="1"/>
    <s v="CUA0030"/>
    <x v="0"/>
    <x v="2"/>
    <n v="4"/>
    <n v="8642"/>
    <n v="1246.1764000000001"/>
    <n v="1360.4545851528385"/>
    <n v="18.600000000000001"/>
    <n v="4.18"/>
    <n v="3.86"/>
    <n v="14.420000000000002"/>
    <n v="54.05"/>
    <n v="40.99"/>
    <n v="15.742358078602621"/>
    <s v="CAMION"/>
    <m/>
    <n v="8642"/>
    <n v="0"/>
    <m/>
  </r>
  <r>
    <x v="41"/>
    <n v="3521"/>
    <x v="34"/>
    <x v="4"/>
    <n v="1"/>
    <s v="CUA0030"/>
    <x v="0"/>
    <x v="2"/>
    <n v="4"/>
    <n v="8132"/>
    <n v="982.3456000000001"/>
    <n v="1072.4296943231443"/>
    <n v="16.260000000000002"/>
    <n v="4.18"/>
    <n v="3.86"/>
    <n v="12.080000000000002"/>
    <n v="54.42"/>
    <n v="35.67"/>
    <n v="13.187772925764193"/>
    <s v="CAMION"/>
    <m/>
    <n v="8132"/>
    <n v="0"/>
    <m/>
  </r>
  <r>
    <x v="41"/>
    <n v="3522"/>
    <x v="34"/>
    <x v="4"/>
    <n v="1"/>
    <s v="CUA0030"/>
    <x v="0"/>
    <x v="2"/>
    <n v="4"/>
    <n v="8046"/>
    <n v="1160.2332000000001"/>
    <n v="1266.6301310043668"/>
    <n v="18.600000000000001"/>
    <n v="4.18"/>
    <n v="3.86"/>
    <n v="14.420000000000002"/>
    <n v="54.05"/>
    <n v="40.99"/>
    <n v="15.742358078602621"/>
    <s v="CAMION"/>
    <m/>
    <n v="8046"/>
    <n v="0"/>
    <m/>
  </r>
  <r>
    <x v="41"/>
    <n v="3528"/>
    <x v="38"/>
    <x v="4"/>
    <n v="5"/>
    <s v="CUA0165"/>
    <x v="0"/>
    <x v="2"/>
    <n v="1"/>
    <n v="4870"/>
    <n v="765.077"/>
    <n v="835.23689956331884"/>
    <n v="19.89"/>
    <n v="4.18"/>
    <n v="3.86"/>
    <n v="15.71"/>
    <n v="49.98"/>
    <n v="39.770000000000003"/>
    <n v="17.150655021834062"/>
    <s v="CARRO"/>
    <m/>
    <n v="4870"/>
    <n v="0"/>
    <m/>
  </r>
  <r>
    <x v="41"/>
    <n v="3574"/>
    <x v="26"/>
    <x v="4"/>
    <n v="4"/>
    <s v="CUA0131"/>
    <x v="0"/>
    <x v="0"/>
    <n v="6"/>
    <n v="7198"/>
    <n v="1114.9702000000002"/>
    <n v="1217.2163755458516"/>
    <n v="19.670000000000002"/>
    <n v="4.18"/>
    <n v="3.86"/>
    <n v="15.490000000000002"/>
    <n v="50.12"/>
    <n v="39.43"/>
    <n v="16.910480349344979"/>
    <s v="CAMION"/>
    <m/>
    <n v="7198"/>
    <n v="0"/>
    <m/>
  </r>
  <r>
    <x v="41"/>
    <n v="3525"/>
    <x v="38"/>
    <x v="4"/>
    <n v="5"/>
    <s v="CUA0165"/>
    <x v="0"/>
    <x v="2"/>
    <n v="1"/>
    <n v="8296"/>
    <n v="1309.9384"/>
    <n v="1430.0637554585151"/>
    <n v="19.97"/>
    <n v="4.18"/>
    <n v="3.86"/>
    <n v="15.79"/>
    <n v="50.15"/>
    <n v="40.06"/>
    <n v="17.237991266375545"/>
    <s v="CAMION"/>
    <m/>
    <n v="8296"/>
    <n v="0"/>
    <m/>
  </r>
  <r>
    <x v="41"/>
    <n v="3527"/>
    <x v="34"/>
    <x v="3"/>
    <n v="1"/>
    <s v="CUA0031"/>
    <x v="0"/>
    <x v="2"/>
    <n v="1"/>
    <n v="2760"/>
    <n v="408.20399999999995"/>
    <n v="445.63755458515283"/>
    <n v="18.97"/>
    <n v="4.18"/>
    <n v="3.86"/>
    <n v="14.79"/>
    <n v="51.88"/>
    <n v="39.42"/>
    <n v="16.146288209606986"/>
    <s v="CARRO"/>
    <m/>
    <n v="2760"/>
    <n v="0"/>
    <m/>
  </r>
  <r>
    <x v="41"/>
    <n v="3572"/>
    <x v="26"/>
    <x v="4"/>
    <n v="4"/>
    <s v="CUA0131"/>
    <x v="0"/>
    <x v="0"/>
    <n v="5"/>
    <n v="9828"/>
    <n v="1560.6863999999998"/>
    <n v="1703.8061135371179"/>
    <n v="20.059999999999999"/>
    <n v="4.18"/>
    <n v="3.86"/>
    <n v="15.879999999999999"/>
    <n v="49.47"/>
    <n v="39.71"/>
    <n v="17.336244541484714"/>
    <s v="CAMION"/>
    <m/>
    <n v="9828"/>
    <n v="0"/>
    <m/>
  </r>
  <r>
    <x v="41"/>
    <n v="3571"/>
    <x v="26"/>
    <x v="4"/>
    <n v="4"/>
    <s v="CUA0131"/>
    <x v="0"/>
    <x v="0"/>
    <n v="5"/>
    <n v="8756"/>
    <n v="1315.1512"/>
    <n v="1435.7545851528382"/>
    <n v="19.2"/>
    <n v="4.18"/>
    <n v="3.86"/>
    <n v="15.02"/>
    <n v="51.78"/>
    <n v="39.82"/>
    <n v="16.397379912663755"/>
    <s v="CAMION"/>
    <m/>
    <n v="8756"/>
    <n v="0"/>
    <m/>
  </r>
  <r>
    <x v="41"/>
    <n v="3526"/>
    <x v="34"/>
    <x v="3"/>
    <n v="1"/>
    <s v="CUA0031"/>
    <x v="0"/>
    <x v="2"/>
    <n v="1"/>
    <n v="2880"/>
    <n v="432.86400000000003"/>
    <n v="472.55895196506549"/>
    <n v="19.21"/>
    <n v="4.18"/>
    <n v="3.86"/>
    <n v="15.030000000000001"/>
    <n v="51.93"/>
    <n v="39.96"/>
    <n v="16.408296943231441"/>
    <s v="CARRO"/>
    <m/>
    <n v="2880"/>
    <n v="0"/>
    <m/>
  </r>
  <r>
    <x v="41"/>
    <n v="3570"/>
    <x v="26"/>
    <x v="4"/>
    <n v="4"/>
    <s v="CUA0131"/>
    <x v="0"/>
    <x v="0"/>
    <n v="5"/>
    <n v="7848"/>
    <n v="1206.2376000000002"/>
    <n v="1316.8532751091705"/>
    <n v="19.55"/>
    <n v="4.18"/>
    <n v="3.86"/>
    <n v="15.370000000000001"/>
    <n v="50.13"/>
    <n v="39.200000000000003"/>
    <n v="16.779475982532752"/>
    <s v="CAMION"/>
    <m/>
    <n v="7848"/>
    <n v="0"/>
    <m/>
  </r>
  <r>
    <x v="41"/>
    <n v="3573"/>
    <x v="26"/>
    <x v="4"/>
    <n v="4"/>
    <s v="CUA0131"/>
    <x v="0"/>
    <x v="0"/>
    <n v="6"/>
    <n v="10040"/>
    <n v="1567.2439999999999"/>
    <n v="1710.9650655021833"/>
    <n v="19.79"/>
    <n v="4.18"/>
    <n v="3.86"/>
    <n v="15.61"/>
    <n v="50.27"/>
    <n v="39.799999999999997"/>
    <n v="17.041484716157203"/>
    <s v="CAMION"/>
    <m/>
    <n v="10040"/>
    <n v="0"/>
    <m/>
  </r>
  <r>
    <x v="41"/>
    <n v="3524"/>
    <x v="34"/>
    <x v="4"/>
    <n v="1"/>
    <s v="CUA0030"/>
    <x v="0"/>
    <x v="2"/>
    <n v="1"/>
    <n v="3260"/>
    <n v="514.428"/>
    <n v="561.60262008733628"/>
    <n v="19.96"/>
    <n v="4.18"/>
    <n v="3.86"/>
    <n v="15.780000000000001"/>
    <n v="49.95"/>
    <n v="39.880000000000003"/>
    <n v="17.227074235807862"/>
    <s v="CAMION"/>
    <m/>
    <n v="3260"/>
    <n v="0"/>
    <m/>
  </r>
  <r>
    <x v="41"/>
    <n v="3534"/>
    <x v="26"/>
    <x v="4"/>
    <n v="4"/>
    <s v="CUA0131"/>
    <x v="0"/>
    <x v="5"/>
    <n v="7"/>
    <n v="4626"/>
    <n v="692.04960000000005"/>
    <n v="755.51266375545845"/>
    <n v="19.14"/>
    <n v="4.18"/>
    <n v="3.86"/>
    <n v="14.96"/>
    <n v="49.07"/>
    <n v="37.58"/>
    <n v="16.331877729257641"/>
    <s v="CAMION"/>
    <m/>
    <n v="4626"/>
    <n v="0"/>
    <m/>
  </r>
  <r>
    <x v="41"/>
    <n v="3532"/>
    <x v="26"/>
    <x v="4"/>
    <n v="4"/>
    <s v="CUA0131"/>
    <x v="0"/>
    <x v="0"/>
    <n v="7"/>
    <n v="9388"/>
    <n v="1473.9160000000002"/>
    <n v="1609.0786026200869"/>
    <n v="19.88"/>
    <n v="4.18"/>
    <n v="3.86"/>
    <n v="15.7"/>
    <n v="48.77"/>
    <n v="38.799999999999997"/>
    <n v="17.139737991266372"/>
    <s v="CAMION"/>
    <m/>
    <n v="9388"/>
    <n v="0"/>
    <m/>
  </r>
  <r>
    <x v="41"/>
    <n v="3533"/>
    <x v="26"/>
    <x v="4"/>
    <n v="4"/>
    <s v="CUA0131"/>
    <x v="0"/>
    <x v="0"/>
    <n v="7"/>
    <n v="7806"/>
    <n v="1243.4957999999999"/>
    <n v="1357.5281659388647"/>
    <n v="20.11"/>
    <n v="4.18"/>
    <n v="3.86"/>
    <n v="15.93"/>
    <n v="48.97"/>
    <n v="39.4"/>
    <n v="17.390829694323145"/>
    <s v="CAMION"/>
    <m/>
    <n v="7806"/>
    <n v="0"/>
    <m/>
  </r>
  <r>
    <x v="41"/>
    <n v="3611"/>
    <x v="24"/>
    <x v="4"/>
    <n v="3"/>
    <s v="CUA0089"/>
    <x v="1"/>
    <x v="4"/>
    <n v="5"/>
    <n v="1076"/>
    <n v="157.09600000000003"/>
    <n v="171.50218340611355"/>
    <n v="18.78"/>
    <n v="4.18"/>
    <n v="3.86"/>
    <n v="14.600000000000001"/>
    <n v="52.04"/>
    <n v="39.159999999999997"/>
    <n v="15.938864628820962"/>
    <s v="CARRO"/>
    <m/>
    <n v="1076"/>
    <n v="0"/>
    <m/>
  </r>
  <r>
    <x v="41"/>
    <n v="3531"/>
    <x v="26"/>
    <x v="4"/>
    <n v="4"/>
    <s v="CUA0131"/>
    <x v="0"/>
    <x v="0"/>
    <n v="3"/>
    <n v="7620"/>
    <n v="1198.626"/>
    <n v="1308.5436681222707"/>
    <n v="19.91"/>
    <n v="4.18"/>
    <n v="3.86"/>
    <n v="15.73"/>
    <n v="49.55"/>
    <n v="39.46"/>
    <n v="17.172489082969431"/>
    <s v="CAMION"/>
    <m/>
    <n v="7620"/>
    <n v="0"/>
    <m/>
  </r>
  <r>
    <x v="41"/>
    <n v="3529"/>
    <x v="38"/>
    <x v="4"/>
    <n v="5"/>
    <s v="CUA0165"/>
    <x v="0"/>
    <x v="2"/>
    <n v="1"/>
    <n v="2110"/>
    <n v="298.56499999999994"/>
    <n v="325.94432314410477"/>
    <n v="18.329999999999998"/>
    <n v="4.18"/>
    <n v="3.86"/>
    <n v="14.149999999999999"/>
    <n v="53.51"/>
    <n v="39.43"/>
    <n v="15.447598253275107"/>
    <s v="CAMION"/>
    <m/>
    <n v="2110"/>
    <n v="0"/>
    <m/>
  </r>
  <r>
    <x v="41"/>
    <n v="3575"/>
    <x v="26"/>
    <x v="4"/>
    <n v="4"/>
    <s v="CUA0131"/>
    <x v="0"/>
    <x v="0"/>
    <n v="3"/>
    <n v="9584"/>
    <n v="1485.52"/>
    <n v="1621.7467248908297"/>
    <n v="19.68"/>
    <n v="4.18"/>
    <n v="3.86"/>
    <n v="15.5"/>
    <n v="49.88"/>
    <n v="39.26"/>
    <n v="16.921397379912662"/>
    <s v="CAMION"/>
    <m/>
    <n v="9584"/>
    <n v="0"/>
    <m/>
  </r>
  <r>
    <x v="41"/>
    <n v="3576"/>
    <x v="26"/>
    <x v="4"/>
    <n v="4"/>
    <s v="CUA0131"/>
    <x v="0"/>
    <x v="0"/>
    <n v="6"/>
    <n v="8798"/>
    <n v="1310.0222000000001"/>
    <n v="1430.1552401746721"/>
    <n v="19.07"/>
    <n v="4.18"/>
    <n v="3.86"/>
    <n v="14.89"/>
    <n v="49.3"/>
    <n v="37.61"/>
    <n v="16.255458515283841"/>
    <s v="CAMION"/>
    <m/>
    <n v="8798"/>
    <n v="0"/>
    <m/>
  </r>
  <r>
    <x v="41"/>
    <n v="3530"/>
    <x v="26"/>
    <x v="4"/>
    <n v="4"/>
    <s v="CUA0131"/>
    <x v="0"/>
    <x v="0"/>
    <n v="3"/>
    <n v="10192"/>
    <n v="1545.1071999999999"/>
    <n v="1686.7982532751089"/>
    <n v="19.34"/>
    <n v="4.18"/>
    <n v="3.86"/>
    <n v="15.16"/>
    <n v="48.69"/>
    <n v="37.700000000000003"/>
    <n v="16.550218340611352"/>
    <s v="CAMION"/>
    <m/>
    <n v="10192"/>
    <n v="0"/>
    <m/>
  </r>
  <r>
    <x v="42"/>
    <n v="3537"/>
    <x v="3"/>
    <x v="0"/>
    <n v="5"/>
    <s v="CUA0153"/>
    <x v="0"/>
    <x v="2"/>
    <n v="5"/>
    <n v="9732"/>
    <n v="1547.3880000000001"/>
    <n v="1689.2882096069868"/>
    <n v="19.75"/>
    <n v="3.85"/>
    <n v="3.46"/>
    <n v="15.9"/>
    <n v="50.04"/>
    <n v="39.54"/>
    <n v="17.358078602620086"/>
    <s v="CAMION"/>
    <m/>
    <n v="9732"/>
    <n v="0"/>
    <m/>
  </r>
  <r>
    <x v="42"/>
    <n v="3474"/>
    <x v="6"/>
    <x v="5"/>
    <n v="6"/>
    <s v="CUA0187"/>
    <x v="0"/>
    <x v="2"/>
    <n v="5"/>
    <n v="4968"/>
    <n v="919.57679999999993"/>
    <n v="1003.9048034934498"/>
    <n v="22.36"/>
    <n v="3.85"/>
    <n v="3.46"/>
    <n v="18.509999999999998"/>
    <n v="48.29"/>
    <n v="43.24"/>
    <n v="20.207423580786024"/>
    <s v="CARRO"/>
    <m/>
    <n v="4968"/>
    <n v="0"/>
    <m/>
  </r>
  <r>
    <x v="42"/>
    <n v="3577"/>
    <x v="34"/>
    <x v="1"/>
    <n v="1"/>
    <s v="CUA0032"/>
    <x v="0"/>
    <x v="1"/>
    <n v="3"/>
    <n v="10126"/>
    <n v="1683.9537999999998"/>
    <n v="1838.3775109170303"/>
    <n v="20.48"/>
    <n v="3.85"/>
    <n v="3.46"/>
    <n v="16.63"/>
    <n v="53.5"/>
    <n v="44.05"/>
    <n v="18.155021834061134"/>
    <s v="CAMION"/>
    <m/>
    <n v="10126"/>
    <n v="0"/>
    <m/>
  </r>
  <r>
    <x v="42"/>
    <n v="3538"/>
    <x v="3"/>
    <x v="0"/>
    <n v="5"/>
    <s v="CUA0153"/>
    <x v="0"/>
    <x v="2"/>
    <n v="5"/>
    <n v="9650"/>
    <n v="1508.2950000000001"/>
    <n v="1646.6102620087338"/>
    <n v="19.48"/>
    <n v="3.85"/>
    <n v="3.46"/>
    <n v="15.63"/>
    <n v="50.46"/>
    <n v="39.32"/>
    <n v="17.063318777292576"/>
    <s v="CAMION"/>
    <m/>
    <n v="9650"/>
    <n v="0"/>
    <m/>
  </r>
  <r>
    <x v="42"/>
    <n v="3473"/>
    <x v="6"/>
    <x v="5"/>
    <n v="6"/>
    <s v="CUA0187"/>
    <x v="0"/>
    <x v="2"/>
    <n v="1"/>
    <n v="6090"/>
    <n v="1114.4699999999998"/>
    <n v="1216.6703056768556"/>
    <n v="22.15"/>
    <n v="3.85"/>
    <n v="3.46"/>
    <n v="18.299999999999997"/>
    <n v="50.61"/>
    <n v="44.86"/>
    <n v="19.978165938864624"/>
    <s v="CAMION"/>
    <m/>
    <n v="6090"/>
    <n v="0"/>
    <m/>
  </r>
  <r>
    <x v="42"/>
    <n v="3536"/>
    <x v="3"/>
    <x v="0"/>
    <n v="5"/>
    <s v="CUA0153"/>
    <x v="0"/>
    <x v="2"/>
    <n v="1"/>
    <n v="9362"/>
    <n v="1466.0892000000001"/>
    <n v="1600.5340611353715"/>
    <n v="19.510000000000002"/>
    <n v="3.85"/>
    <n v="3.46"/>
    <n v="15.660000000000002"/>
    <n v="50.38"/>
    <n v="39.32"/>
    <n v="17.096069868995635"/>
    <s v="CAMION"/>
    <m/>
    <n v="9362"/>
    <n v="0"/>
    <m/>
  </r>
  <r>
    <x v="42"/>
    <n v="3535"/>
    <x v="3"/>
    <x v="0"/>
    <n v="5"/>
    <s v="CUA0153"/>
    <x v="0"/>
    <x v="2"/>
    <n v="1"/>
    <n v="9226"/>
    <n v="1445.7142000000001"/>
    <n v="1578.2906113537115"/>
    <n v="19.52"/>
    <n v="3.85"/>
    <n v="3.46"/>
    <n v="15.67"/>
    <n v="49.17"/>
    <n v="38.39"/>
    <n v="17.106986899563317"/>
    <s v="CAMION"/>
    <m/>
    <n v="9226"/>
    <n v="0"/>
    <m/>
  </r>
  <r>
    <x v="42"/>
    <n v="3476"/>
    <x v="6"/>
    <x v="5"/>
    <n v="6"/>
    <s v="CUA0187"/>
    <x v="0"/>
    <x v="2"/>
    <n v="7"/>
    <n v="6194"/>
    <n v="1151.4646"/>
    <n v="1257.057423580786"/>
    <n v="22.44"/>
    <n v="3.85"/>
    <n v="3.46"/>
    <n v="18.59"/>
    <n v="50.1"/>
    <n v="44.97"/>
    <n v="20.29475982532751"/>
    <s v="CAMION"/>
    <m/>
    <n v="6194"/>
    <n v="0"/>
    <m/>
  </r>
  <r>
    <x v="42"/>
    <n v="3612"/>
    <x v="24"/>
    <x v="0"/>
    <n v="5"/>
    <s v="CUA0092"/>
    <x v="1"/>
    <x v="1"/>
    <n v="3"/>
    <n v="8948"/>
    <n v="1426.3111999999999"/>
    <n v="1557.1082969432312"/>
    <n v="19.79"/>
    <n v="3.85"/>
    <n v="3.46"/>
    <n v="15.94"/>
    <n v="52.07"/>
    <n v="41.29"/>
    <n v="17.401746724890828"/>
    <s v="CAMION"/>
    <m/>
    <n v="8948"/>
    <n v="0"/>
    <m/>
  </r>
  <r>
    <x v="42"/>
    <n v="3539"/>
    <x v="3"/>
    <x v="0"/>
    <n v="5"/>
    <s v="CUA0153"/>
    <x v="0"/>
    <x v="2"/>
    <n v="2"/>
    <n v="9494"/>
    <n v="1493.4061999999999"/>
    <n v="1630.3561135371178"/>
    <n v="19.579999999999998"/>
    <n v="3.85"/>
    <n v="3.46"/>
    <n v="15.729999999999999"/>
    <n v="51.7"/>
    <n v="40.549999999999997"/>
    <n v="17.172489082969431"/>
    <s v="CAMION"/>
    <m/>
    <n v="9494"/>
    <n v="0"/>
    <m/>
  </r>
  <r>
    <x v="42"/>
    <n v="3578"/>
    <x v="34"/>
    <x v="1"/>
    <n v="1"/>
    <s v="CUA0032"/>
    <x v="0"/>
    <x v="1"/>
    <n v="3"/>
    <n v="10694"/>
    <n v="1928.1281999999999"/>
    <n v="2104.9434497816592"/>
    <n v="21.88"/>
    <n v="3.85"/>
    <n v="3.46"/>
    <n v="18.029999999999998"/>
    <n v="53.28"/>
    <n v="46.84"/>
    <n v="19.683406113537114"/>
    <s v="CAMION"/>
    <m/>
    <n v="10694"/>
    <n v="0"/>
    <m/>
  </r>
  <r>
    <x v="42"/>
    <n v="3475"/>
    <x v="6"/>
    <x v="5"/>
    <n v="6"/>
    <s v="CUA0187"/>
    <x v="0"/>
    <x v="2"/>
    <n v="2"/>
    <n v="5490"/>
    <n v="1000.2779999999999"/>
    <n v="1092.0065502183404"/>
    <n v="22.07"/>
    <n v="3.85"/>
    <n v="3.46"/>
    <n v="18.22"/>
    <n v="50.64"/>
    <n v="44.72"/>
    <n v="19.890829694323141"/>
    <s v="CAMION"/>
    <m/>
    <n v="5490"/>
    <n v="0"/>
    <m/>
  </r>
  <r>
    <x v="42"/>
    <n v="3540"/>
    <x v="3"/>
    <x v="0"/>
    <n v="5"/>
    <s v="CUA0153"/>
    <x v="0"/>
    <x v="2"/>
    <n v="2"/>
    <n v="9644"/>
    <n v="1584.5091999999997"/>
    <n v="1729.8135371179042"/>
    <n v="20.28"/>
    <n v="3.85"/>
    <n v="3.46"/>
    <n v="16.43"/>
    <n v="52.15"/>
    <n v="42.38"/>
    <n v="17.936681222707424"/>
    <s v="CAMION"/>
    <m/>
    <n v="9644"/>
    <n v="0"/>
    <m/>
  </r>
  <r>
    <x v="42"/>
    <n v="3579"/>
    <x v="34"/>
    <x v="1"/>
    <n v="1"/>
    <s v="CUA0032"/>
    <x v="0"/>
    <x v="1"/>
    <n v="4"/>
    <n v="9094"/>
    <n v="1519.6073999999996"/>
    <n v="1658.9600436681221"/>
    <n v="20.56"/>
    <n v="3.85"/>
    <n v="3.46"/>
    <n v="16.709999999999997"/>
    <n v="52.88"/>
    <n v="43.64"/>
    <n v="18.242358078602617"/>
    <s v="CAMION"/>
    <m/>
    <n v="9094"/>
    <n v="0"/>
    <m/>
  </r>
  <r>
    <x v="42"/>
    <n v="3581"/>
    <x v="34"/>
    <x v="1"/>
    <n v="1"/>
    <s v="CUA0032"/>
    <x v="0"/>
    <x v="1"/>
    <n v="6"/>
    <n v="6048"/>
    <n v="971.91359999999997"/>
    <n v="1061.0410480349344"/>
    <n v="19.920000000000002"/>
    <n v="3.85"/>
    <n v="3.46"/>
    <n v="16.07"/>
    <n v="51.4"/>
    <n v="40.98"/>
    <n v="17.543668122270741"/>
    <s v="CAMION"/>
    <m/>
    <n v="6048"/>
    <n v="0"/>
    <m/>
  </r>
  <r>
    <x v="42"/>
    <n v="3541"/>
    <x v="3"/>
    <x v="0"/>
    <n v="5"/>
    <s v="CUA0153"/>
    <x v="0"/>
    <x v="2"/>
    <n v="7"/>
    <n v="9994"/>
    <n v="1573.0555999999999"/>
    <n v="1717.3096069868996"/>
    <n v="19.59"/>
    <n v="3.85"/>
    <n v="3.46"/>
    <n v="15.74"/>
    <n v="51.85"/>
    <n v="40.68"/>
    <n v="17.183406113537117"/>
    <s v="CAMION"/>
    <m/>
    <n v="9994"/>
    <n v="0"/>
    <m/>
  </r>
  <r>
    <x v="42"/>
    <n v="3300"/>
    <x v="40"/>
    <x v="4"/>
    <n v="3"/>
    <s v="CUA0081"/>
    <x v="1"/>
    <x v="1"/>
    <n v="4"/>
    <n v="8484"/>
    <n v="1458.3996"/>
    <n v="1592.1393013100433"/>
    <n v="21.04"/>
    <n v="3.85"/>
    <n v="3.46"/>
    <n v="17.189999999999998"/>
    <n v="50.14"/>
    <n v="42.2"/>
    <n v="18.766375545851524"/>
    <s v="CAMION"/>
    <m/>
    <n v="8484"/>
    <n v="0"/>
    <m/>
  </r>
  <r>
    <x v="42"/>
    <n v="3542"/>
    <x v="3"/>
    <x v="0"/>
    <n v="5"/>
    <s v="CUA0153"/>
    <x v="0"/>
    <x v="2"/>
    <n v="7"/>
    <n v="5036"/>
    <n v="767.99000000000012"/>
    <n v="838.41703056768563"/>
    <n v="19.100000000000001"/>
    <n v="3.85"/>
    <n v="3.46"/>
    <n v="15.250000000000002"/>
    <n v="50.92"/>
    <n v="38.909999999999997"/>
    <n v="16.648471615720524"/>
    <s v="CAMION"/>
    <m/>
    <n v="5036"/>
    <n v="0"/>
    <m/>
  </r>
  <r>
    <x v="42"/>
    <n v="3580"/>
    <x v="34"/>
    <x v="1"/>
    <n v="1"/>
    <s v="CUA0032"/>
    <x v="0"/>
    <x v="1"/>
    <n v="4"/>
    <n v="9044"/>
    <n v="1510.348"/>
    <n v="1648.8515283842796"/>
    <n v="20.55"/>
    <n v="3.85"/>
    <n v="3.46"/>
    <n v="16.7"/>
    <n v="52.32"/>
    <n v="43.1"/>
    <n v="18.231441048034934"/>
    <s v="CAMION"/>
    <m/>
    <n v="9044"/>
    <n v="0"/>
    <m/>
  </r>
  <r>
    <x v="42"/>
    <n v="3654"/>
    <x v="18"/>
    <x v="4"/>
    <n v="3"/>
    <s v="CUA0101"/>
    <x v="0"/>
    <x v="2"/>
    <n v="3"/>
    <n v="8540"/>
    <n v="1297.2259999999999"/>
    <n v="1416.1855895196506"/>
    <n v="19.04"/>
    <n v="3.85"/>
    <n v="3.46"/>
    <n v="15.19"/>
    <n v="51.15"/>
    <n v="38.97"/>
    <n v="16.58296943231441"/>
    <s v="CAMION"/>
    <m/>
    <n v="8540"/>
    <n v="0"/>
    <m/>
  </r>
  <r>
    <x v="42"/>
    <n v="3653"/>
    <x v="18"/>
    <x v="4"/>
    <n v="3"/>
    <s v="CUA0101"/>
    <x v="0"/>
    <x v="2"/>
    <n v="8"/>
    <n v="4696"/>
    <n v="714.73120000000006"/>
    <n v="780.27423580786035"/>
    <n v="19.07"/>
    <n v="3.85"/>
    <n v="3.46"/>
    <n v="15.22"/>
    <n v="49.3"/>
    <n v="38.799999999999997"/>
    <n v="16.615720524017469"/>
    <s v="CAMION"/>
    <m/>
    <n v="4696"/>
    <n v="0"/>
    <m/>
  </r>
  <r>
    <x v="42"/>
    <n v="3653"/>
    <x v="18"/>
    <x v="4"/>
    <n v="3"/>
    <s v="CUA0101"/>
    <x v="0"/>
    <x v="2"/>
    <n v="3"/>
    <n v="3182"/>
    <n v="484.30040000000002"/>
    <n v="528.7122270742359"/>
    <n v="19.07"/>
    <n v="3.85"/>
    <n v="3.46"/>
    <n v="15.22"/>
    <n v="49.3"/>
    <n v="38.799999999999997"/>
    <n v="16.615720524017469"/>
    <s v="CAMION"/>
    <m/>
    <n v="3182"/>
    <n v="0"/>
    <m/>
  </r>
  <r>
    <x v="42"/>
    <n v="3651"/>
    <x v="18"/>
    <x v="4"/>
    <n v="3"/>
    <s v="CUA0101"/>
    <x v="0"/>
    <x v="2"/>
    <n v="8"/>
    <n v="7994"/>
    <n v="1427.7284"/>
    <n v="1558.6554585152837"/>
    <n v="21.71"/>
    <n v="3.85"/>
    <n v="3.46"/>
    <n v="17.86"/>
    <n v="49.11"/>
    <n v="42.65"/>
    <n v="19.497816593886462"/>
    <s v="CAMION"/>
    <m/>
    <n v="7994"/>
    <n v="0"/>
    <m/>
  </r>
  <r>
    <x v="42"/>
    <n v="3652"/>
    <x v="18"/>
    <x v="4"/>
    <n v="3"/>
    <s v="CUA0101"/>
    <x v="0"/>
    <x v="2"/>
    <n v="8"/>
    <n v="7562"/>
    <n v="1088.1717999999998"/>
    <n v="1187.9604803493448"/>
    <n v="18.239999999999998"/>
    <n v="3.85"/>
    <n v="3.46"/>
    <n v="14.389999999999999"/>
    <n v="53.12"/>
    <n v="38.9"/>
    <n v="15.709606986899562"/>
    <s v="CAMION"/>
    <m/>
    <n v="7562"/>
    <n v="0"/>
    <m/>
  </r>
  <r>
    <x v="42"/>
    <n v="3614"/>
    <x v="24"/>
    <x v="0"/>
    <n v="3"/>
    <s v="CUA0092"/>
    <x v="1"/>
    <x v="1"/>
    <n v="6"/>
    <n v="4516"/>
    <n v="675.14200000000017"/>
    <n v="737.0545851528384"/>
    <n v="18.8"/>
    <n v="3.85"/>
    <n v="3.46"/>
    <n v="14.950000000000001"/>
    <n v="51.3"/>
    <n v="38.5"/>
    <n v="16.320960698689955"/>
    <s v="CAMION"/>
    <m/>
    <n v="4516"/>
    <n v="0"/>
    <m/>
  </r>
  <r>
    <x v="42"/>
    <n v="3477"/>
    <x v="6"/>
    <x v="5"/>
    <n v="6"/>
    <s v="CUA0187"/>
    <x v="0"/>
    <x v="2"/>
    <n v="8"/>
    <n v="5552"/>
    <n v="992.14239999999995"/>
    <n v="1083.1248908296941"/>
    <n v="21.72"/>
    <n v="3.85"/>
    <n v="3.46"/>
    <n v="17.869999999999997"/>
    <n v="49.03"/>
    <n v="42.62"/>
    <n v="19.508733624454145"/>
    <s v="CARRO"/>
    <m/>
    <n v="5552"/>
    <n v="0"/>
    <m/>
  </r>
  <r>
    <x v="42"/>
    <n v="3613"/>
    <x v="24"/>
    <x v="0"/>
    <n v="3"/>
    <s v="CUA0092"/>
    <x v="1"/>
    <x v="1"/>
    <n v="6"/>
    <n v="5750"/>
    <n v="872.27499999999998"/>
    <n v="952.2652838427947"/>
    <n v="19.02"/>
    <n v="3.85"/>
    <n v="3.46"/>
    <n v="15.17"/>
    <n v="51.59"/>
    <n v="39.299999999999997"/>
    <n v="16.561135371179038"/>
    <s v="CAMION"/>
    <m/>
    <n v="5750"/>
    <n v="0"/>
    <m/>
  </r>
  <r>
    <x v="42"/>
    <n v="3657"/>
    <x v="18"/>
    <x v="4"/>
    <n v="3"/>
    <s v="CUA0101"/>
    <x v="0"/>
    <x v="2"/>
    <n v="1"/>
    <n v="8240"/>
    <n v="1270.6079999999999"/>
    <n v="1387.1266375545852"/>
    <n v="19.27"/>
    <n v="3.85"/>
    <n v="3.46"/>
    <n v="15.42"/>
    <n v="5.58"/>
    <n v="39.799999999999997"/>
    <n v="16.834061135371179"/>
    <s v="CAMION"/>
    <m/>
    <n v="8240"/>
    <n v="0"/>
    <m/>
  </r>
  <r>
    <x v="42"/>
    <n v="3658"/>
    <x v="18"/>
    <x v="4"/>
    <n v="3"/>
    <s v="CUA0101"/>
    <x v="0"/>
    <x v="2"/>
    <n v="1"/>
    <n v="8130"/>
    <n v="1253.646"/>
    <n v="1368.6091703056768"/>
    <n v="19.27"/>
    <n v="3.85"/>
    <n v="3.46"/>
    <n v="15.42"/>
    <n v="5.58"/>
    <n v="39.799999999999997"/>
    <n v="16.834061135371179"/>
    <s v="CAMION"/>
    <m/>
    <n v="8130"/>
    <n v="0"/>
    <m/>
  </r>
  <r>
    <x v="42"/>
    <n v="3655"/>
    <x v="18"/>
    <x v="4"/>
    <n v="3"/>
    <s v="CUA0101"/>
    <x v="0"/>
    <x v="2"/>
    <n v="3"/>
    <n v="6490"/>
    <n v="1206.491"/>
    <n v="1317.1299126637555"/>
    <n v="22.44"/>
    <n v="3.85"/>
    <n v="3.46"/>
    <n v="18.59"/>
    <n v="50.1"/>
    <n v="44.97"/>
    <n v="20.29475982532751"/>
    <s v="CAMION"/>
    <m/>
    <n v="6490"/>
    <n v="0"/>
    <m/>
  </r>
  <r>
    <x v="42"/>
    <n v="3655"/>
    <x v="18"/>
    <x v="4"/>
    <n v="3"/>
    <s v="CUA0101"/>
    <x v="0"/>
    <x v="2"/>
    <n v="7"/>
    <n v="1792"/>
    <n v="333.13279999999997"/>
    <n v="363.68209606986898"/>
    <n v="22.44"/>
    <n v="3.85"/>
    <n v="3.46"/>
    <n v="18.59"/>
    <n v="50.1"/>
    <n v="44.97"/>
    <n v="20.29475982532751"/>
    <s v="CAMION"/>
    <m/>
    <n v="1792"/>
    <n v="0"/>
    <m/>
  </r>
  <r>
    <x v="42"/>
    <n v="3656"/>
    <x v="18"/>
    <x v="4"/>
    <n v="3"/>
    <s v="CUA0101"/>
    <x v="0"/>
    <x v="2"/>
    <n v="3"/>
    <n v="8244"/>
    <n v="1508.6519999999998"/>
    <n v="1646.9999999999998"/>
    <n v="22.15"/>
    <n v="3.85"/>
    <n v="3.46"/>
    <n v="18.299999999999997"/>
    <n v="50.61"/>
    <n v="44.86"/>
    <n v="19.978165938864624"/>
    <s v="CAMION"/>
    <m/>
    <n v="8244"/>
    <n v="0"/>
    <m/>
  </r>
  <r>
    <x v="42"/>
    <n v="3660"/>
    <x v="18"/>
    <x v="4"/>
    <n v="3"/>
    <s v="CUA0101"/>
    <x v="0"/>
    <x v="2"/>
    <n v="5"/>
    <n v="8382"/>
    <n v="1305.0774000000001"/>
    <n v="1424.7569868995636"/>
    <n v="19.420000000000002"/>
    <n v="3.85"/>
    <n v="3.46"/>
    <n v="15.570000000000002"/>
    <n v="49.39"/>
    <n v="38.380000000000003"/>
    <n v="16.997816593886466"/>
    <s v="CAMION"/>
    <m/>
    <n v="8382"/>
    <n v="0"/>
    <m/>
  </r>
  <r>
    <x v="42"/>
    <n v="3659"/>
    <x v="18"/>
    <x v="4"/>
    <n v="3"/>
    <s v="CUA0101"/>
    <x v="0"/>
    <x v="2"/>
    <n v="1"/>
    <n v="8528"/>
    <n v="1327.8096000000003"/>
    <n v="1449.5737991266378"/>
    <n v="19.420000000000002"/>
    <n v="3.85"/>
    <n v="3.46"/>
    <n v="15.570000000000002"/>
    <n v="49.39"/>
    <n v="38.380000000000003"/>
    <n v="16.997816593886466"/>
    <s v="CAMION"/>
    <m/>
    <n v="8528"/>
    <n v="0"/>
    <m/>
  </r>
  <r>
    <x v="43"/>
    <n v="3663"/>
    <x v="18"/>
    <x v="4"/>
    <n v="3"/>
    <s v="CUA0101"/>
    <x v="0"/>
    <x v="2"/>
    <n v="5"/>
    <n v="8842"/>
    <n v="1594.2125999999998"/>
    <n v="1740.4067685589516"/>
    <n v="21.88"/>
    <n v="3.85"/>
    <n v="3.46"/>
    <n v="18.029999999999998"/>
    <n v="53.28"/>
    <n v="46.84"/>
    <n v="19.683406113537114"/>
    <s v="CAMION"/>
    <m/>
    <n v="8842"/>
    <n v="0"/>
    <m/>
  </r>
  <r>
    <x v="43"/>
    <n v="3661"/>
    <x v="18"/>
    <x v="4"/>
    <n v="3"/>
    <s v="CUA0101"/>
    <x v="0"/>
    <x v="2"/>
    <n v="5"/>
    <n v="8386"/>
    <n v="1511.9957999999999"/>
    <n v="1650.6504366812223"/>
    <n v="21.88"/>
    <n v="3.85"/>
    <n v="3.46"/>
    <n v="18.029999999999998"/>
    <n v="53.28"/>
    <n v="46.84"/>
    <n v="19.683406113537114"/>
    <s v="CAMION"/>
    <m/>
    <n v="8386"/>
    <n v="0"/>
    <m/>
  </r>
  <r>
    <x v="43"/>
    <n v="3662"/>
    <x v="18"/>
    <x v="3"/>
    <n v="3"/>
    <s v="CUA0102"/>
    <x v="0"/>
    <x v="2"/>
    <n v="4"/>
    <n v="8226"/>
    <n v="1297.2402"/>
    <n v="1416.2010917030568"/>
    <n v="19.62"/>
    <n v="3.85"/>
    <n v="3.46"/>
    <n v="15.770000000000001"/>
    <n v="49.17"/>
    <n v="38.6"/>
    <n v="17.216157205240176"/>
    <s v="CAMION"/>
    <m/>
    <n v="8226"/>
    <n v="0"/>
    <m/>
  </r>
  <r>
    <x v="43"/>
    <n v="3543"/>
    <x v="3"/>
    <x v="0"/>
    <n v="5"/>
    <s v="CUA0153"/>
    <x v="0"/>
    <x v="2"/>
    <n v="4"/>
    <n v="8312"/>
    <n v="1205.2400000000002"/>
    <n v="1315.7641921397383"/>
    <n v="18.100000000000001"/>
    <n v="3.6"/>
    <n v="3.1"/>
    <n v="14.500000000000002"/>
    <n v="52.48"/>
    <n v="38.1"/>
    <n v="15.829694323144107"/>
    <s v="CAMION"/>
    <m/>
    <n v="8312"/>
    <n v="0"/>
    <m/>
  </r>
  <r>
    <x v="43"/>
    <n v="3582"/>
    <x v="34"/>
    <x v="1"/>
    <n v="1"/>
    <s v="CUA0032"/>
    <x v="0"/>
    <x v="1"/>
    <n v="6"/>
    <n v="8752"/>
    <n v="1378.4400000000003"/>
    <n v="1504.8471615720523"/>
    <n v="19.350000000000001"/>
    <n v="3.6"/>
    <n v="3.1"/>
    <n v="15.750000000000002"/>
    <n v="52.2"/>
    <n v="40.49"/>
    <n v="17.194323144104803"/>
    <s v="CAMION"/>
    <m/>
    <n v="8752"/>
    <n v="0"/>
    <m/>
  </r>
  <r>
    <x v="43"/>
    <n v="3664"/>
    <x v="18"/>
    <x v="3"/>
    <n v="3"/>
    <s v="CUA0102"/>
    <x v="0"/>
    <x v="2"/>
    <n v="4"/>
    <n v="7752"/>
    <n v="1287.6071999999999"/>
    <n v="1405.684716157205"/>
    <n v="20.21"/>
    <n v="3.6"/>
    <n v="3.1"/>
    <n v="16.61"/>
    <n v="49.89"/>
    <n v="40.33"/>
    <n v="18.133187772925762"/>
    <s v="CAMION"/>
    <m/>
    <n v="7752"/>
    <n v="0"/>
    <m/>
  </r>
  <r>
    <x v="43"/>
    <n v="3544"/>
    <x v="3"/>
    <x v="0"/>
    <n v="5"/>
    <s v="CUA0153"/>
    <x v="0"/>
    <x v="2"/>
    <n v="2"/>
    <n v="8268"/>
    <n v="1183.1508000000001"/>
    <n v="1291.649344978166"/>
    <n v="17.91"/>
    <n v="3.6"/>
    <n v="3.1"/>
    <n v="14.31"/>
    <n v="53.29"/>
    <n v="38.35"/>
    <n v="15.622270742358079"/>
    <s v="CAMION"/>
    <m/>
    <n v="8268"/>
    <n v="0"/>
    <m/>
  </r>
  <r>
    <x v="43"/>
    <n v="3583"/>
    <x v="34"/>
    <x v="1"/>
    <n v="1"/>
    <s v="CUA0032"/>
    <x v="0"/>
    <x v="1"/>
    <n v="6"/>
    <n v="9242"/>
    <n v="1443.6003999999998"/>
    <n v="1575.9829694323143"/>
    <n v="19.22"/>
    <n v="3.6"/>
    <n v="3.1"/>
    <n v="15.62"/>
    <n v="53.55"/>
    <n v="41.38"/>
    <n v="17.05240174672489"/>
    <s v="CAMION"/>
    <m/>
    <n v="9242"/>
    <n v="0"/>
    <m/>
  </r>
  <r>
    <x v="43"/>
    <n v="3478"/>
    <x v="6"/>
    <x v="5"/>
    <n v="6"/>
    <s v="CUA0187"/>
    <x v="0"/>
    <x v="2"/>
    <n v="2"/>
    <n v="5592"/>
    <n v="917.08799999999985"/>
    <n v="1001.1877729257642"/>
    <n v="20"/>
    <n v="3.6"/>
    <n v="3.1"/>
    <n v="16.399999999999999"/>
    <n v="50.29"/>
    <n v="40.67"/>
    <n v="17.903930131004365"/>
    <s v="CAMION"/>
    <m/>
    <n v="5592"/>
    <n v="0"/>
    <m/>
  </r>
  <r>
    <x v="43"/>
    <n v="3480"/>
    <x v="6"/>
    <x v="5"/>
    <n v="6"/>
    <s v="CUA0187"/>
    <x v="0"/>
    <x v="2"/>
    <n v="2"/>
    <n v="6038"/>
    <n v="1124.2755999999999"/>
    <n v="1227.3751091703054"/>
    <n v="22.22"/>
    <n v="3.6"/>
    <n v="3.1"/>
    <n v="18.619999999999997"/>
    <n v="48.4"/>
    <n v="43.06"/>
    <n v="20.327510917030565"/>
    <s v="CAMION"/>
    <m/>
    <n v="6038"/>
    <n v="0"/>
    <m/>
  </r>
  <r>
    <x v="43"/>
    <n v="3584"/>
    <x v="34"/>
    <x v="1"/>
    <n v="1"/>
    <s v="CUA0032"/>
    <x v="0"/>
    <x v="1"/>
    <n v="6"/>
    <n v="6012"/>
    <n v="972.74160000000006"/>
    <n v="1061.9449781659389"/>
    <n v="19.78"/>
    <n v="3.6"/>
    <n v="3.1"/>
    <n v="16.18"/>
    <n v="52.74"/>
    <n v="41.85"/>
    <n v="17.663755458515283"/>
    <s v="CAMION"/>
    <m/>
    <n v="6012"/>
    <n v="0"/>
    <m/>
  </r>
  <r>
    <x v="43"/>
    <n v="3479"/>
    <x v="6"/>
    <x v="5"/>
    <n v="6"/>
    <s v="CUA0187"/>
    <x v="0"/>
    <x v="2"/>
    <n v="2"/>
    <n v="4918"/>
    <n v="871.9613999999998"/>
    <n v="951.92292576419186"/>
    <n v="21.33"/>
    <n v="3.6"/>
    <n v="3.1"/>
    <n v="17.729999999999997"/>
    <n v="48.96"/>
    <n v="41.78"/>
    <n v="19.355895196506545"/>
    <s v="CARRO"/>
    <m/>
    <n v="4918"/>
    <n v="0"/>
    <m/>
  </r>
  <r>
    <x v="43"/>
    <n v="3483"/>
    <x v="6"/>
    <x v="3"/>
    <n v="6"/>
    <s v="CUA0183"/>
    <x v="0"/>
    <x v="2"/>
    <n v="8"/>
    <n v="5246"/>
    <n v="893.91840000000002"/>
    <n v="975.89344978165911"/>
    <n v="20.64"/>
    <n v="3.6"/>
    <n v="3.1"/>
    <n v="17.04"/>
    <n v="49.59"/>
    <n v="40.950000000000003"/>
    <n v="18.602620087336241"/>
    <s v="CARRO"/>
    <m/>
    <n v="5246"/>
    <n v="0"/>
    <m/>
  </r>
  <r>
    <x v="43"/>
    <n v="3618"/>
    <x v="17"/>
    <x v="4"/>
    <n v="3"/>
    <s v="CUA0105"/>
    <x v="1"/>
    <x v="1"/>
    <n v="5"/>
    <n v="2700"/>
    <n v="454.94999999999993"/>
    <n v="496.67030567685578"/>
    <n v="20.45"/>
    <n v="3.6"/>
    <n v="3.1"/>
    <n v="16.849999999999998"/>
    <n v="44.78"/>
    <n v="37.020000000000003"/>
    <n v="18.395196506550214"/>
    <s v="CARRO"/>
    <m/>
    <n v="2700"/>
    <n v="0"/>
    <m/>
  </r>
  <r>
    <x v="43"/>
    <n v="3586"/>
    <x v="34"/>
    <x v="0"/>
    <n v="1"/>
    <s v="CUA0033"/>
    <x v="0"/>
    <x v="1"/>
    <n v="5"/>
    <n v="9886"/>
    <n v="1814.0809999999997"/>
    <n v="1980.4377729257642"/>
    <n v="21.95"/>
    <n v="3.6"/>
    <n v="3.1"/>
    <n v="18.349999999999998"/>
    <n v="47.29"/>
    <n v="41.65"/>
    <n v="20.032751091703055"/>
    <s v="CAMION"/>
    <m/>
    <n v="9886"/>
    <n v="0"/>
    <m/>
  </r>
  <r>
    <x v="43"/>
    <n v="3617"/>
    <x v="17"/>
    <x v="4"/>
    <n v="3"/>
    <s v="CUA0105"/>
    <x v="1"/>
    <x v="1"/>
    <n v="5"/>
    <n v="7990"/>
    <n v="1330.335"/>
    <n v="1452.3307860262005"/>
    <n v="20.25"/>
    <n v="3.6"/>
    <n v="3.1"/>
    <n v="16.649999999999999"/>
    <n v="46.6"/>
    <n v="37.97"/>
    <n v="18.176855895196503"/>
    <s v="CAMION"/>
    <m/>
    <n v="7990"/>
    <n v="0"/>
    <m/>
  </r>
  <r>
    <x v="43"/>
    <n v="3482"/>
    <x v="6"/>
    <x v="5"/>
    <n v="6"/>
    <s v="CUA0187"/>
    <x v="0"/>
    <x v="2"/>
    <n v="8"/>
    <n v="5972"/>
    <n v="1024.7952"/>
    <n v="1118.7720524017468"/>
    <n v="20.76"/>
    <n v="3.6"/>
    <n v="3.1"/>
    <n v="17.16"/>
    <n v="50.61"/>
    <n v="42.04"/>
    <n v="18.733624454148472"/>
    <s v="CAMION"/>
    <m/>
    <n v="5972"/>
    <n v="0"/>
    <m/>
  </r>
  <r>
    <x v="43"/>
    <n v="3585"/>
    <x v="34"/>
    <x v="0"/>
    <n v="1"/>
    <s v="CUA0033"/>
    <x v="0"/>
    <x v="1"/>
    <n v="3"/>
    <n v="9728"/>
    <n v="1674.1887999999997"/>
    <n v="1827.7170305676852"/>
    <n v="20.81"/>
    <n v="3.6"/>
    <n v="3.1"/>
    <n v="17.209999999999997"/>
    <n v="49.14"/>
    <n v="40.92"/>
    <n v="18.788209606986896"/>
    <s v="CAMION"/>
    <m/>
    <n v="9728"/>
    <n v="0"/>
    <m/>
  </r>
  <r>
    <x v="43"/>
    <n v="3545"/>
    <x v="3"/>
    <x v="0"/>
    <n v="5"/>
    <s v="CUA0153"/>
    <x v="0"/>
    <x v="2"/>
    <n v="7"/>
    <n v="8780"/>
    <n v="1483.82"/>
    <n v="1619.890829694323"/>
    <n v="20.5"/>
    <n v="3.6"/>
    <n v="3.1"/>
    <n v="16.899999999999999"/>
    <n v="49.77"/>
    <n v="40.81"/>
    <n v="18.449781659388645"/>
    <s v="CAMION"/>
    <m/>
    <n v="8780"/>
    <n v="0"/>
    <m/>
  </r>
  <r>
    <x v="43"/>
    <n v="3616"/>
    <x v="17"/>
    <x v="4"/>
    <n v="3"/>
    <s v="CUA0105"/>
    <x v="1"/>
    <x v="1"/>
    <n v="3"/>
    <n v="2496"/>
    <n v="427.31519999999995"/>
    <n v="466.50131004366796"/>
    <n v="20.72"/>
    <n v="3.6"/>
    <n v="3.1"/>
    <n v="17.119999999999997"/>
    <n v="48"/>
    <n v="39.840000000000003"/>
    <n v="18.689956331877724"/>
    <s v="CARRO"/>
    <m/>
    <n v="2496"/>
    <n v="0"/>
    <m/>
  </r>
  <r>
    <x v="43"/>
    <n v="3481"/>
    <x v="6"/>
    <x v="5"/>
    <n v="6"/>
    <s v="CUA0187"/>
    <x v="0"/>
    <x v="2"/>
    <n v="8"/>
    <n v="5244"/>
    <n v="917.17560000000003"/>
    <n v="1001.2834061135369"/>
    <n v="21.09"/>
    <n v="3.6"/>
    <n v="3.1"/>
    <n v="17.489999999999998"/>
    <n v="49"/>
    <n v="41.35"/>
    <n v="19.093886462882093"/>
    <s v="CARRO"/>
    <m/>
    <n v="5244"/>
    <n v="0"/>
    <m/>
  </r>
  <r>
    <x v="43"/>
    <n v="3546"/>
    <x v="3"/>
    <x v="2"/>
    <n v="5"/>
    <s v="CUA0154"/>
    <x v="0"/>
    <x v="2"/>
    <n v="7"/>
    <n v="9556"/>
    <n v="1734.414"/>
    <n v="1893.4650655021831"/>
    <n v="21.75"/>
    <n v="3.6"/>
    <n v="3.1"/>
    <n v="18.149999999999999"/>
    <n v="49.21"/>
    <n v="42.24"/>
    <n v="19.814410480349341"/>
    <s v="CAMION"/>
    <m/>
    <n v="9556"/>
    <n v="0"/>
    <m/>
  </r>
  <r>
    <x v="43"/>
    <n v="3665"/>
    <x v="18"/>
    <x v="3"/>
    <n v="3"/>
    <s v="CUA0102"/>
    <x v="0"/>
    <x v="2"/>
    <n v="7"/>
    <n v="5934"/>
    <n v="1033.1094000000001"/>
    <n v="1127.8486899563318"/>
    <n v="21.01"/>
    <n v="3.6"/>
    <n v="3.1"/>
    <n v="17.41"/>
    <n v="48.75"/>
    <n v="41"/>
    <n v="19.00655021834061"/>
    <s v="CAMION"/>
    <m/>
    <n v="5934"/>
    <n v="0"/>
    <m/>
  </r>
  <r>
    <x v="43"/>
    <n v="3701"/>
    <x v="40"/>
    <x v="4"/>
    <n v="3"/>
    <s v="CUA0081"/>
    <x v="1"/>
    <x v="4"/>
    <n v="3"/>
    <n v="8544"/>
    <n v="1312.3584000000001"/>
    <n v="1432.705676855895"/>
    <n v="18.96"/>
    <n v="3.6"/>
    <n v="3.1"/>
    <n v="15.360000000000001"/>
    <n v="50.66"/>
    <n v="38.43"/>
    <n v="16.768558951965066"/>
    <s v="CAMION"/>
    <m/>
    <n v="8544"/>
    <n v="0"/>
    <m/>
  </r>
  <r>
    <x v="43"/>
    <n v="3615"/>
    <x v="17"/>
    <x v="4"/>
    <n v="3"/>
    <s v="CUA0105"/>
    <x v="1"/>
    <x v="1"/>
    <n v="3"/>
    <n v="2390"/>
    <n v="410.60199999999998"/>
    <n v="448.25545851528381"/>
    <n v="20.78"/>
    <n v="3.6"/>
    <n v="3.1"/>
    <n v="17.18"/>
    <n v="46.41"/>
    <n v="38.770000000000003"/>
    <n v="18.755458515283841"/>
    <s v="CARRO"/>
    <m/>
    <n v="2390"/>
    <n v="0"/>
    <m/>
  </r>
  <r>
    <x v="43"/>
    <n v="3619"/>
    <x v="17"/>
    <x v="4"/>
    <n v="3"/>
    <s v="CUA0105"/>
    <x v="1"/>
    <x v="1"/>
    <n v="4"/>
    <n v="2470"/>
    <n v="427.30999999999995"/>
    <n v="466.49563318777285"/>
    <n v="20.9"/>
    <n v="3.6"/>
    <n v="3.1"/>
    <n v="17.299999999999997"/>
    <n v="46.64"/>
    <n v="39.17"/>
    <n v="18.886462882096065"/>
    <s v="CARRO"/>
    <m/>
    <n v="2470"/>
    <n v="0"/>
    <m/>
  </r>
  <r>
    <x v="43"/>
    <n v="3702"/>
    <x v="25"/>
    <x v="0"/>
    <n v="1"/>
    <s v="CUA0029"/>
    <x v="1"/>
    <x v="1"/>
    <n v="5"/>
    <n v="8592"/>
    <n v="1373.0015999999998"/>
    <n v="1498.9100436681222"/>
    <n v="19.579999999999998"/>
    <n v="3.6"/>
    <n v="3.1"/>
    <n v="15.979999999999999"/>
    <n v="48"/>
    <n v="37.64"/>
    <n v="17.445414847161569"/>
    <s v="CAMION"/>
    <m/>
    <n v="8592"/>
    <n v="0"/>
    <m/>
  </r>
  <r>
    <x v="43"/>
    <n v="3484"/>
    <x v="6"/>
    <x v="3"/>
    <n v="6"/>
    <s v="CUA0183"/>
    <x v="0"/>
    <x v="2"/>
    <n v="1"/>
    <n v="6172"/>
    <n v="948.01920000000018"/>
    <n v="1034.9554585152839"/>
    <n v="18.96"/>
    <n v="3.6"/>
    <n v="3.1"/>
    <n v="15.360000000000001"/>
    <n v="51.07"/>
    <n v="38.74"/>
    <n v="16.768558951965066"/>
    <s v="CAMION"/>
    <m/>
    <n v="6172"/>
    <n v="0"/>
    <m/>
  </r>
  <r>
    <x v="43"/>
    <n v="3547"/>
    <x v="3"/>
    <x v="2"/>
    <n v="5"/>
    <s v="CUA0154"/>
    <x v="0"/>
    <x v="2"/>
    <n v="8"/>
    <n v="9524"/>
    <n v="1559.0787999999998"/>
    <n v="1702.0510917030565"/>
    <n v="19.97"/>
    <n v="3.6"/>
    <n v="3.1"/>
    <n v="16.369999999999997"/>
    <n v="49.38"/>
    <n v="39.450000000000003"/>
    <n v="17.871179039301307"/>
    <s v="CAMION"/>
    <m/>
    <n v="9524"/>
    <n v="0"/>
    <m/>
  </r>
  <r>
    <x v="43"/>
    <n v="3548"/>
    <x v="3"/>
    <x v="2"/>
    <n v="5"/>
    <s v="CUA0154"/>
    <x v="0"/>
    <x v="2"/>
    <n v="1"/>
    <n v="9272"/>
    <n v="1549.3512000000001"/>
    <n v="1691.4314410480351"/>
    <n v="20.28"/>
    <n v="3.57"/>
    <n v="2.33"/>
    <n v="16.71"/>
    <n v="48.77"/>
    <n v="39.6"/>
    <n v="18.242358078602621"/>
    <s v="CAMION"/>
    <m/>
    <n v="9272"/>
    <n v="0"/>
    <m/>
  </r>
  <r>
    <x v="43"/>
    <n v="3587"/>
    <x v="34"/>
    <x v="0"/>
    <n v="1"/>
    <s v="CUA0033"/>
    <x v="0"/>
    <x v="1"/>
    <n v="4"/>
    <n v="7226"/>
    <n v="1256.6014"/>
    <n v="1371.8355895196507"/>
    <n v="20.96"/>
    <n v="3.57"/>
    <n v="2.33"/>
    <n v="17.39"/>
    <n v="47.36"/>
    <n v="39.82"/>
    <n v="18.984716157205241"/>
    <s v="CAMION"/>
    <m/>
    <n v="7226"/>
    <n v="0"/>
    <m/>
  </r>
  <r>
    <x v="43"/>
    <n v="3485"/>
    <x v="1"/>
    <x v="1"/>
    <n v="6"/>
    <s v="CUA0173"/>
    <x v="0"/>
    <x v="2"/>
    <n v="1"/>
    <n v="5548"/>
    <n v="980.88639999999998"/>
    <n v="1070.8366812227073"/>
    <n v="21.25"/>
    <n v="3.57"/>
    <n v="2.33"/>
    <n v="17.68"/>
    <n v="47.33"/>
    <n v="40.35"/>
    <n v="19.301310043668121"/>
    <s v="CARRO"/>
    <m/>
    <n v="5548"/>
    <n v="0"/>
    <m/>
  </r>
  <r>
    <x v="43"/>
    <n v="3621"/>
    <x v="17"/>
    <x v="4"/>
    <n v="3"/>
    <s v="CUA0105"/>
    <x v="1"/>
    <x v="1"/>
    <n v="4"/>
    <n v="7592"/>
    <n v="1237.4960000000001"/>
    <n v="1350.9781659388648"/>
    <n v="19.87"/>
    <n v="3.57"/>
    <n v="2.33"/>
    <n v="16.3"/>
    <n v="51.16"/>
    <n v="40.68"/>
    <n v="17.79475982532751"/>
    <s v="CAMION"/>
    <m/>
    <n v="7592"/>
    <n v="0"/>
    <m/>
  </r>
  <r>
    <x v="43"/>
    <n v="3703"/>
    <x v="25"/>
    <x v="0"/>
    <n v="1"/>
    <s v="CUA0029"/>
    <x v="1"/>
    <x v="1"/>
    <n v="4"/>
    <n v="7384"/>
    <n v="1219.0983999999999"/>
    <n v="1330.8934497816592"/>
    <n v="20.079999999999998"/>
    <n v="3.57"/>
    <n v="2.33"/>
    <n v="16.509999999999998"/>
    <n v="48.47"/>
    <n v="38.97"/>
    <n v="18.024017467248907"/>
    <s v="CAMION"/>
    <m/>
    <n v="7384"/>
    <n v="0"/>
    <m/>
  </r>
  <r>
    <x v="43"/>
    <n v="3620"/>
    <x v="17"/>
    <x v="4"/>
    <n v="3"/>
    <s v="CUA0105"/>
    <x v="1"/>
    <x v="1"/>
    <n v="4"/>
    <n v="2572"/>
    <n v="445.21319999999997"/>
    <n v="486.04061135371171"/>
    <n v="20.88"/>
    <n v="3.57"/>
    <n v="2.33"/>
    <n v="17.309999999999999"/>
    <n v="47.5"/>
    <n v="39.770000000000003"/>
    <n v="18.897379912663752"/>
    <s v="CARRO"/>
    <m/>
    <n v="2572"/>
    <n v="0"/>
    <m/>
  </r>
  <r>
    <x v="43"/>
    <n v="3671"/>
    <x v="18"/>
    <x v="3"/>
    <n v="3"/>
    <s v="CUA0102"/>
    <x v="0"/>
    <x v="2"/>
    <n v="3"/>
    <n v="7718"/>
    <n v="1241.8262"/>
    <n v="1355.7054585152839"/>
    <n v="19.66"/>
    <n v="3.57"/>
    <n v="2.33"/>
    <n v="16.09"/>
    <n v="51.44"/>
    <n v="40.479999999999997"/>
    <n v="17.565502183406114"/>
    <s v="CAMION"/>
    <m/>
    <n v="7718"/>
    <n v="0"/>
    <m/>
  </r>
  <r>
    <x v="43"/>
    <n v="3670"/>
    <x v="18"/>
    <x v="3"/>
    <n v="3"/>
    <s v="CUA0102"/>
    <x v="0"/>
    <x v="2"/>
    <n v="3"/>
    <n v="7892"/>
    <n v="1359.7916"/>
    <n v="1484.4886462882093"/>
    <n v="20.8"/>
    <n v="3.57"/>
    <n v="2.33"/>
    <n v="17.23"/>
    <n v="49.8"/>
    <n v="41.5"/>
    <n v="18.810043668122269"/>
    <s v="CAMION"/>
    <m/>
    <n v="7892"/>
    <n v="0"/>
    <m/>
  </r>
  <r>
    <x v="43"/>
    <n v="3669"/>
    <x v="18"/>
    <x v="3"/>
    <n v="3"/>
    <s v="CUA0102"/>
    <x v="0"/>
    <x v="2"/>
    <n v="6"/>
    <n v="8236"/>
    <n v="1344.9387999999997"/>
    <n v="1468.2737991266374"/>
    <n v="19.899999999999999"/>
    <n v="3.57"/>
    <n v="2.33"/>
    <n v="16.329999999999998"/>
    <n v="51.3"/>
    <n v="40.799999999999997"/>
    <n v="17.827510917030565"/>
    <s v="CAMION"/>
    <m/>
    <n v="8236"/>
    <n v="0"/>
    <m/>
  </r>
  <r>
    <x v="43"/>
    <n v="3667"/>
    <x v="18"/>
    <x v="3"/>
    <n v="3"/>
    <s v="CUA0102"/>
    <x v="0"/>
    <x v="2"/>
    <n v="6"/>
    <n v="8188"/>
    <n v="1451.7323999999999"/>
    <n v="1584.8606986899561"/>
    <n v="21.3"/>
    <n v="3.57"/>
    <n v="2.33"/>
    <n v="17.73"/>
    <n v="47.3"/>
    <n v="40.5"/>
    <n v="19.355895196506548"/>
    <s v="CAMION"/>
    <m/>
    <n v="8188"/>
    <n v="0"/>
    <m/>
  </r>
  <r>
    <x v="43"/>
    <n v="3668"/>
    <x v="18"/>
    <x v="3"/>
    <n v="3"/>
    <s v="CUA0102"/>
    <x v="0"/>
    <x v="2"/>
    <n v="6"/>
    <n v="7818"/>
    <n v="1275.1157999999998"/>
    <n v="1392.0478165938862"/>
    <n v="19.88"/>
    <n v="3.57"/>
    <n v="2.33"/>
    <n v="16.309999999999999"/>
    <n v="51.31"/>
    <n v="40.840000000000003"/>
    <n v="17.805676855895193"/>
    <s v="CAMION"/>
    <m/>
    <n v="7818"/>
    <n v="0"/>
    <m/>
  </r>
  <r>
    <x v="43"/>
    <n v="3666"/>
    <x v="18"/>
    <x v="3"/>
    <n v="3"/>
    <s v="CUA0102"/>
    <x v="0"/>
    <x v="2"/>
    <n v="1"/>
    <n v="8424"/>
    <n v="1454.8248000000001"/>
    <n v="1588.2366812227074"/>
    <n v="20.84"/>
    <n v="3.57"/>
    <n v="2.33"/>
    <n v="17.27"/>
    <n v="49.83"/>
    <n v="41.51"/>
    <n v="18.85371179039301"/>
    <s v="CAMION"/>
    <m/>
    <n v="8424"/>
    <n v="0"/>
    <m/>
  </r>
  <r>
    <x v="43"/>
    <n v="3672"/>
    <x v="18"/>
    <x v="3"/>
    <n v="3"/>
    <s v="CUA0102"/>
    <x v="0"/>
    <x v="2"/>
    <n v="3"/>
    <n v="4952"/>
    <n v="852.23919999999998"/>
    <n v="930.39213973799122"/>
    <n v="20.78"/>
    <n v="3.57"/>
    <n v="2.33"/>
    <n v="17.21"/>
    <n v="46.41"/>
    <n v="38.770000000000003"/>
    <n v="18.7882096069869"/>
    <s v="CAMION"/>
    <m/>
    <n v="4952"/>
    <n v="0"/>
    <m/>
  </r>
  <r>
    <x v="43"/>
    <n v="3672"/>
    <x v="18"/>
    <x v="3"/>
    <n v="3"/>
    <s v="CUA0102"/>
    <x v="0"/>
    <x v="2"/>
    <n v="5"/>
    <n v="3436"/>
    <n v="567.97080000000005"/>
    <n v="620.05545851528382"/>
    <n v="20.100000000000001"/>
    <n v="3.57"/>
    <n v="2.33"/>
    <n v="16.53"/>
    <n v="48.9"/>
    <n v="39.4"/>
    <n v="18.045851528384279"/>
    <s v="CAMION"/>
    <m/>
    <n v="3436"/>
    <n v="0"/>
    <m/>
  </r>
  <r>
    <x v="43"/>
    <n v="3673"/>
    <x v="18"/>
    <x v="3"/>
    <n v="3"/>
    <s v="CUA0102"/>
    <x v="0"/>
    <x v="2"/>
    <n v="3"/>
    <n v="7720"/>
    <n v="1287.6959999999999"/>
    <n v="1405.7816593886462"/>
    <n v="20.25"/>
    <n v="3.57"/>
    <n v="2.33"/>
    <n v="16.68"/>
    <n v="46.66"/>
    <n v="37.97"/>
    <n v="18.209606986899562"/>
    <s v="CAMION"/>
    <m/>
    <n v="7720"/>
    <n v="0"/>
    <m/>
  </r>
  <r>
    <x v="43"/>
    <n v="3674"/>
    <x v="18"/>
    <x v="3"/>
    <n v="3"/>
    <s v="CUA0102"/>
    <x v="0"/>
    <x v="2"/>
    <n v="5"/>
    <n v="7884"/>
    <n v="1303.2252000000001"/>
    <n v="1422.7349344978168"/>
    <n v="20.100000000000001"/>
    <n v="3.57"/>
    <n v="2.33"/>
    <n v="16.53"/>
    <n v="48.92"/>
    <n v="39.35"/>
    <n v="18.045851528384279"/>
    <s v="CAMION"/>
    <m/>
    <n v="7884"/>
    <n v="0"/>
    <m/>
  </r>
  <r>
    <x v="43"/>
    <n v="3675"/>
    <x v="18"/>
    <x v="1"/>
    <n v="3"/>
    <s v="CUA0103"/>
    <x v="0"/>
    <x v="2"/>
    <n v="5"/>
    <n v="7448"/>
    <n v="1146.2472"/>
    <n v="1251.3615720524017"/>
    <n v="18.96"/>
    <n v="3.57"/>
    <n v="2.33"/>
    <n v="15.39"/>
    <n v="51.07"/>
    <n v="38.74"/>
    <n v="16.801310043668121"/>
    <s v="CAMION"/>
    <m/>
    <n v="7448"/>
    <n v="0"/>
    <m/>
  </r>
  <r>
    <x v="44"/>
    <n v="3676"/>
    <x v="18"/>
    <x v="1"/>
    <n v="3"/>
    <s v="CUA0103"/>
    <x v="0"/>
    <x v="2"/>
    <n v="5"/>
    <n v="7894"/>
    <n v="1368.0301999999999"/>
    <n v="1493.482751091703"/>
    <n v="20.9"/>
    <n v="3.57"/>
    <n v="2.33"/>
    <n v="17.329999999999998"/>
    <n v="46.64"/>
    <n v="39.17"/>
    <n v="18.919213973799124"/>
    <s v="CAMION"/>
    <m/>
    <n v="7894"/>
    <n v="0"/>
    <m/>
  </r>
  <r>
    <x v="44"/>
    <n v="3679"/>
    <x v="3"/>
    <x v="2"/>
    <n v="5"/>
    <s v="CUA0154"/>
    <x v="0"/>
    <x v="2"/>
    <n v="4"/>
    <n v="8148"/>
    <n v="1253.9772"/>
    <n v="1368.9707423580785"/>
    <n v="18.96"/>
    <n v="3.57"/>
    <n v="2.33"/>
    <n v="15.39"/>
    <n v="51.07"/>
    <n v="38.74"/>
    <n v="16.801310043668121"/>
    <s v="CAMION"/>
    <m/>
    <n v="8148"/>
    <n v="0"/>
    <m/>
  </r>
  <r>
    <x v="44"/>
    <n v="3677"/>
    <x v="3"/>
    <x v="2"/>
    <n v="5"/>
    <s v="CUA0154"/>
    <x v="0"/>
    <x v="2"/>
    <n v="4"/>
    <n v="9036"/>
    <n v="1723.1651999999999"/>
    <n v="1881.184716157205"/>
    <n v="22.64"/>
    <n v="3.57"/>
    <n v="2.33"/>
    <n v="19.07"/>
    <n v="45.68"/>
    <n v="41.67"/>
    <n v="20.818777292576417"/>
    <s v="CAMION"/>
    <m/>
    <n v="9036"/>
    <n v="0"/>
    <m/>
  </r>
  <r>
    <x v="44"/>
    <n v="3678"/>
    <x v="3"/>
    <x v="2"/>
    <n v="5"/>
    <s v="CUA0154"/>
    <x v="0"/>
    <x v="2"/>
    <n v="4"/>
    <n v="8296"/>
    <n v="1582.0472"/>
    <n v="1727.1257641921395"/>
    <n v="22.64"/>
    <n v="3.57"/>
    <n v="2.33"/>
    <n v="19.07"/>
    <n v="45.68"/>
    <n v="41.67"/>
    <n v="20.818777292576417"/>
    <s v="CAMION"/>
    <m/>
    <n v="8296"/>
    <n v="0"/>
    <m/>
  </r>
  <r>
    <x v="44"/>
    <n v="3681"/>
    <x v="3"/>
    <x v="2"/>
    <n v="5"/>
    <s v="CUA0154"/>
    <x v="0"/>
    <x v="2"/>
    <n v="1"/>
    <n v="9572"/>
    <n v="1689.4580000000001"/>
    <n v="1844.3864628820959"/>
    <n v="21.71"/>
    <n v="4.0599999999999996"/>
    <n v="3.77"/>
    <n v="17.650000000000002"/>
    <n v="49.11"/>
    <n v="42.65"/>
    <n v="19.268558951965066"/>
    <s v="CAMION"/>
    <m/>
    <n v="9572"/>
    <n v="0"/>
    <m/>
  </r>
  <r>
    <x v="44"/>
    <n v="3550"/>
    <x v="3"/>
    <x v="2"/>
    <n v="5"/>
    <s v="CUA0154"/>
    <x v="0"/>
    <x v="2"/>
    <n v="1"/>
    <n v="7220"/>
    <n v="1185.5240000000001"/>
    <n v="1294.240174672489"/>
    <n v="20.48"/>
    <n v="4.0599999999999996"/>
    <n v="3.77"/>
    <n v="16.420000000000002"/>
    <n v="53.5"/>
    <n v="44.05"/>
    <n v="17.925764192139738"/>
    <s v="CAMION"/>
    <m/>
    <n v="7220"/>
    <n v="0"/>
    <m/>
  </r>
  <r>
    <x v="44"/>
    <n v="3486"/>
    <x v="40"/>
    <x v="0"/>
    <n v="3"/>
    <s v="CUA0084"/>
    <x v="0"/>
    <x v="1"/>
    <n v="7"/>
    <n v="5936"/>
    <n v="1086.288"/>
    <n v="1185.9039301310042"/>
    <n v="22.36"/>
    <n v="4.0599999999999996"/>
    <n v="3.77"/>
    <n v="18.3"/>
    <n v="48.29"/>
    <n v="43.24"/>
    <n v="19.978165938864628"/>
    <s v="CAMION"/>
    <m/>
    <n v="5936"/>
    <n v="0"/>
    <m/>
  </r>
  <r>
    <x v="44"/>
    <n v="3588"/>
    <x v="34"/>
    <x v="0"/>
    <n v="1"/>
    <s v="CUA0033"/>
    <x v="0"/>
    <x v="1"/>
    <n v="7"/>
    <n v="9818"/>
    <n v="1624.8789999999999"/>
    <n v="1773.8853711790393"/>
    <n v="20.61"/>
    <n v="4.0599999999999996"/>
    <n v="3.77"/>
    <n v="16.55"/>
    <n v="50.75"/>
    <n v="41.84"/>
    <n v="18.067685589519652"/>
    <s v="CAMION"/>
    <m/>
    <n v="9818"/>
    <n v="0"/>
    <m/>
  </r>
  <r>
    <x v="44"/>
    <n v="3751"/>
    <x v="3"/>
    <x v="2"/>
    <n v="5"/>
    <s v="CUA0154"/>
    <x v="0"/>
    <x v="2"/>
    <n v="1"/>
    <n v="10624"/>
    <n v="1642.4704000000002"/>
    <n v="1793.0899563318776"/>
    <n v="19.52"/>
    <n v="4.0599999999999996"/>
    <n v="3.77"/>
    <n v="15.46"/>
    <n v="49.17"/>
    <n v="38.39"/>
    <n v="16.877729257641921"/>
    <s v="CAMION"/>
    <m/>
    <n v="10624"/>
    <n v="0"/>
    <m/>
  </r>
  <r>
    <x v="44"/>
    <n v="3487"/>
    <x v="27"/>
    <x v="4"/>
    <n v="3"/>
    <s v="CUA0046"/>
    <x v="0"/>
    <x v="2"/>
    <n v="1"/>
    <n v="5140"/>
    <n v="823.428"/>
    <n v="898.93886462882085"/>
    <n v="20.079999999999998"/>
    <n v="4.0599999999999996"/>
    <n v="3.77"/>
    <n v="16.02"/>
    <n v="48.69"/>
    <n v="39.130000000000003"/>
    <n v="17.489082969432314"/>
    <s v="CARRO"/>
    <m/>
    <n v="5140"/>
    <n v="0"/>
    <m/>
  </r>
  <r>
    <x v="44"/>
    <n v="3682"/>
    <x v="8"/>
    <x v="1"/>
    <n v="5"/>
    <s v="CUA0157"/>
    <x v="0"/>
    <x v="2"/>
    <n v="2"/>
    <n v="9184"/>
    <n v="1490.5632000000001"/>
    <n v="1627.2524017467249"/>
    <n v="20.29"/>
    <n v="4.0599999999999996"/>
    <n v="3.77"/>
    <n v="16.23"/>
    <n v="48.89"/>
    <n v="39.71"/>
    <n v="17.71834061135371"/>
    <s v="CAMION"/>
    <m/>
    <n v="9184"/>
    <n v="0"/>
    <m/>
  </r>
  <r>
    <x v="44"/>
    <n v="3549"/>
    <x v="5"/>
    <x v="1"/>
    <n v="5"/>
    <s v="CUA0148"/>
    <x v="0"/>
    <x v="2"/>
    <n v="2"/>
    <n v="8886"/>
    <n v="1333.7886000000001"/>
    <n v="1456.1010917030569"/>
    <n v="19.07"/>
    <n v="4.0599999999999996"/>
    <n v="3.77"/>
    <n v="15.010000000000002"/>
    <n v="49.3"/>
    <n v="37.61"/>
    <n v="16.386462882096072"/>
    <s v="CAMION"/>
    <m/>
    <n v="8886"/>
    <n v="0"/>
    <m/>
  </r>
  <r>
    <x v="44"/>
    <n v="3680"/>
    <x v="3"/>
    <x v="2"/>
    <n v="5"/>
    <s v="CUA0154"/>
    <x v="0"/>
    <x v="2"/>
    <n v="2"/>
    <n v="7918"/>
    <n v="1315.1798000000001"/>
    <n v="1435.7858078602619"/>
    <n v="20.67"/>
    <n v="4.0599999999999996"/>
    <n v="3.77"/>
    <n v="16.610000000000003"/>
    <n v="50.73"/>
    <n v="41.95"/>
    <n v="18.133187772925766"/>
    <s v="CAMION"/>
    <m/>
    <n v="7918"/>
    <n v="0"/>
    <m/>
  </r>
  <r>
    <x v="45"/>
    <n v="3683"/>
    <x v="8"/>
    <x v="1"/>
    <n v="5"/>
    <s v="CUA0157"/>
    <x v="0"/>
    <x v="2"/>
    <n v="8"/>
    <n v="8510"/>
    <n v="1346.2820000000002"/>
    <n v="1469.7401746724893"/>
    <n v="19.88"/>
    <n v="4.0599999999999996"/>
    <n v="3.77"/>
    <n v="15.82"/>
    <n v="48.77"/>
    <n v="38.799999999999997"/>
    <n v="17.270742358078603"/>
    <s v="CAMION"/>
    <m/>
    <n v="8510"/>
    <n v="0"/>
    <m/>
  </r>
  <r>
    <x v="45"/>
    <n v="3686"/>
    <x v="8"/>
    <x v="2"/>
    <n v="5"/>
    <s v="CUA0159"/>
    <x v="0"/>
    <x v="2"/>
    <n v="4"/>
    <n v="9010"/>
    <n v="1466.8280000000002"/>
    <n v="1601.3406113537119"/>
    <n v="20.34"/>
    <n v="4.0599999999999996"/>
    <n v="3.77"/>
    <n v="16.28"/>
    <n v="48.46"/>
    <n v="39.479999999999997"/>
    <n v="17.772925764192141"/>
    <s v="CAMION"/>
    <m/>
    <n v="9010"/>
    <n v="0"/>
    <m/>
  </r>
  <r>
    <x v="45"/>
    <n v="3685"/>
    <x v="8"/>
    <x v="1"/>
    <n v="5"/>
    <s v="CUA0157"/>
    <x v="0"/>
    <x v="2"/>
    <n v="8"/>
    <n v="6556"/>
    <n v="1038.4703999999999"/>
    <n v="1133.7013100436679"/>
    <n v="19.899999999999999"/>
    <n v="4.0599999999999996"/>
    <n v="3.77"/>
    <n v="15.84"/>
    <n v="48.8"/>
    <n v="38.799999999999997"/>
    <n v="17.292576419213972"/>
    <s v="CAMION"/>
    <m/>
    <n v="6556"/>
    <n v="0"/>
    <m/>
  </r>
  <r>
    <x v="45"/>
    <n v="3684"/>
    <x v="8"/>
    <x v="1"/>
    <n v="5"/>
    <s v="CUA0157"/>
    <x v="0"/>
    <x v="2"/>
    <n v="8"/>
    <n v="9284"/>
    <n v="1494.7240000000002"/>
    <n v="1631.7947598253274"/>
    <n v="20.16"/>
    <n v="4.0599999999999996"/>
    <n v="3.77"/>
    <n v="16.100000000000001"/>
    <n v="47.72"/>
    <n v="38.56"/>
    <n v="17.5764192139738"/>
    <s v="CAMION"/>
    <m/>
    <n v="9284"/>
    <n v="0"/>
    <m/>
  </r>
  <r>
    <x v="45"/>
    <n v="3690"/>
    <x v="8"/>
    <x v="1"/>
    <n v="5"/>
    <s v="CUA0157"/>
    <x v="0"/>
    <x v="2"/>
    <n v="6"/>
    <n v="8182"/>
    <n v="1415.4860000000001"/>
    <n v="1545.2903930131004"/>
    <n v="21.36"/>
    <n v="4.0599999999999996"/>
    <n v="3.77"/>
    <n v="17.3"/>
    <n v="45.59"/>
    <n v="39.25"/>
    <n v="18.886462882096069"/>
    <s v="CAMION"/>
    <m/>
    <n v="8182"/>
    <n v="0"/>
    <m/>
  </r>
  <r>
    <x v="45"/>
    <n v="3688"/>
    <x v="8"/>
    <x v="1"/>
    <n v="5"/>
    <s v="CUA0157"/>
    <x v="0"/>
    <x v="2"/>
    <n v="6"/>
    <n v="8772"/>
    <n v="1424.5728000000004"/>
    <n v="1555.2104803493453"/>
    <n v="20.3"/>
    <n v="4.0599999999999996"/>
    <n v="3.77"/>
    <n v="16.240000000000002"/>
    <n v="49.3"/>
    <n v="37.6"/>
    <n v="17.7292576419214"/>
    <s v="CAMION"/>
    <m/>
    <n v="8772"/>
    <n v="0"/>
    <m/>
  </r>
  <r>
    <x v="45"/>
    <n v="3689"/>
    <x v="8"/>
    <x v="1"/>
    <n v="5"/>
    <s v="CUA0157"/>
    <x v="0"/>
    <x v="2"/>
    <n v="4"/>
    <n v="8174"/>
    <n v="1414.1020000000001"/>
    <n v="1543.7794759825326"/>
    <n v="21.36"/>
    <n v="4.0599999999999996"/>
    <n v="3.77"/>
    <n v="17.3"/>
    <n v="48.15"/>
    <n v="41.2"/>
    <n v="18.886462882096069"/>
    <s v="CAMION"/>
    <m/>
    <n v="8174"/>
    <n v="0"/>
    <m/>
  </r>
  <r>
    <x v="45"/>
    <n v="3687"/>
    <x v="8"/>
    <x v="1"/>
    <n v="5"/>
    <s v="CUA0157"/>
    <x v="0"/>
    <x v="2"/>
    <n v="4"/>
    <n v="9130"/>
    <n v="1473.5820000000001"/>
    <n v="1608.7139737991267"/>
    <n v="20.2"/>
    <n v="4.0599999999999996"/>
    <n v="3.77"/>
    <n v="16.14"/>
    <n v="48"/>
    <n v="39.5"/>
    <n v="17.620087336244541"/>
    <s v="CAMION"/>
    <m/>
    <n v="9130"/>
    <n v="0"/>
    <m/>
  </r>
  <r>
    <x v="45"/>
    <n v="3623"/>
    <x v="17"/>
    <x v="4"/>
    <n v="3"/>
    <s v="CUA0105"/>
    <x v="1"/>
    <x v="1"/>
    <n v="7"/>
    <n v="7256"/>
    <n v="1134.8383999999999"/>
    <n v="1238.9065502183405"/>
    <n v="19.36"/>
    <n v="3.72"/>
    <n v="3.46"/>
    <n v="15.639999999999999"/>
    <n v="48.97"/>
    <n v="37.950000000000003"/>
    <n v="17.074235807860259"/>
    <s v="CAMION"/>
    <m/>
    <n v="7256"/>
    <n v="0"/>
    <m/>
  </r>
  <r>
    <x v="45"/>
    <n v="3704"/>
    <x v="33"/>
    <x v="1"/>
    <n v="1"/>
    <s v="CUA0020"/>
    <x v="1"/>
    <x v="1"/>
    <n v="7"/>
    <n v="7842"/>
    <n v="1332.3558000000003"/>
    <n v="1454.5368995633189"/>
    <n v="20.71"/>
    <n v="3.72"/>
    <n v="3.46"/>
    <n v="16.990000000000002"/>
    <n v="47.85"/>
    <n v="39.72"/>
    <n v="18.548034934497817"/>
    <s v="CAMION"/>
    <m/>
    <n v="7842"/>
    <n v="0"/>
    <m/>
  </r>
  <r>
    <x v="45"/>
    <n v="3622"/>
    <x v="17"/>
    <x v="4"/>
    <n v="3"/>
    <s v="CUA0105"/>
    <x v="1"/>
    <x v="1"/>
    <n v="7"/>
    <n v="2568"/>
    <n v="427.05840000000006"/>
    <n v="466.22096069869002"/>
    <n v="20.350000000000001"/>
    <n v="3.72"/>
    <n v="3.46"/>
    <n v="16.630000000000003"/>
    <n v="44.3"/>
    <n v="36.54"/>
    <n v="18.155021834061138"/>
    <s v="CARRO"/>
    <m/>
    <n v="2568"/>
    <n v="0"/>
    <m/>
  </r>
  <r>
    <x v="45"/>
    <n v="3691"/>
    <x v="8"/>
    <x v="0"/>
    <n v="5"/>
    <s v="CUA0158"/>
    <x v="0"/>
    <x v="2"/>
    <n v="1"/>
    <n v="8964"/>
    <n v="1463.8212000000003"/>
    <n v="1598.0580786026203"/>
    <n v="20.05"/>
    <n v="3.72"/>
    <n v="3.46"/>
    <n v="16.330000000000002"/>
    <n v="50.3"/>
    <n v="40.340000000000003"/>
    <n v="17.827510917030569"/>
    <s v="CAMION"/>
    <m/>
    <n v="8964"/>
    <n v="0"/>
    <m/>
  </r>
  <r>
    <x v="45"/>
    <n v="3692"/>
    <x v="8"/>
    <x v="0"/>
    <n v="5"/>
    <s v="CUA0158"/>
    <x v="0"/>
    <x v="2"/>
    <n v="6"/>
    <n v="9270"/>
    <n v="1460.0249999999996"/>
    <n v="1593.913755458515"/>
    <n v="19.47"/>
    <n v="3.72"/>
    <n v="3.46"/>
    <n v="15.749999999999998"/>
    <n v="50.62"/>
    <n v="39.44"/>
    <n v="17.1943231441048"/>
    <s v="CAMION"/>
    <m/>
    <n v="9270"/>
    <n v="0"/>
    <m/>
  </r>
  <r>
    <x v="45"/>
    <n v="3705"/>
    <x v="33"/>
    <x v="1"/>
    <n v="1"/>
    <s v="CUA0020"/>
    <x v="1"/>
    <x v="1"/>
    <n v="7"/>
    <n v="8026"/>
    <n v="1386.0901999999999"/>
    <n v="1513.198908296943"/>
    <n v="20.99"/>
    <n v="3.72"/>
    <n v="3.46"/>
    <n v="17.27"/>
    <n v="48.89"/>
    <n v="41.07"/>
    <n v="18.85371179039301"/>
    <s v="CAMION"/>
    <m/>
    <n v="8026"/>
    <n v="0"/>
    <m/>
  </r>
  <r>
    <x v="45"/>
    <n v="3488"/>
    <x v="1"/>
    <x v="1"/>
    <n v="6"/>
    <s v="CUA0173"/>
    <x v="0"/>
    <x v="2"/>
    <n v="1"/>
    <n v="5442"/>
    <n v="902.28360000000021"/>
    <n v="985.02576419213995"/>
    <n v="20.3"/>
    <n v="3.72"/>
    <n v="3.46"/>
    <n v="16.580000000000002"/>
    <n v="49.38"/>
    <n v="40.1"/>
    <n v="18.10043668122271"/>
    <s v="CAMION"/>
    <m/>
    <n v="5442"/>
    <n v="0"/>
    <m/>
  </r>
  <r>
    <x v="45"/>
    <n v="3589"/>
    <x v="8"/>
    <x v="0"/>
    <n v="5"/>
    <s v="CUA0158"/>
    <x v="0"/>
    <x v="2"/>
    <n v="1"/>
    <n v="8682"/>
    <n v="1478.5446000000002"/>
    <n v="1614.1316593886463"/>
    <n v="20.75"/>
    <n v="3.72"/>
    <n v="3.46"/>
    <n v="17.03"/>
    <n v="50.33"/>
    <n v="41.78"/>
    <n v="18.591703056768559"/>
    <s v="CAMION"/>
    <m/>
    <n v="8682"/>
    <n v="0"/>
    <m/>
  </r>
  <r>
    <x v="45"/>
    <n v="3590"/>
    <x v="8"/>
    <x v="0"/>
    <n v="5"/>
    <s v="CUA0158"/>
    <x v="0"/>
    <x v="2"/>
    <n v="5"/>
    <n v="9102"/>
    <n v="1537.3278"/>
    <n v="1678.3054585152838"/>
    <n v="20.61"/>
    <n v="3.72"/>
    <n v="3.46"/>
    <n v="16.89"/>
    <n v="49.34"/>
    <n v="40.700000000000003"/>
    <n v="18.438864628820962"/>
    <s v="CAMION"/>
    <m/>
    <n v="9102"/>
    <n v="0"/>
    <m/>
  </r>
  <r>
    <x v="45"/>
    <n v="3592"/>
    <x v="8"/>
    <x v="0"/>
    <n v="5"/>
    <s v="CUA0158"/>
    <x v="0"/>
    <x v="2"/>
    <n v="3"/>
    <n v="8330"/>
    <n v="1406.9370000000001"/>
    <n v="1535.9574235807863"/>
    <n v="20.61"/>
    <n v="3.72"/>
    <n v="3.46"/>
    <n v="16.89"/>
    <n v="49.29"/>
    <n v="40.64"/>
    <n v="18.438864628820962"/>
    <s v="CAMION"/>
    <m/>
    <n v="8330"/>
    <n v="0"/>
    <m/>
  </r>
  <r>
    <x v="45"/>
    <n v="3489"/>
    <x v="1"/>
    <x v="1"/>
    <n v="6"/>
    <s v="CUA0173"/>
    <x v="0"/>
    <x v="2"/>
    <n v="3"/>
    <n v="4848"/>
    <n v="812.52480000000014"/>
    <n v="887.03580786026203"/>
    <n v="20.48"/>
    <n v="3.72"/>
    <n v="3.46"/>
    <n v="16.760000000000002"/>
    <n v="49.55"/>
    <n v="40.590000000000003"/>
    <n v="18.296943231441048"/>
    <s v="CARRO"/>
    <m/>
    <n v="4848"/>
    <n v="0"/>
    <m/>
  </r>
  <r>
    <x v="45"/>
    <n v="3591"/>
    <x v="8"/>
    <x v="0"/>
    <n v="5"/>
    <s v="CUA0158"/>
    <x v="0"/>
    <x v="2"/>
    <n v="3"/>
    <n v="9900"/>
    <n v="1652.31"/>
    <n v="1803.8318777292577"/>
    <n v="20.41"/>
    <n v="3.72"/>
    <n v="3.46"/>
    <n v="16.690000000000001"/>
    <n v="50.1"/>
    <n v="40.9"/>
    <n v="18.220524017467248"/>
    <s v="CAMION"/>
    <m/>
    <n v="9900"/>
    <n v="0"/>
    <m/>
  </r>
  <r>
    <x v="45"/>
    <n v="3593"/>
    <x v="8"/>
    <x v="0"/>
    <n v="5"/>
    <s v="CUA0158"/>
    <x v="0"/>
    <x v="2"/>
    <n v="5"/>
    <n v="9438"/>
    <n v="1495.9229999999998"/>
    <n v="1633.1037117903929"/>
    <n v="19.57"/>
    <n v="3.72"/>
    <n v="3.46"/>
    <n v="15.85"/>
    <n v="50.36"/>
    <n v="39.42"/>
    <n v="17.303493449781659"/>
    <s v="CAMION"/>
    <m/>
    <n v="9438"/>
    <n v="0"/>
    <m/>
  </r>
  <r>
    <x v="45"/>
    <n v="3490"/>
    <x v="1"/>
    <x v="1"/>
    <n v="6"/>
    <s v="CUA0173"/>
    <x v="0"/>
    <x v="2"/>
    <n v="5"/>
    <n v="6334"/>
    <n v="1055.8778000000002"/>
    <n v="1152.7050218340612"/>
    <n v="20.39"/>
    <n v="3.72"/>
    <n v="3.46"/>
    <n v="16.670000000000002"/>
    <n v="50.16"/>
    <n v="40.92"/>
    <n v="18.198689956331879"/>
    <s v="CAMION"/>
    <m/>
    <n v="6334"/>
    <n v="0"/>
    <m/>
  </r>
  <r>
    <x v="45"/>
    <n v="3706"/>
    <x v="25"/>
    <x v="4"/>
    <n v="1"/>
    <s v="CUA0026"/>
    <x v="1"/>
    <x v="1"/>
    <n v="2"/>
    <n v="7980"/>
    <n v="1406.8740000000003"/>
    <n v="1535.8886462882097"/>
    <n v="21.35"/>
    <n v="3.72"/>
    <n v="3.46"/>
    <n v="17.630000000000003"/>
    <n v="48.1"/>
    <n v="41.14"/>
    <n v="19.246724890829697"/>
    <s v="CAMION"/>
    <m/>
    <n v="7980"/>
    <n v="0"/>
    <m/>
  </r>
  <r>
    <x v="45"/>
    <n v="3624"/>
    <x v="17"/>
    <x v="3"/>
    <n v="3"/>
    <s v="CUA0106"/>
    <x v="1"/>
    <x v="1"/>
    <n v="2"/>
    <n v="7088"/>
    <n v="1181.5696"/>
    <n v="1289.9231441048037"/>
    <n v="20.39"/>
    <n v="3.72"/>
    <n v="3.46"/>
    <n v="16.670000000000002"/>
    <n v="47.07"/>
    <n v="38.53"/>
    <n v="18.198689956331879"/>
    <s v="CAMION"/>
    <m/>
    <n v="7088"/>
    <n v="0"/>
    <m/>
  </r>
  <r>
    <x v="45"/>
    <n v="3625"/>
    <x v="17"/>
    <x v="3"/>
    <n v="3"/>
    <s v="CUA0106"/>
    <x v="1"/>
    <x v="1"/>
    <n v="2"/>
    <n v="2602"/>
    <n v="463.15599999999989"/>
    <n v="505.62882096069859"/>
    <n v="21.29"/>
    <n v="3.49"/>
    <n v="3.46"/>
    <n v="17.799999999999997"/>
    <n v="45.16"/>
    <n v="38.81"/>
    <n v="19.432314410480345"/>
    <s v="CARRO"/>
    <m/>
    <n v="2602"/>
    <n v="0"/>
    <m/>
  </r>
  <r>
    <x v="45"/>
    <n v="3627"/>
    <x v="17"/>
    <x v="3"/>
    <n v="3"/>
    <s v="CUA0106"/>
    <x v="1"/>
    <x v="1"/>
    <n v="8"/>
    <n v="2706"/>
    <n v="476.25600000000009"/>
    <n v="519.9301310043669"/>
    <n v="21.09"/>
    <n v="3.49"/>
    <n v="3.46"/>
    <n v="17.600000000000001"/>
    <n v="43.87"/>
    <n v="37.58"/>
    <n v="19.213973799126638"/>
    <s v="CARRO"/>
    <m/>
    <n v="2706"/>
    <n v="0"/>
    <m/>
  </r>
  <r>
    <x v="45"/>
    <n v="3595"/>
    <x v="8"/>
    <x v="0"/>
    <n v="5"/>
    <s v="CUA0158"/>
    <x v="0"/>
    <x v="2"/>
    <n v="4"/>
    <n v="8882"/>
    <n v="1457.5361999999996"/>
    <n v="1591.1967248908293"/>
    <n v="19.899999999999999"/>
    <n v="3.49"/>
    <n v="3.46"/>
    <n v="16.409999999999997"/>
    <n v="47.24"/>
    <n v="37.72"/>
    <n v="17.914847161572048"/>
    <s v="CAMION"/>
    <m/>
    <n v="8882"/>
    <n v="0"/>
    <m/>
  </r>
  <r>
    <x v="45"/>
    <n v="3629"/>
    <x v="17"/>
    <x v="3"/>
    <n v="3"/>
    <s v="CUA0106"/>
    <x v="1"/>
    <x v="1"/>
    <n v="8"/>
    <n v="1864"/>
    <n v="331.79199999999997"/>
    <n v="362.21834061135365"/>
    <n v="21.29"/>
    <n v="3.49"/>
    <n v="3.46"/>
    <n v="17.799999999999997"/>
    <n v="45.16"/>
    <n v="38.81"/>
    <n v="19.432314410480345"/>
    <s v="CARRO"/>
    <m/>
    <n v="1864"/>
    <n v="0"/>
    <m/>
  </r>
  <r>
    <x v="45"/>
    <n v="3492"/>
    <x v="1"/>
    <x v="1"/>
    <n v="6"/>
    <s v="CUA0173"/>
    <x v="0"/>
    <x v="2"/>
    <n v="6"/>
    <n v="5948"/>
    <n v="1014.1339999999998"/>
    <n v="1107.1331877729256"/>
    <n v="20.54"/>
    <n v="3.49"/>
    <n v="3.46"/>
    <n v="17.049999999999997"/>
    <n v="48.66"/>
    <n v="40.020000000000003"/>
    <n v="18.613537117903928"/>
    <s v="CAMION"/>
    <m/>
    <n v="5948"/>
    <n v="0"/>
    <m/>
  </r>
  <r>
    <x v="45"/>
    <n v="3596"/>
    <x v="8"/>
    <x v="0"/>
    <n v="5"/>
    <s v="CUA0158"/>
    <x v="0"/>
    <x v="2"/>
    <n v="6"/>
    <n v="8626"/>
    <n v="1487.9849999999999"/>
    <n v="1624.4377729257642"/>
    <n v="20.74"/>
    <n v="3.49"/>
    <n v="3.46"/>
    <n v="17.25"/>
    <n v="48.23"/>
    <n v="40.07"/>
    <n v="18.831877729257641"/>
    <s v="CAMION"/>
    <m/>
    <n v="8626"/>
    <n v="0"/>
    <m/>
  </r>
  <r>
    <x v="45"/>
    <n v="3493"/>
    <x v="1"/>
    <x v="1"/>
    <n v="6"/>
    <s v="CUA0173"/>
    <x v="0"/>
    <x v="2"/>
    <n v="6"/>
    <n v="4302"/>
    <n v="737.36279999999999"/>
    <n v="804.98122270742363"/>
    <n v="20.63"/>
    <n v="3.49"/>
    <n v="3.46"/>
    <n v="17.14"/>
    <n v="49.69"/>
    <n v="41.01"/>
    <n v="18.7117903930131"/>
    <s v="CARRO"/>
    <m/>
    <n v="4302"/>
    <n v="0"/>
    <m/>
  </r>
  <r>
    <x v="45"/>
    <n v="3708"/>
    <x v="39"/>
    <x v="1"/>
    <n v="1"/>
    <s v="CUA0007"/>
    <x v="1"/>
    <x v="1"/>
    <n v="8"/>
    <n v="8298"/>
    <n v="1431.405"/>
    <n v="1562.6692139737993"/>
    <n v="20.74"/>
    <n v="3.49"/>
    <n v="3.46"/>
    <n v="17.25"/>
    <n v="50.65"/>
    <n v="42.02"/>
    <n v="18.831877729257641"/>
    <s v="CAMION"/>
    <m/>
    <n v="8298"/>
    <n v="0"/>
    <m/>
  </r>
  <r>
    <x v="45"/>
    <n v="3597"/>
    <x v="8"/>
    <x v="1"/>
    <n v="5"/>
    <s v="CUA0157"/>
    <x v="0"/>
    <x v="2"/>
    <n v="6"/>
    <n v="7294"/>
    <n v="1216.6392000000001"/>
    <n v="1328.2087336244542"/>
    <n v="20.170000000000002"/>
    <n v="3.49"/>
    <n v="3.46"/>
    <n v="16.68"/>
    <n v="48.73"/>
    <n v="39.35"/>
    <n v="18.209606986899562"/>
    <s v="CAMION"/>
    <m/>
    <n v="7294"/>
    <n v="0"/>
    <m/>
  </r>
  <r>
    <x v="45"/>
    <n v="3707"/>
    <x v="39"/>
    <x v="4"/>
    <n v="1"/>
    <s v="CUA0005"/>
    <x v="1"/>
    <x v="1"/>
    <n v="2"/>
    <n v="8340"/>
    <n v="1346.91"/>
    <n v="1470.4257641921397"/>
    <n v="19.64"/>
    <n v="3.49"/>
    <n v="3.46"/>
    <n v="16.149999999999999"/>
    <n v="50.5"/>
    <n v="39.659999999999997"/>
    <n v="17.631004366812224"/>
    <s v="CAMION"/>
    <m/>
    <n v="8340"/>
    <n v="0"/>
    <m/>
  </r>
  <r>
    <x v="45"/>
    <n v="3594"/>
    <x v="8"/>
    <x v="0"/>
    <n v="5"/>
    <s v="CUA0158"/>
    <x v="0"/>
    <x v="2"/>
    <n v="4"/>
    <n v="9352"/>
    <n v="1577.6823999999997"/>
    <n v="1722.3606986899561"/>
    <n v="20.36"/>
    <n v="3.49"/>
    <n v="3.46"/>
    <n v="16.869999999999997"/>
    <n v="47.89"/>
    <n v="39.08"/>
    <n v="18.417030567685586"/>
    <s v="CAMION"/>
    <m/>
    <n v="9352"/>
    <n v="0"/>
    <m/>
  </r>
  <r>
    <x v="45"/>
    <n v="3710"/>
    <x v="13"/>
    <x v="0"/>
    <n v="1"/>
    <e v="#N/A"/>
    <x v="1"/>
    <x v="1"/>
    <n v="1"/>
    <n v="4654"/>
    <n v="785.12979999999982"/>
    <n v="857.12860262008724"/>
    <n v="20.36"/>
    <n v="3.49"/>
    <n v="3.46"/>
    <n v="16.869999999999997"/>
    <n v="47.89"/>
    <n v="39.08"/>
    <n v="18.417030567685586"/>
    <s v="CAMION"/>
    <m/>
    <n v="4654"/>
    <n v="0"/>
    <m/>
  </r>
  <r>
    <x v="45"/>
    <n v="3628"/>
    <x v="17"/>
    <x v="4"/>
    <n v="3"/>
    <s v="CUA0105"/>
    <x v="1"/>
    <x v="1"/>
    <n v="1"/>
    <n v="8284"/>
    <n v="1362.7180000000001"/>
    <n v="1487.6834061135371"/>
    <n v="19.940000000000001"/>
    <n v="3.49"/>
    <n v="3.46"/>
    <n v="16.450000000000003"/>
    <n v="46.75"/>
    <n v="37.380000000000003"/>
    <n v="17.958515283842797"/>
    <s v="CAMION"/>
    <m/>
    <n v="8284"/>
    <n v="0"/>
    <m/>
  </r>
  <r>
    <x v="45"/>
    <n v="3709"/>
    <x v="39"/>
    <x v="3"/>
    <n v="1"/>
    <s v="CUA0006"/>
    <x v="1"/>
    <x v="1"/>
    <n v="1"/>
    <n v="6216"/>
    <n v="1001.3975999999999"/>
    <n v="1093.2288209606986"/>
    <n v="19.600000000000001"/>
    <n v="3.49"/>
    <n v="3.46"/>
    <n v="16.11"/>
    <n v="50.5"/>
    <n v="39.799999999999997"/>
    <n v="17.587336244541483"/>
    <s v="CAMION"/>
    <m/>
    <n v="6216"/>
    <n v="0"/>
    <m/>
  </r>
  <r>
    <x v="45"/>
    <n v="3696"/>
    <x v="8"/>
    <x v="1"/>
    <n v="5"/>
    <s v="CUA0157"/>
    <x v="0"/>
    <x v="2"/>
    <n v="5"/>
    <n v="8364"/>
    <n v="1441.1171999999997"/>
    <n v="1573.2720524017464"/>
    <n v="20.72"/>
    <n v="3.49"/>
    <n v="3.46"/>
    <n v="17.229999999999997"/>
    <n v="47.43"/>
    <n v="39.409999999999997"/>
    <n v="18.810043668122265"/>
    <s v="CAMION"/>
    <m/>
    <n v="8364"/>
    <n v="0"/>
    <m/>
  </r>
  <r>
    <x v="45"/>
    <n v="3697"/>
    <x v="8"/>
    <x v="1"/>
    <n v="5"/>
    <s v="CUA0157"/>
    <x v="0"/>
    <x v="2"/>
    <n v="5"/>
    <n v="11490"/>
    <n v="1979.7269999999996"/>
    <n v="2161.2740174672481"/>
    <n v="20.72"/>
    <n v="3.49"/>
    <n v="3.46"/>
    <n v="17.229999999999997"/>
    <n v="47.43"/>
    <n v="39.409999999999997"/>
    <n v="18.810043668122265"/>
    <s v="CAMION"/>
    <m/>
    <n v="11490"/>
    <n v="0"/>
    <m/>
  </r>
  <r>
    <x v="45"/>
    <n v="3491"/>
    <x v="1"/>
    <x v="1"/>
    <n v="6"/>
    <s v="CUA0173"/>
    <x v="0"/>
    <x v="2"/>
    <n v="4"/>
    <n v="5158"/>
    <n v="882.53379999999993"/>
    <n v="963.46484716157192"/>
    <n v="20.6"/>
    <n v="3.49"/>
    <n v="3.46"/>
    <n v="17.11"/>
    <n v="50"/>
    <n v="41.3"/>
    <n v="18.679039301310041"/>
    <s v="CARRO"/>
    <m/>
    <n v="5158"/>
    <n v="0"/>
    <m/>
  </r>
  <r>
    <x v="45"/>
    <n v="3626"/>
    <x v="17"/>
    <x v="3"/>
    <n v="3"/>
    <s v="CUA0106"/>
    <x v="1"/>
    <x v="1"/>
    <n v="8"/>
    <n v="8280"/>
    <n v="1367.0279999999998"/>
    <n v="1492.3886462882094"/>
    <n v="20"/>
    <n v="3.49"/>
    <n v="3.46"/>
    <n v="16.509999999999998"/>
    <n v="47.5"/>
    <n v="39.200000000000003"/>
    <n v="18.024017467248907"/>
    <s v="CAMION"/>
    <m/>
    <n v="8280"/>
    <n v="0"/>
    <m/>
  </r>
  <r>
    <x v="46"/>
    <n v="3693"/>
    <x v="8"/>
    <x v="1"/>
    <n v="5"/>
    <s v="CUA0157"/>
    <x v="0"/>
    <x v="2"/>
    <n v="3"/>
    <n v="9642"/>
    <n v="1598.6435999999999"/>
    <n v="1745.244104803493"/>
    <n v="20.07"/>
    <n v="3.49"/>
    <n v="3.46"/>
    <n v="16.579999999999998"/>
    <n v="47.87"/>
    <n v="38.869999999999997"/>
    <n v="18.100436681222703"/>
    <s v="CAMION"/>
    <m/>
    <n v="9642"/>
    <n v="0"/>
    <m/>
  </r>
  <r>
    <x v="46"/>
    <n v="3695"/>
    <x v="8"/>
    <x v="1"/>
    <n v="5"/>
    <s v="CUA0157"/>
    <x v="0"/>
    <x v="2"/>
    <n v="3"/>
    <n v="9760"/>
    <n v="1607.4719999999998"/>
    <n v="1754.882096069869"/>
    <n v="19.96"/>
    <n v="3.49"/>
    <n v="3.46"/>
    <n v="16.47"/>
    <n v="49.56"/>
    <n v="39.229999999999997"/>
    <n v="17.980349344978166"/>
    <s v="CAMION"/>
    <m/>
    <n v="9760"/>
    <n v="0"/>
    <m/>
  </r>
  <r>
    <x v="46"/>
    <n v="3694"/>
    <x v="8"/>
    <x v="1"/>
    <n v="5"/>
    <s v="CUA0157"/>
    <x v="0"/>
    <x v="2"/>
    <n v="3"/>
    <n v="7570"/>
    <n v="1214.9849999999999"/>
    <n v="1326.4028384279475"/>
    <n v="19.54"/>
    <n v="3.49"/>
    <n v="3.46"/>
    <n v="16.049999999999997"/>
    <n v="50.23"/>
    <n v="38.229999999999997"/>
    <n v="17.521834061135369"/>
    <s v="CAMION"/>
    <m/>
    <n v="7570"/>
    <n v="0"/>
    <m/>
  </r>
  <r>
    <x v="47"/>
    <n v="3630"/>
    <x v="17"/>
    <x v="3"/>
    <n v="3"/>
    <s v="CUA0106"/>
    <x v="1"/>
    <x v="1"/>
    <n v="1"/>
    <n v="2210"/>
    <n v="341.22399999999999"/>
    <n v="372.51528384279476"/>
    <n v="19.45"/>
    <n v="4.01"/>
    <n v="3.46"/>
    <n v="15.44"/>
    <n v="45.62"/>
    <n v="35.770000000000003"/>
    <n v="16.855895196506548"/>
    <s v="CARRO"/>
    <m/>
    <n v="2210"/>
    <n v="0"/>
    <m/>
  </r>
  <r>
    <x v="47"/>
    <n v="3698"/>
    <x v="35"/>
    <x v="3"/>
    <n v="5"/>
    <s v="CUA0161"/>
    <x v="0"/>
    <x v="2"/>
    <n v="1"/>
    <n v="7100"/>
    <n v="1060.0300000000002"/>
    <n v="1157.2379912663755"/>
    <n v="18.940000000000001"/>
    <n v="4.01"/>
    <n v="3.46"/>
    <n v="14.930000000000001"/>
    <n v="49.71"/>
    <n v="37.65"/>
    <n v="16.299126637554586"/>
    <s v="CAMION"/>
    <m/>
    <n v="7100"/>
    <n v="0"/>
    <m/>
  </r>
  <r>
    <x v="47"/>
    <n v="3699"/>
    <x v="43"/>
    <x v="1"/>
    <n v="6"/>
    <e v="#N/A"/>
    <x v="0"/>
    <x v="2"/>
    <n v="3"/>
    <n v="6298"/>
    <n v="1217.4033999999999"/>
    <n v="1329.0430131004364"/>
    <n v="23.34"/>
    <n v="4.01"/>
    <n v="3.46"/>
    <n v="19.329999999999998"/>
    <n v="46.53"/>
    <n v="43.65"/>
    <n v="21.102620087336241"/>
    <s v="CARRO"/>
    <m/>
    <n v="6298"/>
    <n v="0"/>
    <m/>
  </r>
  <r>
    <x v="47"/>
    <n v="3700"/>
    <x v="1"/>
    <x v="0"/>
    <n v="6"/>
    <s v="CUA0174"/>
    <x v="0"/>
    <x v="2"/>
    <n v="3"/>
    <n v="2208"/>
    <n v="398.54399999999993"/>
    <n v="435.09170305676855"/>
    <n v="22.06"/>
    <n v="4.01"/>
    <n v="3.46"/>
    <n v="18.049999999999997"/>
    <n v="47.55"/>
    <n v="42.06"/>
    <n v="19.705240174672486"/>
    <s v="CARRO"/>
    <m/>
    <n v="2208"/>
    <n v="0"/>
    <m/>
  </r>
  <r>
    <x v="47"/>
    <n v="3599"/>
    <x v="8"/>
    <x v="1"/>
    <n v="5"/>
    <s v="CUA0157"/>
    <x v="0"/>
    <x v="2"/>
    <n v="1"/>
    <n v="7814"/>
    <n v="1326.8171999999997"/>
    <n v="1448.4903930131002"/>
    <n v="20.99"/>
    <n v="4.01"/>
    <n v="3.46"/>
    <n v="16.979999999999997"/>
    <n v="49.19"/>
    <n v="41.3"/>
    <n v="18.537117903930127"/>
    <s v="CAMION"/>
    <m/>
    <n v="7814"/>
    <n v="0"/>
    <m/>
  </r>
  <r>
    <x v="47"/>
    <n v="3598"/>
    <x v="8"/>
    <x v="1"/>
    <n v="5"/>
    <s v="CUA0157"/>
    <x v="0"/>
    <x v="2"/>
    <n v="1"/>
    <n v="7342"/>
    <n v="1146.0862000000002"/>
    <n v="1251.1858078602622"/>
    <n v="19.62"/>
    <n v="4.01"/>
    <n v="3.46"/>
    <n v="15.610000000000001"/>
    <n v="50.7"/>
    <n v="39.799999999999997"/>
    <n v="17.041484716157207"/>
    <s v="CAMION"/>
    <m/>
    <n v="7342"/>
    <n v="0"/>
    <m/>
  </r>
  <r>
    <x v="47"/>
    <n v="3802"/>
    <x v="1"/>
    <x v="1"/>
    <n v="6"/>
    <s v="CUA0173"/>
    <x v="0"/>
    <x v="2"/>
    <n v="2"/>
    <n v="2998"/>
    <n v="554.03039999999999"/>
    <n v="604.83668122270728"/>
    <n v="22.49"/>
    <n v="4.01"/>
    <n v="3.46"/>
    <n v="18.479999999999997"/>
    <n v="48.25"/>
    <n v="43.45"/>
    <n v="20.174672489082965"/>
    <s v="CARRO"/>
    <m/>
    <n v="2998"/>
    <n v="0"/>
    <m/>
  </r>
  <r>
    <x v="47"/>
    <n v="3754"/>
    <x v="8"/>
    <x v="1"/>
    <n v="5"/>
    <s v="CUA0157"/>
    <x v="0"/>
    <x v="2"/>
    <n v="2"/>
    <n v="9376"/>
    <n v="1538.6016000000004"/>
    <n v="1679.6960698689959"/>
    <n v="20.420000000000002"/>
    <n v="4.01"/>
    <n v="3.46"/>
    <n v="16.410000000000004"/>
    <n v="50.52"/>
    <n v="41.27"/>
    <n v="17.914847161572055"/>
    <s v="CAMION"/>
    <m/>
    <n v="9376"/>
    <n v="0"/>
    <m/>
  </r>
  <r>
    <x v="47"/>
    <n v="3753"/>
    <x v="8"/>
    <x v="1"/>
    <n v="5"/>
    <s v="CUA0157"/>
    <x v="0"/>
    <x v="2"/>
    <n v="2"/>
    <n v="9882"/>
    <n v="1530.7218"/>
    <n v="1671.0936681222709"/>
    <n v="19.5"/>
    <n v="4.01"/>
    <n v="3.46"/>
    <n v="15.49"/>
    <n v="49.52"/>
    <n v="38.630000000000003"/>
    <n v="16.910480349344979"/>
    <s v="CAMION"/>
    <m/>
    <n v="9882"/>
    <n v="0"/>
    <m/>
  </r>
  <r>
    <x v="47"/>
    <n v="3801"/>
    <x v="1"/>
    <x v="0"/>
    <n v="6"/>
    <s v="CUA0174"/>
    <x v="0"/>
    <x v="2"/>
    <n v="2"/>
    <n v="3260"/>
    <n v="594.29799999999989"/>
    <n v="648.79694323144088"/>
    <n v="22.24"/>
    <n v="4.01"/>
    <n v="3.46"/>
    <n v="18.229999999999997"/>
    <n v="48.2"/>
    <n v="42.94"/>
    <n v="19.901746724890824"/>
    <s v="CARRO"/>
    <m/>
    <n v="3260"/>
    <n v="0"/>
    <m/>
  </r>
  <r>
    <x v="47"/>
    <n v="3752"/>
    <x v="8"/>
    <x v="1"/>
    <n v="5"/>
    <s v="CUA0157"/>
    <x v="0"/>
    <x v="2"/>
    <n v="3"/>
    <n v="10080"/>
    <n v="1528.1280000000002"/>
    <n v="1668.2620087336245"/>
    <n v="19.170000000000002"/>
    <n v="4.01"/>
    <n v="3.46"/>
    <n v="15.160000000000002"/>
    <n v="51.16"/>
    <n v="39.25"/>
    <n v="16.550218340611355"/>
    <s v="CAMION"/>
    <m/>
    <n v="10080"/>
    <n v="0"/>
    <m/>
  </r>
  <r>
    <x v="47"/>
    <n v="3600"/>
    <x v="8"/>
    <x v="1"/>
    <n v="5"/>
    <s v="CUA0157"/>
    <x v="0"/>
    <x v="2"/>
    <n v="3"/>
    <n v="8392"/>
    <n v="1257.1215999999999"/>
    <n v="1372.4034934497813"/>
    <n v="18.989999999999998"/>
    <n v="4.01"/>
    <n v="3.46"/>
    <n v="14.979999999999999"/>
    <n v="50.61"/>
    <n v="38.46"/>
    <n v="16.35371179039301"/>
    <s v="CAMION"/>
    <m/>
    <n v="8392"/>
    <n v="0"/>
    <m/>
  </r>
  <r>
    <x v="47"/>
    <n v="3756"/>
    <x v="8"/>
    <x v="1"/>
    <n v="5"/>
    <s v="CUA0157"/>
    <x v="0"/>
    <x v="2"/>
    <n v="5"/>
    <n v="9198"/>
    <n v="1378.7801999999999"/>
    <n v="1505.2185589519652"/>
    <n v="19"/>
    <n v="4.01"/>
    <n v="3.46"/>
    <n v="14.99"/>
    <n v="49.76"/>
    <n v="37.82"/>
    <n v="16.3646288209607"/>
    <s v="CAMION"/>
    <m/>
    <n v="9198"/>
    <n v="0"/>
    <m/>
  </r>
  <r>
    <x v="47"/>
    <n v="3755"/>
    <x v="8"/>
    <x v="1"/>
    <n v="5"/>
    <s v="CUA0157"/>
    <x v="0"/>
    <x v="2"/>
    <n v="5"/>
    <n v="8184"/>
    <n v="1292.2536"/>
    <n v="1410.7572052401747"/>
    <n v="19.8"/>
    <n v="4.01"/>
    <n v="3.46"/>
    <n v="15.790000000000001"/>
    <n v="49.8"/>
    <n v="39.450000000000003"/>
    <n v="17.237991266375545"/>
    <s v="CAMION"/>
    <m/>
    <n v="8184"/>
    <n v="0"/>
    <m/>
  </r>
  <r>
    <x v="47"/>
    <n v="3757"/>
    <x v="3"/>
    <x v="2"/>
    <n v="5"/>
    <s v="CUA0154"/>
    <x v="0"/>
    <x v="2"/>
    <n v="7"/>
    <n v="10226"/>
    <n v="1663.7702000000002"/>
    <n v="1816.3430131004366"/>
    <n v="20.28"/>
    <n v="4.01"/>
    <n v="3.46"/>
    <n v="16.270000000000003"/>
    <n v="47.95"/>
    <n v="38.96"/>
    <n v="17.762008733624455"/>
    <s v="CAMION"/>
    <m/>
    <n v="10226"/>
    <n v="0"/>
    <m/>
  </r>
  <r>
    <x v="47"/>
    <n v="3759"/>
    <x v="3"/>
    <x v="2"/>
    <n v="5"/>
    <s v="CUA0154"/>
    <x v="0"/>
    <x v="2"/>
    <n v="7"/>
    <n v="9982"/>
    <n v="1616.0857999999998"/>
    <n v="1764.2858078602617"/>
    <n v="20.2"/>
    <n v="4.01"/>
    <n v="3.46"/>
    <n v="16.189999999999998"/>
    <n v="45.48"/>
    <n v="37.06"/>
    <n v="17.674672489082965"/>
    <s v="CAMION"/>
    <m/>
    <n v="9982"/>
    <n v="0"/>
    <m/>
  </r>
  <r>
    <x v="47"/>
    <n v="3804"/>
    <x v="6"/>
    <x v="3"/>
    <n v="6"/>
    <s v="CUA0183"/>
    <x v="0"/>
    <x v="2"/>
    <n v="5"/>
    <n v="3890"/>
    <n v="651.57500000000005"/>
    <n v="711.32641921397374"/>
    <n v="20.76"/>
    <n v="4.01"/>
    <n v="3.46"/>
    <n v="16.75"/>
    <n v="51.05"/>
    <n v="42.41"/>
    <n v="18.286026200873362"/>
    <s v="CARRO"/>
    <m/>
    <n v="3890"/>
    <n v="0"/>
    <m/>
  </r>
  <r>
    <x v="47"/>
    <n v="3803"/>
    <x v="6"/>
    <x v="3"/>
    <n v="6"/>
    <s v="CUA0183"/>
    <x v="0"/>
    <x v="2"/>
    <n v="5"/>
    <n v="4892"/>
    <n v="807.66919999999982"/>
    <n v="881.73493449781654"/>
    <n v="20.52"/>
    <n v="4.01"/>
    <n v="3.46"/>
    <n v="16.509999999999998"/>
    <n v="49.11"/>
    <n v="40.32"/>
    <n v="18.024017467248907"/>
    <s v="CARRO"/>
    <m/>
    <n v="4892"/>
    <n v="0"/>
    <m/>
  </r>
  <r>
    <x v="47"/>
    <n v="3805"/>
    <x v="6"/>
    <x v="3"/>
    <n v="6"/>
    <s v="CUA0183"/>
    <x v="0"/>
    <x v="2"/>
    <n v="7"/>
    <n v="8242"/>
    <n v="1372.2929999999999"/>
    <n v="1498.1364628820959"/>
    <n v="20.66"/>
    <n v="4.01"/>
    <n v="3.46"/>
    <n v="16.649999999999999"/>
    <n v="51.72"/>
    <n v="42.79"/>
    <n v="18.176855895196503"/>
    <s v="CAMION"/>
    <m/>
    <n v="8242"/>
    <n v="0"/>
    <m/>
  </r>
  <r>
    <x v="47"/>
    <n v="3760"/>
    <x v="3"/>
    <x v="2"/>
    <n v="5"/>
    <s v="CUA0154"/>
    <x v="0"/>
    <x v="2"/>
    <n v="4"/>
    <n v="9216"/>
    <n v="1382.4000000000003"/>
    <n v="1509.1703056768561"/>
    <n v="19.010000000000002"/>
    <n v="4.01"/>
    <n v="3.46"/>
    <n v="15.000000000000002"/>
    <n v="48.96"/>
    <n v="37.25"/>
    <n v="16.375545851528386"/>
    <s v="CAMION"/>
    <m/>
    <n v="9216"/>
    <n v="0"/>
    <m/>
  </r>
  <r>
    <x v="47"/>
    <n v="3807"/>
    <x v="6"/>
    <x v="3"/>
    <n v="6"/>
    <s v="CUA0183"/>
    <x v="0"/>
    <x v="2"/>
    <n v="4"/>
    <n v="3644"/>
    <n v="530.202"/>
    <n v="578.82314410480342"/>
    <n v="18.559999999999999"/>
    <n v="4.01"/>
    <n v="3.46"/>
    <n v="14.549999999999999"/>
    <n v="52.4"/>
    <n v="39"/>
    <n v="15.884279475982531"/>
    <s v="CARRO"/>
    <m/>
    <n v="3644"/>
    <n v="0"/>
    <m/>
  </r>
  <r>
    <x v="47"/>
    <n v="3758"/>
    <x v="3"/>
    <x v="2"/>
    <n v="5"/>
    <s v="CUA0154"/>
    <x v="0"/>
    <x v="2"/>
    <n v="4"/>
    <n v="9166"/>
    <n v="1482.1422"/>
    <n v="1618.0591703056771"/>
    <n v="20.18"/>
    <n v="4.01"/>
    <n v="3.46"/>
    <n v="16.170000000000002"/>
    <n v="48.15"/>
    <n v="38.92"/>
    <n v="17.6528384279476"/>
    <s v="CAMION"/>
    <m/>
    <n v="9166"/>
    <n v="0"/>
    <m/>
  </r>
  <r>
    <x v="47"/>
    <n v="3806"/>
    <x v="6"/>
    <x v="3"/>
    <n v="6"/>
    <s v="CUA0183"/>
    <x v="0"/>
    <x v="2"/>
    <n v="4"/>
    <n v="4732"/>
    <n v="664.84599999999989"/>
    <n v="725.81441048034935"/>
    <n v="18.059999999999999"/>
    <n v="4.01"/>
    <n v="3.46"/>
    <n v="14.049999999999999"/>
    <n v="54.9"/>
    <n v="40.049999999999997"/>
    <n v="15.338427947598252"/>
    <s v="CARRO"/>
    <m/>
    <n v="4732"/>
    <n v="0"/>
    <m/>
  </r>
  <r>
    <x v="47"/>
    <n v="3762"/>
    <x v="3"/>
    <x v="2"/>
    <n v="5"/>
    <s v="CUA0154"/>
    <x v="0"/>
    <x v="2"/>
    <n v="8"/>
    <n v="10002"/>
    <n v="1598.3195999999998"/>
    <n v="1744.8903930131003"/>
    <n v="19.989999999999998"/>
    <n v="4.01"/>
    <n v="3.46"/>
    <n v="15.979999999999999"/>
    <n v="46.82"/>
    <n v="37.58"/>
    <n v="17.445414847161569"/>
    <s v="CAMION"/>
    <m/>
    <n v="10002"/>
    <n v="0"/>
    <m/>
  </r>
  <r>
    <x v="47"/>
    <n v="3808"/>
    <x v="6"/>
    <x v="3"/>
    <n v="6"/>
    <s v="CUA0183"/>
    <x v="0"/>
    <x v="2"/>
    <n v="8"/>
    <n v="8726"/>
    <n v="1301.0466000000001"/>
    <n v="1420.3565502183408"/>
    <n v="18.920000000000002"/>
    <n v="4.01"/>
    <n v="3.46"/>
    <n v="14.910000000000002"/>
    <n v="51.83"/>
    <n v="39.29"/>
    <n v="16.277292576419214"/>
    <s v="CAMION"/>
    <m/>
    <n v="8726"/>
    <n v="0"/>
    <m/>
  </r>
  <r>
    <x v="47"/>
    <n v="3761"/>
    <x v="3"/>
    <x v="2"/>
    <n v="5"/>
    <s v="CUA0154"/>
    <x v="0"/>
    <x v="2"/>
    <n v="8"/>
    <n v="8496"/>
    <n v="1439.2223999999999"/>
    <n v="1571.2034934497815"/>
    <n v="20.95"/>
    <n v="4.01"/>
    <n v="3.46"/>
    <n v="16.939999999999998"/>
    <n v="46.33"/>
    <n v="39.04"/>
    <n v="18.493449781659386"/>
    <s v="CAMION"/>
    <m/>
    <n v="8496"/>
    <n v="0"/>
    <m/>
  </r>
  <r>
    <x v="47"/>
    <n v="3809"/>
    <x v="8"/>
    <x v="1"/>
    <n v="5"/>
    <s v="CUA0157"/>
    <x v="0"/>
    <x v="2"/>
    <n v="6"/>
    <n v="9362"/>
    <n v="1771.2904000000001"/>
    <n v="1933.7231441048039"/>
    <n v="22.32"/>
    <n v="3.4"/>
    <n v="3.68"/>
    <n v="18.920000000000002"/>
    <n v="46.01"/>
    <n v="41.35"/>
    <n v="20.655021834061138"/>
    <s v="CAMION"/>
    <m/>
    <n v="9362"/>
    <n v="0"/>
    <m/>
  </r>
  <r>
    <x v="47"/>
    <n v="3811"/>
    <x v="8"/>
    <x v="1"/>
    <n v="5"/>
    <s v="CUA0157"/>
    <x v="0"/>
    <x v="2"/>
    <n v="6"/>
    <n v="9840"/>
    <n v="1962.096"/>
    <n v="2142.0262008733625"/>
    <n v="23.34"/>
    <n v="3.4"/>
    <n v="3.68"/>
    <n v="19.940000000000001"/>
    <n v="46.53"/>
    <n v="43.65"/>
    <n v="21.768558951965066"/>
    <s v="CAMION"/>
    <m/>
    <n v="9840"/>
    <n v="0"/>
    <m/>
  </r>
  <r>
    <x v="47"/>
    <n v="3810"/>
    <x v="8"/>
    <x v="1"/>
    <n v="5"/>
    <s v="CUA0157"/>
    <x v="0"/>
    <x v="2"/>
    <n v="6"/>
    <n v="8050"/>
    <n v="1509.375"/>
    <n v="1647.7893013100436"/>
    <n v="22.15"/>
    <n v="3.4"/>
    <n v="3.68"/>
    <n v="18.75"/>
    <n v="45.7"/>
    <n v="40.799999999999997"/>
    <n v="20.469432314410479"/>
    <s v="CAMION"/>
    <m/>
    <n v="8050"/>
    <n v="0"/>
    <m/>
  </r>
  <r>
    <x v="47"/>
    <n v="3818"/>
    <x v="3"/>
    <x v="2"/>
    <n v="5"/>
    <s v="CUA0154"/>
    <x v="0"/>
    <x v="2"/>
    <n v="5"/>
    <n v="9932"/>
    <n v="1747.0388"/>
    <n v="1907.2475982532751"/>
    <n v="20.99"/>
    <n v="3.4"/>
    <n v="3.68"/>
    <n v="17.59"/>
    <n v="49.19"/>
    <n v="41.3"/>
    <n v="19.203056768558952"/>
    <s v="CAMION"/>
    <m/>
    <n v="9932"/>
    <n v="0"/>
    <m/>
  </r>
  <r>
    <x v="47"/>
    <n v="3817"/>
    <x v="3"/>
    <x v="2"/>
    <n v="5"/>
    <s v="CUA0154"/>
    <x v="0"/>
    <x v="2"/>
    <n v="3"/>
    <n v="8462"/>
    <n v="1430.0780000000002"/>
    <n v="1561.2205240174674"/>
    <n v="20.3"/>
    <n v="3.4"/>
    <n v="3.68"/>
    <n v="16.900000000000002"/>
    <n v="50.04"/>
    <n v="40.64"/>
    <n v="18.449781659388648"/>
    <s v="CAMION"/>
    <m/>
    <n v="8462"/>
    <n v="0"/>
    <m/>
  </r>
  <r>
    <x v="47"/>
    <n v="3815"/>
    <x v="8"/>
    <x v="1"/>
    <n v="5"/>
    <s v="CUA0157"/>
    <x v="0"/>
    <x v="2"/>
    <n v="3"/>
    <n v="7956"/>
    <n v="1423.3283999999999"/>
    <n v="1553.8519650655021"/>
    <n v="21.29"/>
    <n v="3.4"/>
    <n v="3.68"/>
    <n v="17.89"/>
    <n v="45.15"/>
    <n v="38.81"/>
    <n v="19.530567685589521"/>
    <s v="CAMION"/>
    <m/>
    <n v="7956"/>
    <n v="0"/>
    <m/>
  </r>
  <r>
    <x v="47"/>
    <n v="3816"/>
    <x v="3"/>
    <x v="2"/>
    <n v="5"/>
    <s v="CUA0154"/>
    <x v="0"/>
    <x v="2"/>
    <n v="3"/>
    <n v="9512"/>
    <n v="1682.6728000000001"/>
    <n v="1836.97903930131"/>
    <n v="21.09"/>
    <n v="3.4"/>
    <n v="3.68"/>
    <n v="17.690000000000001"/>
    <n v="43.87"/>
    <n v="37.58"/>
    <n v="19.312227074235807"/>
    <s v="CAMION"/>
    <m/>
    <n v="9512"/>
    <n v="0"/>
    <m/>
  </r>
  <r>
    <x v="47"/>
    <n v="3814"/>
    <x v="8"/>
    <x v="1"/>
    <n v="5"/>
    <s v="CUA0157"/>
    <x v="0"/>
    <x v="2"/>
    <n v="1"/>
    <n v="8666"/>
    <n v="1556.4136000000001"/>
    <n v="1699.141484716157"/>
    <n v="21.36"/>
    <n v="3.4"/>
    <n v="3.68"/>
    <n v="17.96"/>
    <n v="48.15"/>
    <n v="41.2"/>
    <n v="19.606986899563317"/>
    <s v="CAMION"/>
    <m/>
    <n v="8666"/>
    <n v="0"/>
    <m/>
  </r>
  <r>
    <x v="47"/>
    <n v="3813"/>
    <x v="8"/>
    <x v="1"/>
    <n v="5"/>
    <s v="CUA0157"/>
    <x v="0"/>
    <x v="2"/>
    <n v="1"/>
    <n v="8508"/>
    <n v="1479.5411999999999"/>
    <n v="1615.2196506550217"/>
    <n v="20.79"/>
    <n v="3.4"/>
    <n v="3.68"/>
    <n v="17.39"/>
    <n v="49.58"/>
    <n v="41.24"/>
    <n v="18.984716157205241"/>
    <s v="CAMION"/>
    <m/>
    <n v="8508"/>
    <n v="0"/>
    <m/>
  </r>
  <r>
    <x v="47"/>
    <n v="3812"/>
    <x v="8"/>
    <x v="1"/>
    <n v="5"/>
    <s v="CUA0157"/>
    <x v="0"/>
    <x v="2"/>
    <n v="1"/>
    <n v="9522"/>
    <n v="1766.3310000000001"/>
    <n v="1928.3089519650655"/>
    <n v="21.95"/>
    <n v="3.4"/>
    <n v="3.68"/>
    <n v="18.55"/>
    <n v="47.29"/>
    <n v="41.65"/>
    <n v="20.251091703056769"/>
    <s v="CAMION"/>
    <m/>
    <n v="9522"/>
    <n v="0"/>
    <m/>
  </r>
  <r>
    <x v="48"/>
    <n v="3822"/>
    <x v="3"/>
    <x v="0"/>
    <n v="5"/>
    <s v="CUA0153"/>
    <x v="0"/>
    <x v="2"/>
    <n v="2"/>
    <n v="8562"/>
    <n v="1483.7946000000002"/>
    <n v="1619.8631004366814"/>
    <n v="20.73"/>
    <n v="3.4"/>
    <n v="3.68"/>
    <n v="17.330000000000002"/>
    <n v="48.82"/>
    <n v="40.520000000000003"/>
    <n v="18.919213973799128"/>
    <s v="CAMION"/>
    <m/>
    <n v="8562"/>
    <n v="0"/>
    <m/>
  </r>
  <r>
    <x v="48"/>
    <n v="3021"/>
    <x v="3"/>
    <x v="0"/>
    <n v="5"/>
    <s v="CUA0153"/>
    <x v="0"/>
    <x v="6"/>
    <n v="2"/>
    <n v="10024"/>
    <n v="1776.2528000000002"/>
    <n v="1939.1406113537118"/>
    <n v="21.12"/>
    <n v="3.4"/>
    <n v="3.68"/>
    <n v="17.720000000000002"/>
    <n v="49.2"/>
    <n v="41.3"/>
    <n v="19.344978165938866"/>
    <s v="CAMION"/>
    <m/>
    <n v="10024"/>
    <n v="0"/>
    <m/>
  </r>
  <r>
    <x v="48"/>
    <n v="3819"/>
    <x v="3"/>
    <x v="2"/>
    <n v="5"/>
    <s v="CUA0154"/>
    <x v="0"/>
    <x v="2"/>
    <n v="5"/>
    <n v="8504"/>
    <n v="1479.6960000000001"/>
    <n v="1615.3886462882097"/>
    <n v="20.8"/>
    <n v="3.4"/>
    <n v="3.68"/>
    <n v="17.400000000000002"/>
    <n v="49.6"/>
    <n v="41.2"/>
    <n v="18.995633187772928"/>
    <s v="CAMION"/>
    <m/>
    <n v="8504"/>
    <n v="0"/>
    <m/>
  </r>
  <r>
    <x v="48"/>
    <n v="3820"/>
    <x v="3"/>
    <x v="0"/>
    <n v="5"/>
    <s v="CUA0153"/>
    <x v="0"/>
    <x v="2"/>
    <n v="5"/>
    <n v="8712"/>
    <n v="1724.9760000000001"/>
    <n v="1883.1615720524017"/>
    <n v="23.2"/>
    <n v="3.4"/>
    <n v="3.68"/>
    <n v="19.8"/>
    <n v="46.3"/>
    <n v="40.6"/>
    <n v="21.615720524017465"/>
    <s v="CAMION"/>
    <m/>
    <n v="8712"/>
    <n v="0"/>
    <m/>
  </r>
  <r>
    <x v="48"/>
    <n v="3823"/>
    <x v="3"/>
    <x v="0"/>
    <n v="5"/>
    <s v="CUA0153"/>
    <x v="0"/>
    <x v="2"/>
    <n v="5"/>
    <n v="7152"/>
    <n v="1330.2720000000002"/>
    <n v="1452.2620087336245"/>
    <n v="22"/>
    <n v="3.4"/>
    <n v="3.68"/>
    <n v="18.600000000000001"/>
    <n v="47.3"/>
    <n v="41.7"/>
    <n v="20.305676855895197"/>
    <s v="CAMION"/>
    <m/>
    <n v="7152"/>
    <n v="0"/>
    <m/>
  </r>
  <r>
    <x v="48"/>
    <n v="3826"/>
    <x v="3"/>
    <x v="0"/>
    <n v="5"/>
    <s v="CUA0153"/>
    <x v="0"/>
    <x v="2"/>
    <n v="1"/>
    <n v="8310"/>
    <n v="1393.5870000000002"/>
    <n v="1521.3831877729262"/>
    <n v="20.170000000000002"/>
    <n v="3.4"/>
    <n v="3.68"/>
    <n v="16.770000000000003"/>
    <n v="49.41"/>
    <n v="39.86"/>
    <n v="18.307860262008738"/>
    <s v="CAMION"/>
    <m/>
    <n v="8310"/>
    <n v="0"/>
    <m/>
  </r>
  <r>
    <x v="48"/>
    <n v="3827"/>
    <x v="3"/>
    <x v="0"/>
    <n v="5"/>
    <s v="CUA0153"/>
    <x v="0"/>
    <x v="2"/>
    <n v="1"/>
    <n v="8576"/>
    <n v="1430.4767999999999"/>
    <n v="1561.6558951965064"/>
    <n v="20.079999999999998"/>
    <n v="3.4"/>
    <n v="3.68"/>
    <n v="16.68"/>
    <n v="49.51"/>
    <n v="39.770000000000003"/>
    <n v="18.209606986899562"/>
    <s v="CAMION"/>
    <m/>
    <n v="8576"/>
    <n v="0"/>
    <m/>
  </r>
  <r>
    <x v="48"/>
    <n v="3851"/>
    <x v="6"/>
    <x v="3"/>
    <n v="6"/>
    <s v="CUA0183"/>
    <x v="0"/>
    <x v="2"/>
    <n v="3"/>
    <n v="5920"/>
    <n v="899.24800000000005"/>
    <n v="981.71179039301308"/>
    <n v="18.59"/>
    <n v="3.4"/>
    <n v="3.68"/>
    <n v="15.19"/>
    <n v="52.84"/>
    <n v="39.43"/>
    <n v="16.58296943231441"/>
    <s v="CAMION"/>
    <m/>
    <n v="5920"/>
    <n v="0"/>
    <m/>
  </r>
  <r>
    <x v="48"/>
    <n v="3825"/>
    <x v="3"/>
    <x v="0"/>
    <n v="5"/>
    <s v="CUA0153"/>
    <x v="0"/>
    <x v="2"/>
    <n v="3"/>
    <n v="8966"/>
    <n v="1362.8320000000001"/>
    <n v="1487.8078602620089"/>
    <n v="18.600000000000001"/>
    <n v="3.4"/>
    <n v="3.68"/>
    <n v="15.200000000000001"/>
    <n v="52.89"/>
    <n v="39.479999999999997"/>
    <n v="16.593886462882097"/>
    <s v="CAMION"/>
    <m/>
    <n v="8966"/>
    <n v="0"/>
    <m/>
  </r>
  <r>
    <x v="48"/>
    <n v="3824"/>
    <x v="3"/>
    <x v="0"/>
    <n v="5"/>
    <s v="CUA0153"/>
    <x v="0"/>
    <x v="2"/>
    <n v="3"/>
    <n v="9122"/>
    <n v="1527.9349999999999"/>
    <n v="1668.0513100436683"/>
    <n v="20.149999999999999"/>
    <n v="3.4"/>
    <n v="3.68"/>
    <n v="16.75"/>
    <n v="49.48"/>
    <n v="39.880000000000003"/>
    <n v="18.286026200873362"/>
    <s v="CAMION"/>
    <m/>
    <n v="9122"/>
    <n v="0"/>
    <m/>
  </r>
  <r>
    <x v="48"/>
    <n v="3852"/>
    <x v="6"/>
    <x v="3"/>
    <n v="6"/>
    <s v="CUA0183"/>
    <x v="0"/>
    <x v="2"/>
    <n v="3"/>
    <n v="3430"/>
    <n v="484.65899999999999"/>
    <n v="529.10371179039294"/>
    <n v="17.53"/>
    <n v="3.4"/>
    <n v="3.68"/>
    <n v="14.13"/>
    <n v="52.63"/>
    <n v="37.01"/>
    <n v="15.425764192139738"/>
    <s v="CARRO"/>
    <m/>
    <n v="3430"/>
    <n v="0"/>
    <m/>
  </r>
  <r>
    <x v="48"/>
    <n v="3854"/>
    <x v="6"/>
    <x v="1"/>
    <n v="6"/>
    <s v="CUA0184"/>
    <x v="0"/>
    <x v="2"/>
    <n v="4"/>
    <n v="3540"/>
    <n v="594.01200000000006"/>
    <n v="648.4847161572053"/>
    <n v="20.18"/>
    <n v="3.4"/>
    <n v="3.68"/>
    <n v="16.78"/>
    <n v="51.09"/>
    <n v="41.26"/>
    <n v="18.318777292576421"/>
    <s v="CARRO"/>
    <m/>
    <n v="3540"/>
    <n v="0"/>
    <m/>
  </r>
  <r>
    <x v="48"/>
    <n v="3829"/>
    <x v="3"/>
    <x v="0"/>
    <n v="5"/>
    <s v="CUA0153"/>
    <x v="0"/>
    <x v="2"/>
    <n v="4"/>
    <n v="9534"/>
    <n v="1455.8418000000001"/>
    <n v="1589.3469432314412"/>
    <n v="18.670000000000002"/>
    <n v="3.4"/>
    <n v="3.68"/>
    <n v="15.270000000000001"/>
    <n v="52.77"/>
    <n v="39.53"/>
    <n v="16.670305676855897"/>
    <s v="CAMION"/>
    <m/>
    <n v="9534"/>
    <n v="0"/>
    <m/>
  </r>
  <r>
    <x v="48"/>
    <n v="3853"/>
    <x v="6"/>
    <x v="3"/>
    <n v="6"/>
    <s v="CUA0183"/>
    <x v="0"/>
    <x v="2"/>
    <n v="4"/>
    <n v="5064"/>
    <n v="870.50160000000005"/>
    <n v="950.32925764192123"/>
    <n v="20.59"/>
    <n v="3.4"/>
    <n v="3.68"/>
    <n v="17.190000000000001"/>
    <n v="51.98"/>
    <n v="42.86"/>
    <n v="18.766375545851528"/>
    <s v="CAMION"/>
    <m/>
    <n v="5064"/>
    <n v="0"/>
    <m/>
  </r>
  <r>
    <x v="48"/>
    <n v="3828"/>
    <x v="3"/>
    <x v="0"/>
    <n v="5"/>
    <s v="CUA0153"/>
    <x v="0"/>
    <x v="2"/>
    <n v="1"/>
    <n v="7828"/>
    <n v="1195.3356000000001"/>
    <n v="1304.9515283842795"/>
    <n v="18.670000000000002"/>
    <n v="3.4"/>
    <n v="3.68"/>
    <n v="15.270000000000001"/>
    <n v="52.77"/>
    <n v="39.53"/>
    <n v="16.670305676855897"/>
    <s v="CAMION"/>
    <m/>
    <n v="7828"/>
    <n v="0"/>
    <m/>
  </r>
  <r>
    <x v="48"/>
    <n v="3855"/>
    <x v="6"/>
    <x v="1"/>
    <n v="6"/>
    <s v="CUA0184"/>
    <x v="0"/>
    <x v="2"/>
    <n v="6"/>
    <n v="4050"/>
    <n v="676.35000000000014"/>
    <n v="738.37336244541495"/>
    <n v="20.100000000000001"/>
    <n v="3.4"/>
    <n v="3.68"/>
    <n v="16.700000000000003"/>
    <n v="49.5"/>
    <n v="39.5"/>
    <n v="18.231441048034938"/>
    <s v="CARRO"/>
    <m/>
    <n v="4050"/>
    <n v="0"/>
    <m/>
  </r>
  <r>
    <x v="48"/>
    <n v="3856"/>
    <x v="6"/>
    <x v="3"/>
    <n v="6"/>
    <s v="CUA0183"/>
    <x v="0"/>
    <x v="2"/>
    <n v="6"/>
    <n v="3298"/>
    <n v="490.08280000000008"/>
    <n v="535.0248908296943"/>
    <n v="18.260000000000002"/>
    <n v="3.4"/>
    <n v="3.68"/>
    <n v="14.860000000000001"/>
    <n v="51.88"/>
    <n v="37.950000000000003"/>
    <n v="16.222707423580786"/>
    <s v="CARRO"/>
    <m/>
    <n v="3298"/>
    <n v="0"/>
    <m/>
  </r>
  <r>
    <x v="48"/>
    <n v="3834"/>
    <x v="18"/>
    <x v="3"/>
    <n v="3"/>
    <s v="CUA0102"/>
    <x v="0"/>
    <x v="2"/>
    <n v="6"/>
    <n v="10476"/>
    <n v="1799.7767999999999"/>
    <n v="1964.8218340611354"/>
    <n v="20.58"/>
    <n v="3.4"/>
    <n v="3.68"/>
    <n v="17.18"/>
    <n v="51.4"/>
    <n v="42.35"/>
    <n v="18.755458515283841"/>
    <s v="CAMION"/>
    <m/>
    <n v="10476"/>
    <n v="0"/>
    <m/>
  </r>
  <r>
    <x v="48"/>
    <n v="3857"/>
    <x v="6"/>
    <x v="0"/>
    <n v="6"/>
    <s v="CUA0185"/>
    <x v="0"/>
    <x v="2"/>
    <n v="2"/>
    <n v="5600"/>
    <n v="940.8"/>
    <n v="1027.0742358078603"/>
    <n v="20.2"/>
    <n v="3.4"/>
    <n v="3.68"/>
    <n v="16.8"/>
    <n v="49.6"/>
    <n v="39.9"/>
    <n v="18.34061135371179"/>
    <s v="CAMION"/>
    <m/>
    <n v="5600"/>
    <n v="0"/>
    <m/>
  </r>
  <r>
    <x v="48"/>
    <n v="3832"/>
    <x v="18"/>
    <x v="3"/>
    <n v="3"/>
    <s v="CUA0102"/>
    <x v="0"/>
    <x v="6"/>
    <n v="2"/>
    <n v="9004"/>
    <n v="1494.6640000000002"/>
    <n v="1631.7292576419215"/>
    <n v="20"/>
    <n v="3.4"/>
    <n v="3.68"/>
    <n v="16.600000000000001"/>
    <n v="50.84"/>
    <n v="40.69"/>
    <n v="18.122270742358079"/>
    <s v="CAMION"/>
    <m/>
    <n v="9004"/>
    <n v="0"/>
    <m/>
  </r>
  <r>
    <x v="48"/>
    <n v="3833"/>
    <x v="18"/>
    <x v="3"/>
    <n v="3"/>
    <s v="CUA0102"/>
    <x v="0"/>
    <x v="2"/>
    <n v="2"/>
    <n v="7008"/>
    <n v="1051.1999999999998"/>
    <n v="1147.5982532751091"/>
    <n v="18.399999999999999"/>
    <n v="3.4"/>
    <n v="3.68"/>
    <n v="14.999999999999998"/>
    <n v="52.1"/>
    <n v="28.4"/>
    <n v="16.375545851528383"/>
    <s v="CAMION"/>
    <m/>
    <n v="7008"/>
    <n v="0"/>
    <m/>
  </r>
  <r>
    <x v="48"/>
    <n v="3833"/>
    <x v="18"/>
    <x v="3"/>
    <n v="3"/>
    <s v="CUA0102"/>
    <x v="0"/>
    <x v="2"/>
    <n v="6"/>
    <n v="2600"/>
    <n v="390.52"/>
    <n v="426.3318777292576"/>
    <n v="18.420000000000002"/>
    <n v="3.4"/>
    <n v="3.68"/>
    <n v="15.020000000000001"/>
    <n v="52.13"/>
    <n v="38.47"/>
    <n v="16.397379912663755"/>
    <s v="CAMION"/>
    <m/>
    <n v="2600"/>
    <n v="0"/>
    <m/>
  </r>
  <r>
    <x v="48"/>
    <n v="3831"/>
    <x v="3"/>
    <x v="0"/>
    <n v="5"/>
    <s v="CUA0153"/>
    <x v="0"/>
    <x v="2"/>
    <n v="2"/>
    <n v="7120"/>
    <n v="1223.9280000000001"/>
    <n v="1336.1659388646287"/>
    <n v="20.59"/>
    <n v="3.4"/>
    <n v="3.68"/>
    <n v="17.190000000000001"/>
    <n v="51.75"/>
    <n v="42.68"/>
    <n v="18.766375545851528"/>
    <s v="CAMION"/>
    <m/>
    <n v="7120"/>
    <n v="0"/>
    <m/>
  </r>
  <r>
    <x v="48"/>
    <n v="3830"/>
    <x v="3"/>
    <x v="0"/>
    <n v="5"/>
    <s v="CUA0153"/>
    <x v="0"/>
    <x v="2"/>
    <n v="4"/>
    <n v="8714"/>
    <n v="1461.3378000000002"/>
    <n v="1595.3469432314416"/>
    <n v="20.170000000000002"/>
    <n v="3.4"/>
    <n v="3.68"/>
    <n v="16.770000000000003"/>
    <n v="50.77"/>
    <n v="40.97"/>
    <n v="18.307860262008738"/>
    <s v="CAMION"/>
    <m/>
    <n v="8714"/>
    <n v="0"/>
    <m/>
  </r>
  <r>
    <x v="48"/>
    <n v="3836"/>
    <x v="18"/>
    <x v="3"/>
    <n v="3"/>
    <s v="CUA0102"/>
    <x v="0"/>
    <x v="2"/>
    <n v="7"/>
    <n v="5252"/>
    <n v="891.26440000000014"/>
    <n v="972.99606986899585"/>
    <n v="20.37"/>
    <n v="3.4"/>
    <n v="3.68"/>
    <n v="16.970000000000002"/>
    <n v="50.83"/>
    <n v="41.42"/>
    <n v="18.526200873362448"/>
    <s v="CAMION"/>
    <m/>
    <n v="5252"/>
    <n v="0"/>
    <m/>
  </r>
  <r>
    <x v="48"/>
    <n v="3835"/>
    <x v="18"/>
    <x v="3"/>
    <n v="3"/>
    <s v="CUA0102"/>
    <x v="0"/>
    <x v="2"/>
    <n v="7"/>
    <n v="8900"/>
    <n v="1510.3300000000004"/>
    <n v="1648.8318777292579"/>
    <n v="20.37"/>
    <n v="3.4"/>
    <n v="3.68"/>
    <n v="16.970000000000002"/>
    <n v="50.83"/>
    <n v="41.42"/>
    <n v="18.526200873362448"/>
    <s v="CAMION"/>
    <m/>
    <n v="8900"/>
    <n v="0"/>
    <m/>
  </r>
  <r>
    <x v="48"/>
    <n v="3840"/>
    <x v="35"/>
    <x v="3"/>
    <n v="5"/>
    <s v="CUA0161"/>
    <x v="0"/>
    <x v="2"/>
    <n v="8"/>
    <n v="8378"/>
    <n v="1389.9101999999998"/>
    <n v="1517.3692139737991"/>
    <n v="20.07"/>
    <n v="3.48"/>
    <n v="3.32"/>
    <n v="16.59"/>
    <n v="50.1"/>
    <n v="40.22"/>
    <n v="18.111353711790393"/>
    <s v="CAMION"/>
    <m/>
    <n v="8378"/>
    <n v="0"/>
    <m/>
  </r>
  <r>
    <x v="48"/>
    <n v="3837"/>
    <x v="35"/>
    <x v="3"/>
    <n v="5"/>
    <s v="CUA0161"/>
    <x v="0"/>
    <x v="2"/>
    <n v="7"/>
    <n v="8884"/>
    <n v="1516.4988000000001"/>
    <n v="1655.5663755458515"/>
    <n v="20.55"/>
    <n v="3.48"/>
    <n v="3.32"/>
    <n v="17.07"/>
    <n v="50.16"/>
    <n v="41.22"/>
    <n v="18.6353711790393"/>
    <s v="CAMION"/>
    <m/>
    <n v="8884"/>
    <n v="0"/>
    <m/>
  </r>
  <r>
    <x v="48"/>
    <n v="3828"/>
    <x v="35"/>
    <x v="3"/>
    <n v="5"/>
    <s v="CUA0161"/>
    <x v="0"/>
    <x v="2"/>
    <n v="8"/>
    <n v="9008"/>
    <n v="1571.896"/>
    <n v="1716.0436681222707"/>
    <n v="20.93"/>
    <n v="3.48"/>
    <n v="3.32"/>
    <n v="17.45"/>
    <n v="49.62"/>
    <n v="41.55"/>
    <n v="19.050218340611352"/>
    <s v="CAMION"/>
    <m/>
    <n v="9008"/>
    <n v="0"/>
    <m/>
  </r>
  <r>
    <x v="48"/>
    <n v="3846"/>
    <x v="35"/>
    <x v="0"/>
    <n v="5"/>
    <s v="CUA0163"/>
    <x v="0"/>
    <x v="2"/>
    <n v="3"/>
    <n v="8082"/>
    <n v="1352.9268"/>
    <n v="1476.9943231441048"/>
    <n v="20.22"/>
    <n v="3.48"/>
    <n v="3.32"/>
    <n v="16.739999999999998"/>
    <n v="51.1"/>
    <n v="41.34"/>
    <n v="18.275109170305676"/>
    <s v="CAMION"/>
    <m/>
    <n v="8082"/>
    <n v="0"/>
    <m/>
  </r>
  <r>
    <x v="48"/>
    <n v="3844"/>
    <x v="35"/>
    <x v="3"/>
    <n v="5"/>
    <s v="CUA0161"/>
    <x v="0"/>
    <x v="2"/>
    <n v="3"/>
    <n v="9358"/>
    <n v="1515.0602000000001"/>
    <n v="1653.9958515283843"/>
    <n v="19.670000000000002"/>
    <n v="3.48"/>
    <n v="3.32"/>
    <n v="16.190000000000001"/>
    <n v="52.04"/>
    <n v="41.02"/>
    <n v="17.674672489082969"/>
    <s v="CAMION"/>
    <m/>
    <n v="9358"/>
    <n v="0"/>
    <m/>
  </r>
  <r>
    <x v="48"/>
    <n v="3849"/>
    <x v="35"/>
    <x v="0"/>
    <n v="5"/>
    <s v="CUA0163"/>
    <x v="0"/>
    <x v="2"/>
    <n v="1"/>
    <n v="9720"/>
    <n v="1627.1279999999999"/>
    <n v="1776.3406113537117"/>
    <n v="20.22"/>
    <n v="3.48"/>
    <n v="3.32"/>
    <n v="16.739999999999998"/>
    <n v="51.1"/>
    <n v="41.34"/>
    <n v="18.275109170305676"/>
    <s v="CAMION"/>
    <m/>
    <n v="9720"/>
    <n v="0"/>
    <m/>
  </r>
  <r>
    <x v="48"/>
    <n v="3848"/>
    <x v="35"/>
    <x v="0"/>
    <n v="5"/>
    <s v="CUA0163"/>
    <x v="0"/>
    <x v="2"/>
    <n v="1"/>
    <n v="8202"/>
    <n v="1373.0147999999999"/>
    <n v="1498.9244541484713"/>
    <n v="20.22"/>
    <n v="3.48"/>
    <n v="3.32"/>
    <n v="16.739999999999998"/>
    <n v="51.1"/>
    <n v="41.34"/>
    <n v="18.275109170305676"/>
    <s v="CAMION"/>
    <m/>
    <n v="8202"/>
    <n v="0"/>
    <m/>
  </r>
  <r>
    <x v="48"/>
    <n v="3847"/>
    <x v="35"/>
    <x v="0"/>
    <n v="5"/>
    <s v="CUA0163"/>
    <x v="0"/>
    <x v="2"/>
    <n v="1"/>
    <n v="8054"/>
    <n v="1348.2395999999999"/>
    <n v="1471.8772925764192"/>
    <n v="20.22"/>
    <n v="3.48"/>
    <n v="3.32"/>
    <n v="16.739999999999998"/>
    <n v="51.1"/>
    <n v="41.34"/>
    <n v="18.275109170305676"/>
    <s v="CAMION"/>
    <m/>
    <n v="8054"/>
    <n v="0"/>
    <m/>
  </r>
  <r>
    <x v="48"/>
    <n v="3845"/>
    <x v="35"/>
    <x v="0"/>
    <n v="5"/>
    <s v="CUA0163"/>
    <x v="0"/>
    <x v="2"/>
    <n v="3"/>
    <n v="8446"/>
    <n v="1413.8603999999998"/>
    <n v="1543.5157205240175"/>
    <n v="20.22"/>
    <n v="3.48"/>
    <n v="3.32"/>
    <n v="16.739999999999998"/>
    <n v="51.1"/>
    <n v="41.34"/>
    <n v="18.275109170305676"/>
    <s v="CAMION"/>
    <m/>
    <n v="8446"/>
    <n v="0"/>
    <m/>
  </r>
  <r>
    <x v="48"/>
    <n v="3843"/>
    <x v="35"/>
    <x v="3"/>
    <n v="5"/>
    <s v="CUA0161"/>
    <x v="0"/>
    <x v="2"/>
    <n v="5"/>
    <n v="8354"/>
    <n v="1352.5126"/>
    <n v="1476.5421397379912"/>
    <n v="19.670000000000002"/>
    <n v="3.48"/>
    <n v="3.32"/>
    <n v="16.190000000000001"/>
    <n v="52.04"/>
    <n v="41.02"/>
    <n v="17.674672489082969"/>
    <s v="CAMION"/>
    <m/>
    <n v="8354"/>
    <n v="0"/>
    <m/>
  </r>
  <r>
    <x v="48"/>
    <n v="3842"/>
    <x v="35"/>
    <x v="3"/>
    <n v="5"/>
    <s v="CUA0161"/>
    <x v="0"/>
    <x v="2"/>
    <n v="5"/>
    <n v="9092"/>
    <n v="1471.9948000000002"/>
    <n v="1606.9812227074235"/>
    <n v="19.670000000000002"/>
    <n v="3.48"/>
    <n v="3.32"/>
    <n v="16.190000000000001"/>
    <n v="52.04"/>
    <n v="41.02"/>
    <n v="17.674672489082969"/>
    <s v="CAMION"/>
    <m/>
    <n v="9092"/>
    <n v="0"/>
    <m/>
  </r>
  <r>
    <x v="48"/>
    <n v="3841"/>
    <x v="35"/>
    <x v="3"/>
    <n v="5"/>
    <s v="CUA0161"/>
    <x v="0"/>
    <x v="2"/>
    <n v="5"/>
    <n v="7820"/>
    <n v="1364.59"/>
    <n v="1489.7270742358078"/>
    <n v="20.93"/>
    <n v="3.48"/>
    <n v="3.32"/>
    <n v="17.45"/>
    <n v="49.62"/>
    <n v="41.55"/>
    <n v="19.050218340611352"/>
    <s v="CAMION"/>
    <m/>
    <n v="7820"/>
    <n v="0"/>
    <m/>
  </r>
  <r>
    <x v="48"/>
    <n v="3839"/>
    <x v="35"/>
    <x v="3"/>
    <n v="5"/>
    <s v="CUA0161"/>
    <x v="0"/>
    <x v="2"/>
    <n v="8"/>
    <n v="9370"/>
    <n v="1568.5379999999998"/>
    <n v="1712.3777292576417"/>
    <n v="20.22"/>
    <n v="3.48"/>
    <n v="3.32"/>
    <n v="16.739999999999998"/>
    <n v="51.1"/>
    <n v="41.34"/>
    <n v="18.275109170305676"/>
    <s v="CAMION"/>
    <m/>
    <n v="9370"/>
    <n v="0"/>
    <m/>
  </r>
  <r>
    <x v="49"/>
    <n v="3850"/>
    <x v="35"/>
    <x v="0"/>
    <n v="5"/>
    <s v="CUA0163"/>
    <x v="0"/>
    <x v="2"/>
    <n v="4"/>
    <n v="7838"/>
    <n v="1312.0811999999999"/>
    <n v="1432.4030567685588"/>
    <n v="20.22"/>
    <n v="3.48"/>
    <n v="3.32"/>
    <n v="16.739999999999998"/>
    <n v="51.1"/>
    <n v="41.34"/>
    <n v="18.275109170305676"/>
    <s v="CAMION"/>
    <m/>
    <n v="7838"/>
    <n v="0"/>
    <m/>
  </r>
  <r>
    <x v="49"/>
    <n v="3859"/>
    <x v="35"/>
    <x v="1"/>
    <n v="5"/>
    <s v="CUA0162"/>
    <x v="0"/>
    <x v="2"/>
    <n v="4"/>
    <n v="8986"/>
    <n v="1521.3298000000002"/>
    <n v="1660.8403930131005"/>
    <n v="20.41"/>
    <n v="3.48"/>
    <n v="3.32"/>
    <n v="16.93"/>
    <n v="51.05"/>
    <n v="41.68"/>
    <n v="18.482532751091703"/>
    <s v="CAMION"/>
    <m/>
    <n v="8986"/>
    <n v="0"/>
    <m/>
  </r>
  <r>
    <x v="49"/>
    <n v="3858"/>
    <x v="35"/>
    <x v="1"/>
    <n v="5"/>
    <s v="CUA0162"/>
    <x v="0"/>
    <x v="2"/>
    <n v="4"/>
    <n v="8810"/>
    <n v="1491.5329999999999"/>
    <n v="1628.311135371179"/>
    <n v="20.41"/>
    <n v="3.48"/>
    <n v="3.32"/>
    <n v="16.93"/>
    <n v="51.05"/>
    <n v="41.68"/>
    <n v="18.482532751091703"/>
    <s v="CAMION"/>
    <m/>
    <n v="8810"/>
    <n v="0"/>
    <m/>
  </r>
  <r>
    <x v="49"/>
    <n v="3765"/>
    <x v="18"/>
    <x v="1"/>
    <n v="3"/>
    <s v="CUA0103"/>
    <x v="0"/>
    <x v="2"/>
    <n v="6"/>
    <n v="7650"/>
    <n v="1213.2900000000002"/>
    <n v="1324.5524017467249"/>
    <n v="19.420000000000002"/>
    <n v="3.56"/>
    <n v="3.38"/>
    <n v="15.860000000000001"/>
    <n v="51.74"/>
    <n v="40.229999999999997"/>
    <n v="17.314410480349345"/>
    <s v="CAMION"/>
    <m/>
    <n v="7650"/>
    <n v="0"/>
    <m/>
  </r>
  <r>
    <x v="49"/>
    <n v="3763"/>
    <x v="18"/>
    <x v="1"/>
    <n v="3"/>
    <s v="CUA0103"/>
    <x v="0"/>
    <x v="2"/>
    <n v="2"/>
    <n v="7636"/>
    <n v="1235.5047999999999"/>
    <n v="1348.804366812227"/>
    <n v="19.739999999999998"/>
    <n v="3.56"/>
    <n v="3.38"/>
    <n v="16.18"/>
    <n v="51.51"/>
    <n v="40.71"/>
    <n v="17.663755458515283"/>
    <s v="CAMION"/>
    <m/>
    <n v="7636"/>
    <n v="0"/>
    <m/>
  </r>
  <r>
    <x v="49"/>
    <n v="3498"/>
    <x v="8"/>
    <x v="2"/>
    <n v="5"/>
    <s v="CUA0159"/>
    <x v="0"/>
    <x v="2"/>
    <n v="7"/>
    <n v="4544"/>
    <n v="780.20480000000009"/>
    <n v="851.7519650655023"/>
    <n v="20.73"/>
    <n v="3.56"/>
    <n v="3.38"/>
    <n v="17.170000000000002"/>
    <n v="51.85"/>
    <n v="43.04"/>
    <n v="18.744541484716159"/>
    <s v="CAMION"/>
    <m/>
    <n v="4544"/>
    <n v="0"/>
    <m/>
  </r>
  <r>
    <x v="49"/>
    <n v="3767"/>
    <x v="18"/>
    <x v="1"/>
    <n v="3"/>
    <s v="CUA0103"/>
    <x v="0"/>
    <x v="2"/>
    <n v="2"/>
    <n v="8820"/>
    <n v="1557.6120000000001"/>
    <n v="1700.4497816593887"/>
    <n v="21.22"/>
    <n v="3.56"/>
    <n v="3.38"/>
    <n v="17.66"/>
    <n v="50.24"/>
    <n v="42.65"/>
    <n v="19.279475982532752"/>
    <s v="CAMION"/>
    <m/>
    <n v="8820"/>
    <n v="0"/>
    <m/>
  </r>
  <r>
    <x v="49"/>
    <n v="3766"/>
    <x v="18"/>
    <x v="1"/>
    <n v="3"/>
    <s v="CUA0103"/>
    <x v="0"/>
    <x v="2"/>
    <n v="6"/>
    <n v="9090"/>
    <n v="1588.932"/>
    <n v="1734.6419213973797"/>
    <n v="21.04"/>
    <n v="3.56"/>
    <n v="3.38"/>
    <n v="17.48"/>
    <n v="50.05"/>
    <n v="42.11"/>
    <n v="19.08296943231441"/>
    <s v="CAMION"/>
    <m/>
    <n v="9090"/>
    <n v="0"/>
    <m/>
  </r>
  <r>
    <x v="49"/>
    <n v="3495"/>
    <x v="17"/>
    <x v="2"/>
    <n v="3"/>
    <e v="#N/A"/>
    <x v="0"/>
    <x v="2"/>
    <n v="2"/>
    <n v="4454"/>
    <n v="811.51880000000006"/>
    <n v="885.93755458515284"/>
    <n v="21.78"/>
    <n v="3.56"/>
    <n v="3.38"/>
    <n v="18.220000000000002"/>
    <n v="47.74"/>
    <n v="41.68"/>
    <n v="19.890829694323145"/>
    <s v="CARRO"/>
    <m/>
    <n v="4454"/>
    <n v="0"/>
    <m/>
  </r>
  <r>
    <x v="49"/>
    <n v="3764"/>
    <x v="18"/>
    <x v="1"/>
    <n v="3"/>
    <s v="CUA0103"/>
    <x v="0"/>
    <x v="2"/>
    <n v="6"/>
    <n v="7930"/>
    <n v="1425.8139999999999"/>
    <n v="1556.5655021834061"/>
    <n v="21.54"/>
    <n v="3.56"/>
    <n v="3.38"/>
    <n v="17.98"/>
    <n v="50.46"/>
    <n v="43.49"/>
    <n v="19.62882096069869"/>
    <s v="CAMION"/>
    <m/>
    <n v="7930"/>
    <n v="0"/>
    <m/>
  </r>
  <r>
    <x v="49"/>
    <n v="3494"/>
    <x v="8"/>
    <x v="2"/>
    <n v="5"/>
    <s v="CUA0159"/>
    <x v="0"/>
    <x v="2"/>
    <n v="2"/>
    <n v="5466"/>
    <n v="988.79939999999999"/>
    <n v="1079.4753275109169"/>
    <n v="21.65"/>
    <n v="3.56"/>
    <n v="3.38"/>
    <n v="18.09"/>
    <n v="49"/>
    <n v="42.45"/>
    <n v="19.748908296943231"/>
    <s v="CAMION"/>
    <m/>
    <n v="5466"/>
    <n v="0"/>
    <m/>
  </r>
  <r>
    <x v="49"/>
    <n v="3768"/>
    <x v="18"/>
    <x v="1"/>
    <n v="3"/>
    <s v="CUA0103"/>
    <x v="0"/>
    <x v="2"/>
    <n v="7"/>
    <n v="8962"/>
    <n v="1538.7754"/>
    <n v="1679.8858078602623"/>
    <n v="20.73"/>
    <n v="3.56"/>
    <n v="3.38"/>
    <n v="17.170000000000002"/>
    <n v="51.97"/>
    <n v="43.15"/>
    <n v="18.744541484716159"/>
    <s v="CAMION"/>
    <m/>
    <n v="8962"/>
    <n v="0"/>
    <m/>
  </r>
  <r>
    <x v="49"/>
    <n v="3770"/>
    <x v="18"/>
    <x v="1"/>
    <n v="3"/>
    <s v="CUA0103"/>
    <x v="0"/>
    <x v="2"/>
    <n v="3"/>
    <n v="7954"/>
    <n v="1365.7018000000003"/>
    <n v="1490.9408296943232"/>
    <n v="20.73"/>
    <n v="3.56"/>
    <n v="3.38"/>
    <n v="17.170000000000002"/>
    <n v="51.97"/>
    <n v="43.15"/>
    <n v="18.744541484716159"/>
    <s v="CAMION"/>
    <m/>
    <n v="7954"/>
    <n v="0"/>
    <m/>
  </r>
  <r>
    <x v="49"/>
    <n v="3497"/>
    <x v="8"/>
    <x v="2"/>
    <n v="5"/>
    <s v="CUA0159"/>
    <x v="0"/>
    <x v="2"/>
    <n v="3"/>
    <n v="4814"/>
    <n v="843.41279999999995"/>
    <n v="920.75633187772928"/>
    <n v="21.08"/>
    <n v="3.56"/>
    <n v="3.38"/>
    <n v="17.52"/>
    <n v="50.31"/>
    <n v="42.42"/>
    <n v="19.126637554585152"/>
    <s v="CARRO"/>
    <m/>
    <n v="4814"/>
    <n v="0"/>
    <m/>
  </r>
  <r>
    <x v="49"/>
    <n v="3769"/>
    <x v="18"/>
    <x v="1"/>
    <n v="3"/>
    <s v="CUA0103"/>
    <x v="0"/>
    <x v="2"/>
    <n v="3"/>
    <n v="8454"/>
    <n v="1437.18"/>
    <n v="1568.9737991266375"/>
    <n v="20.56"/>
    <n v="3.56"/>
    <n v="3.38"/>
    <n v="17"/>
    <n v="52.1"/>
    <n v="42.91"/>
    <n v="18.5589519650655"/>
    <s v="CAMION"/>
    <m/>
    <n v="8454"/>
    <n v="0"/>
    <m/>
  </r>
  <r>
    <x v="49"/>
    <n v="3496"/>
    <x v="8"/>
    <x v="2"/>
    <n v="5"/>
    <s v="CUA0159"/>
    <x v="0"/>
    <x v="2"/>
    <n v="3"/>
    <n v="5738"/>
    <n v="1036.2828000000002"/>
    <n v="1131.3131004366812"/>
    <n v="21.62"/>
    <n v="3.56"/>
    <n v="3.38"/>
    <n v="18.060000000000002"/>
    <n v="50.23"/>
    <n v="43.44"/>
    <n v="19.716157205240176"/>
    <s v="CAMION"/>
    <m/>
    <n v="5738"/>
    <n v="0"/>
    <m/>
  </r>
  <r>
    <x v="49"/>
    <n v="3772"/>
    <x v="18"/>
    <x v="1"/>
    <n v="3"/>
    <s v="CUA0103"/>
    <x v="0"/>
    <x v="2"/>
    <n v="5"/>
    <n v="8612"/>
    <n v="1396.0052000000003"/>
    <n v="1524.0231441048036"/>
    <n v="19.77"/>
    <n v="3.56"/>
    <n v="3.38"/>
    <n v="16.21"/>
    <n v="51.78"/>
    <n v="40.99"/>
    <n v="17.696506550218341"/>
    <s v="CAMION"/>
    <m/>
    <n v="8612"/>
    <n v="0"/>
    <m/>
  </r>
  <r>
    <x v="49"/>
    <n v="3711"/>
    <x v="28"/>
    <x v="2"/>
    <n v="1"/>
    <s v="CUA0017"/>
    <x v="1"/>
    <x v="2"/>
    <n v="8"/>
    <n v="7212"/>
    <n v="1362.3468"/>
    <n v="1487.2781659388647"/>
    <n v="22.45"/>
    <n v="3.56"/>
    <n v="3.38"/>
    <n v="18.89"/>
    <n v="48.12"/>
    <n v="43.27"/>
    <n v="20.622270742358079"/>
    <s v="CAMION"/>
    <m/>
    <n v="7212"/>
    <n v="0"/>
    <m/>
  </r>
  <r>
    <x v="49"/>
    <n v="3771"/>
    <x v="18"/>
    <x v="1"/>
    <n v="3"/>
    <s v="CUA0103"/>
    <x v="0"/>
    <x v="2"/>
    <n v="7"/>
    <n v="9704"/>
    <n v="1523.5280000000002"/>
    <n v="1663.2401746724893"/>
    <n v="19.260000000000002"/>
    <n v="3.56"/>
    <n v="3.38"/>
    <n v="15.700000000000001"/>
    <n v="53.24"/>
    <n v="41.2"/>
    <n v="17.139737991266376"/>
    <s v="CAMION"/>
    <m/>
    <n v="9704"/>
    <n v="0"/>
    <m/>
  </r>
  <r>
    <x v="49"/>
    <n v="3500"/>
    <x v="1"/>
    <x v="5"/>
    <n v="6"/>
    <s v="CUA0176"/>
    <x v="0"/>
    <x v="2"/>
    <n v="6"/>
    <n v="6266"/>
    <n v="1235.6552000000001"/>
    <n v="1348.968558951965"/>
    <n v="23.28"/>
    <n v="3.56"/>
    <n v="3.38"/>
    <n v="19.720000000000002"/>
    <n v="47.49"/>
    <n v="44.33"/>
    <n v="21.528384279475983"/>
    <s v="CAMION"/>
    <m/>
    <n v="6266"/>
    <n v="0"/>
    <m/>
  </r>
  <r>
    <x v="49"/>
    <n v="3499"/>
    <x v="1"/>
    <x v="5"/>
    <n v="6"/>
    <s v="CUA0176"/>
    <x v="0"/>
    <x v="2"/>
    <n v="5"/>
    <n v="5024"/>
    <n v="935.4688000000001"/>
    <n v="1021.2541484716157"/>
    <n v="22.18"/>
    <n v="3.56"/>
    <n v="3.38"/>
    <n v="18.62"/>
    <n v="48"/>
    <n v="42.65"/>
    <n v="20.327510917030569"/>
    <s v="CARRO"/>
    <m/>
    <n v="5024"/>
    <n v="0"/>
    <m/>
  </r>
  <r>
    <x v="49"/>
    <n v="3632"/>
    <x v="17"/>
    <x v="3"/>
    <n v="3"/>
    <s v="CUA0106"/>
    <x v="0"/>
    <x v="1"/>
    <n v="8"/>
    <n v="7674"/>
    <n v="1414.3182000000002"/>
    <n v="1544.0155021834062"/>
    <n v="21.99"/>
    <n v="3.56"/>
    <n v="3.38"/>
    <n v="18.43"/>
    <n v="47.3"/>
    <n v="41.73"/>
    <n v="20.120087336244541"/>
    <s v="CAMION"/>
    <m/>
    <n v="7674"/>
    <n v="0"/>
    <m/>
  </r>
  <r>
    <x v="49"/>
    <n v="3631"/>
    <x v="17"/>
    <x v="3"/>
    <n v="3"/>
    <s v="CUA0106"/>
    <x v="0"/>
    <x v="1"/>
    <n v="8"/>
    <n v="2722"/>
    <n v="506.29200000000003"/>
    <n v="552.72052401746726"/>
    <n v="22.16"/>
    <n v="3.56"/>
    <n v="3.38"/>
    <n v="18.600000000000001"/>
    <n v="47.36"/>
    <n v="42.09"/>
    <n v="20.305676855895197"/>
    <s v="CARRO"/>
    <m/>
    <n v="2722"/>
    <n v="0"/>
    <m/>
  </r>
  <r>
    <x v="49"/>
    <n v="3633"/>
    <x v="17"/>
    <x v="3"/>
    <n v="3"/>
    <s v="CUA0106"/>
    <x v="0"/>
    <x v="1"/>
    <n v="8"/>
    <n v="2090"/>
    <n v="381.42500000000001"/>
    <n v="416.40283842794759"/>
    <n v="21.81"/>
    <n v="3.56"/>
    <n v="3.38"/>
    <n v="18.25"/>
    <n v="44.59"/>
    <n v="39.36"/>
    <n v="19.9235807860262"/>
    <s v="CARRO"/>
    <m/>
    <n v="2090"/>
    <n v="0"/>
    <m/>
  </r>
  <r>
    <x v="49"/>
    <n v="3860"/>
    <x v="1"/>
    <x v="5"/>
    <n v="6"/>
    <s v="CUA0176"/>
    <x v="0"/>
    <x v="2"/>
    <n v="5"/>
    <n v="3412"/>
    <n v="651.00960000000009"/>
    <n v="710.70917030567693"/>
    <n v="22.64"/>
    <n v="3.56"/>
    <n v="3.38"/>
    <n v="19.080000000000002"/>
    <n v="47.44"/>
    <n v="43.07"/>
    <n v="20.829694323144107"/>
    <s v="CARRO"/>
    <m/>
    <n v="3412"/>
    <n v="0"/>
    <m/>
  </r>
  <r>
    <x v="49"/>
    <n v="3773"/>
    <x v="35"/>
    <x v="3"/>
    <n v="5"/>
    <s v="CUA0161"/>
    <x v="0"/>
    <x v="2"/>
    <n v="1"/>
    <n v="9320"/>
    <n v="1649.64"/>
    <n v="1800.9170305676855"/>
    <n v="21.39"/>
    <n v="3.69"/>
    <n v="3.32"/>
    <n v="17.7"/>
    <n v="51.83"/>
    <n v="44.4"/>
    <n v="19.323144104803493"/>
    <s v="CAMION"/>
    <m/>
    <n v="9320"/>
    <n v="0"/>
    <m/>
  </r>
  <r>
    <x v="49"/>
    <n v="3774"/>
    <x v="35"/>
    <x v="3"/>
    <n v="5"/>
    <s v="CUA0161"/>
    <x v="0"/>
    <x v="2"/>
    <n v="1"/>
    <n v="8476"/>
    <n v="1428.2059999999997"/>
    <n v="1559.1768558951962"/>
    <n v="20.54"/>
    <n v="3.69"/>
    <n v="3.32"/>
    <n v="16.849999999999998"/>
    <n v="52.61"/>
    <n v="43.34"/>
    <n v="18.395196506550214"/>
    <s v="CAMION"/>
    <m/>
    <n v="8476"/>
    <n v="0"/>
    <m/>
  </r>
  <r>
    <x v="49"/>
    <n v="3712"/>
    <x v="13"/>
    <x v="1"/>
    <n v="1"/>
    <s v="CUA0011"/>
    <x v="1"/>
    <x v="1"/>
    <n v="2"/>
    <n v="7636"/>
    <n v="1313.3919999999998"/>
    <n v="1433.8340611353713"/>
    <n v="20.89"/>
    <n v="3.69"/>
    <n v="3.32"/>
    <n v="17.2"/>
    <n v="50.89"/>
    <n v="42.54"/>
    <n v="18.777292576419214"/>
    <s v="CAMION"/>
    <m/>
    <n v="7636"/>
    <n v="0"/>
    <m/>
  </r>
  <r>
    <x v="49"/>
    <n v="3775"/>
    <x v="35"/>
    <x v="3"/>
    <n v="5"/>
    <s v="CUA0161"/>
    <x v="0"/>
    <x v="2"/>
    <n v="1"/>
    <n v="9580"/>
    <n v="1615.1879999999999"/>
    <n v="1763.3056768558952"/>
    <n v="20.55"/>
    <n v="3.69"/>
    <n v="3.32"/>
    <n v="16.86"/>
    <n v="50.86"/>
    <n v="41.81"/>
    <n v="18.406113537117903"/>
    <s v="CAMION"/>
    <m/>
    <n v="9580"/>
    <n v="0"/>
    <m/>
  </r>
  <r>
    <x v="49"/>
    <n v="3867"/>
    <x v="25"/>
    <x v="3"/>
    <n v="1"/>
    <s v="CUA0027"/>
    <x v="0"/>
    <x v="2"/>
    <n v="6"/>
    <n v="8182"/>
    <n v="1273.9374000000003"/>
    <n v="1390.7613537117907"/>
    <n v="19.260000000000002"/>
    <n v="3.69"/>
    <n v="3.32"/>
    <n v="15.570000000000002"/>
    <n v="53.09"/>
    <n v="41.05"/>
    <n v="16.997816593886466"/>
    <s v="CAMION"/>
    <m/>
    <n v="8182"/>
    <n v="0"/>
    <m/>
  </r>
  <r>
    <x v="49"/>
    <n v="3713"/>
    <x v="28"/>
    <x v="2"/>
    <n v="1"/>
    <s v="CUA0017"/>
    <x v="1"/>
    <x v="1"/>
    <n v="2"/>
    <n v="7818"/>
    <n v="1412.7126000000001"/>
    <n v="1542.2626637554586"/>
    <n v="21.76"/>
    <n v="3.69"/>
    <n v="3.32"/>
    <n v="18.07"/>
    <n v="50.35"/>
    <n v="43.83"/>
    <n v="19.727074235807859"/>
    <s v="CAMION"/>
    <m/>
    <n v="7818"/>
    <n v="0"/>
    <m/>
  </r>
  <r>
    <x v="49"/>
    <n v="3866"/>
    <x v="35"/>
    <x v="1"/>
    <n v="5"/>
    <s v="CUA0162"/>
    <x v="0"/>
    <x v="2"/>
    <n v="4"/>
    <n v="9920"/>
    <n v="1658.624"/>
    <n v="1810.724890829694"/>
    <n v="20.41"/>
    <n v="3.69"/>
    <n v="3.32"/>
    <n v="16.72"/>
    <n v="51.05"/>
    <n v="41.68"/>
    <n v="18.253275109170303"/>
    <s v="CAMION"/>
    <m/>
    <n v="9920"/>
    <n v="0"/>
    <m/>
  </r>
  <r>
    <x v="49"/>
    <n v="3865"/>
    <x v="35"/>
    <x v="1"/>
    <n v="5"/>
    <s v="CUA0162"/>
    <x v="0"/>
    <x v="2"/>
    <n v="4"/>
    <n v="8504"/>
    <n v="1421.8688"/>
    <n v="1552.2585152838426"/>
    <n v="20.41"/>
    <n v="3.69"/>
    <n v="3.32"/>
    <n v="16.72"/>
    <n v="51.05"/>
    <n v="41.68"/>
    <n v="18.253275109170303"/>
    <s v="CAMION"/>
    <m/>
    <n v="8504"/>
    <n v="0"/>
    <m/>
  </r>
  <r>
    <x v="49"/>
    <n v="3863"/>
    <x v="35"/>
    <x v="1"/>
    <n v="5"/>
    <s v="CUA0162"/>
    <x v="0"/>
    <x v="2"/>
    <n v="7"/>
    <n v="9218"/>
    <n v="1541.2495999999999"/>
    <n v="1682.5868995633186"/>
    <n v="20.41"/>
    <n v="3.69"/>
    <n v="3.32"/>
    <n v="16.72"/>
    <n v="51.05"/>
    <n v="41.68"/>
    <n v="18.253275109170303"/>
    <s v="CAMION"/>
    <m/>
    <n v="9218"/>
    <n v="0"/>
    <m/>
  </r>
  <r>
    <x v="49"/>
    <n v="3862"/>
    <x v="35"/>
    <x v="1"/>
    <n v="5"/>
    <s v="CUA0162"/>
    <x v="0"/>
    <x v="2"/>
    <n v="7"/>
    <n v="8846"/>
    <n v="1479.0511999999999"/>
    <n v="1614.684716157205"/>
    <n v="20.41"/>
    <n v="3.69"/>
    <n v="3.32"/>
    <n v="16.72"/>
    <n v="51.05"/>
    <n v="41.68"/>
    <n v="18.253275109170303"/>
    <s v="CAMION"/>
    <m/>
    <n v="8846"/>
    <n v="0"/>
    <m/>
  </r>
  <r>
    <x v="49"/>
    <n v="3864"/>
    <x v="35"/>
    <x v="1"/>
    <n v="5"/>
    <s v="CUA0162"/>
    <x v="0"/>
    <x v="2"/>
    <n v="7"/>
    <n v="9302"/>
    <n v="1555.2944"/>
    <n v="1697.9196506550215"/>
    <n v="20.41"/>
    <n v="3.69"/>
    <n v="3.32"/>
    <n v="16.72"/>
    <n v="51.05"/>
    <n v="41.68"/>
    <n v="18.253275109170303"/>
    <s v="CAMION"/>
    <m/>
    <n v="9302"/>
    <n v="0"/>
    <m/>
  </r>
  <r>
    <x v="49"/>
    <n v="3861"/>
    <x v="35"/>
    <x v="1"/>
    <n v="5"/>
    <s v="CUA0162"/>
    <x v="0"/>
    <x v="2"/>
    <n v="4"/>
    <n v="8868"/>
    <n v="1482.7295999999999"/>
    <n v="1618.7004366812225"/>
    <n v="20.41"/>
    <n v="3.69"/>
    <n v="3.32"/>
    <n v="16.72"/>
    <n v="51.05"/>
    <n v="41.68"/>
    <n v="18.253275109170303"/>
    <s v="CAMION"/>
    <m/>
    <n v="8868"/>
    <n v="0"/>
    <m/>
  </r>
  <r>
    <x v="49"/>
    <n v="3634"/>
    <x v="17"/>
    <x v="4"/>
    <n v="3"/>
    <s v="CUA0105"/>
    <x v="1"/>
    <x v="1"/>
    <n v="8"/>
    <n v="5084"/>
    <n v="921.22079999999983"/>
    <n v="1005.6995633187772"/>
    <n v="21.81"/>
    <n v="3.69"/>
    <n v="3.32"/>
    <n v="18.119999999999997"/>
    <n v="44.59"/>
    <n v="39.36"/>
    <n v="19.781659388646286"/>
    <s v="CAMION"/>
    <m/>
    <n v="5084"/>
    <n v="0"/>
    <m/>
  </r>
  <r>
    <x v="49"/>
    <n v="3634"/>
    <x v="17"/>
    <x v="4"/>
    <n v="3"/>
    <s v="CUA0105"/>
    <x v="1"/>
    <x v="1"/>
    <n v="2"/>
    <n v="1542"/>
    <n v="279.41039999999998"/>
    <n v="305.03318777292571"/>
    <n v="21.81"/>
    <n v="3.69"/>
    <n v="3.32"/>
    <n v="18.119999999999997"/>
    <n v="44.59"/>
    <n v="39.36"/>
    <n v="19.781659388646286"/>
    <s v="CAMION"/>
    <m/>
    <n v="1542"/>
    <n v="0"/>
    <m/>
  </r>
  <r>
    <x v="50"/>
    <n v="3868"/>
    <x v="25"/>
    <x v="4"/>
    <n v="1"/>
    <s v="CUA0026"/>
    <x v="0"/>
    <x v="2"/>
    <n v="8"/>
    <n v="8536"/>
    <n v="1504.8968000000002"/>
    <n v="1642.900436681223"/>
    <n v="21.35"/>
    <n v="3.72"/>
    <n v="3.6"/>
    <n v="17.630000000000003"/>
    <n v="48.1"/>
    <n v="41.14"/>
    <n v="19.246724890829697"/>
    <s v="CAMION"/>
    <m/>
    <n v="8536"/>
    <n v="0"/>
    <m/>
  </r>
  <r>
    <x v="50"/>
    <n v="3870"/>
    <x v="25"/>
    <x v="4"/>
    <n v="1"/>
    <s v="CUA0026"/>
    <x v="0"/>
    <x v="2"/>
    <n v="6"/>
    <n v="8604"/>
    <n v="1516.8852000000002"/>
    <n v="1655.9882096069871"/>
    <n v="21.35"/>
    <n v="3.72"/>
    <n v="3.6"/>
    <n v="17.630000000000003"/>
    <n v="48.1"/>
    <n v="41.14"/>
    <n v="19.246724890829697"/>
    <s v="CAMION"/>
    <m/>
    <n v="8604"/>
    <n v="0"/>
    <m/>
  </r>
  <r>
    <x v="50"/>
    <n v="3869"/>
    <x v="25"/>
    <x v="4"/>
    <n v="1"/>
    <s v="CUA0026"/>
    <x v="0"/>
    <x v="2"/>
    <n v="8"/>
    <n v="8156"/>
    <n v="1437.9028000000003"/>
    <n v="1569.7628820960701"/>
    <n v="21.35"/>
    <n v="3.72"/>
    <n v="3.6"/>
    <n v="17.630000000000003"/>
    <n v="48.1"/>
    <n v="41.14"/>
    <n v="19.246724890829697"/>
    <s v="CAMION"/>
    <m/>
    <n v="8156"/>
    <n v="0"/>
    <m/>
  </r>
  <r>
    <x v="50"/>
    <n v="3871"/>
    <x v="25"/>
    <x v="4"/>
    <n v="1"/>
    <s v="CUA0026"/>
    <x v="0"/>
    <x v="2"/>
    <n v="8"/>
    <n v="9140"/>
    <n v="1611.3820000000001"/>
    <n v="1759.1506550218342"/>
    <n v="21.35"/>
    <n v="3.72"/>
    <n v="3.6"/>
    <n v="17.630000000000003"/>
    <n v="48.1"/>
    <n v="41.14"/>
    <n v="19.246724890829697"/>
    <s v="CAMION"/>
    <m/>
    <n v="9140"/>
    <n v="0"/>
    <m/>
  </r>
  <r>
    <x v="50"/>
    <n v="3872"/>
    <x v="25"/>
    <x v="4"/>
    <n v="1"/>
    <s v="CUA0026"/>
    <x v="0"/>
    <x v="2"/>
    <n v="2"/>
    <n v="4660"/>
    <n v="821.55800000000022"/>
    <n v="896.89737991266384"/>
    <n v="21.35"/>
    <n v="3.72"/>
    <n v="3.6"/>
    <n v="17.630000000000003"/>
    <n v="48.1"/>
    <n v="41.14"/>
    <n v="19.246724890829697"/>
    <s v="CAMION"/>
    <m/>
    <n v="4660"/>
    <n v="0"/>
    <m/>
  </r>
  <r>
    <x v="50"/>
    <n v="3873"/>
    <x v="25"/>
    <x v="4"/>
    <n v="1"/>
    <s v="CUA0026"/>
    <x v="0"/>
    <x v="2"/>
    <n v="6"/>
    <n v="8300"/>
    <n v="1463.2900000000002"/>
    <n v="1597.4781659388648"/>
    <n v="21.35"/>
    <n v="3.72"/>
    <n v="3.6"/>
    <n v="17.630000000000003"/>
    <n v="48.1"/>
    <n v="41.14"/>
    <n v="19.246724890829697"/>
    <s v="CAMION"/>
    <m/>
    <n v="8300"/>
    <n v="0"/>
    <m/>
  </r>
  <r>
    <x v="50"/>
    <n v="3776"/>
    <x v="35"/>
    <x v="3"/>
    <n v="5"/>
    <s v="CUA0161"/>
    <x v="0"/>
    <x v="2"/>
    <n v="2"/>
    <n v="8814"/>
    <n v="1464.8868000000002"/>
    <n v="1599.221397379913"/>
    <n v="20.420000000000002"/>
    <n v="3.8"/>
    <n v="3.6"/>
    <n v="16.62"/>
    <n v="52.97"/>
    <n v="43.42"/>
    <n v="18.144104803493452"/>
    <s v="CAMION"/>
    <m/>
    <n v="8814"/>
    <n v="0"/>
    <m/>
  </r>
  <r>
    <x v="50"/>
    <n v="3715"/>
    <x v="20"/>
    <x v="1"/>
    <n v="2"/>
    <s v="CUA0036"/>
    <x v="1"/>
    <x v="2"/>
    <n v="5"/>
    <n v="8668"/>
    <n v="1494.3631999999998"/>
    <n v="1631.4008733624453"/>
    <n v="21.04"/>
    <n v="3.8"/>
    <n v="3.6"/>
    <n v="17.239999999999998"/>
    <n v="54.8"/>
    <n v="46.5"/>
    <n v="18.820960698689955"/>
    <s v="CAMION"/>
    <m/>
    <n v="8668"/>
    <n v="0"/>
    <m/>
  </r>
  <r>
    <x v="50"/>
    <n v="3907"/>
    <x v="35"/>
    <x v="1"/>
    <n v="5"/>
    <s v="CUA0162"/>
    <x v="0"/>
    <x v="2"/>
    <n v="5"/>
    <n v="5246"/>
    <n v="794.76899999999989"/>
    <n v="867.6517467248907"/>
    <n v="18.95"/>
    <n v="3.8"/>
    <n v="3.6"/>
    <n v="15.149999999999999"/>
    <n v="53.38"/>
    <n v="40.64"/>
    <n v="16.539301310043665"/>
    <s v="CAMION"/>
    <m/>
    <n v="5246"/>
    <n v="0"/>
    <m/>
  </r>
  <r>
    <x v="50"/>
    <n v="3905"/>
    <x v="35"/>
    <x v="1"/>
    <n v="5"/>
    <s v="CUA0162"/>
    <x v="0"/>
    <x v="2"/>
    <n v="3"/>
    <n v="5054"/>
    <n v="896.07420000000002"/>
    <n v="978.24694323144092"/>
    <n v="21.53"/>
    <n v="3.8"/>
    <n v="3.6"/>
    <n v="17.73"/>
    <n v="46.83"/>
    <n v="40.49"/>
    <n v="19.355895196506548"/>
    <s v="CARRO"/>
    <m/>
    <n v="5054"/>
    <n v="0"/>
    <m/>
  </r>
  <r>
    <x v="50"/>
    <n v="3636"/>
    <x v="17"/>
    <x v="3"/>
    <n v="3"/>
    <s v="CUA0106"/>
    <x v="1"/>
    <x v="1"/>
    <n v="7"/>
    <n v="7472"/>
    <n v="1211.2112000000002"/>
    <n v="1322.2829694323145"/>
    <n v="20.010000000000002"/>
    <n v="3.8"/>
    <n v="3.6"/>
    <n v="16.21"/>
    <n v="49.06"/>
    <n v="39.369999999999997"/>
    <n v="17.696506550218341"/>
    <s v="CAMION"/>
    <m/>
    <n v="7472"/>
    <n v="0"/>
    <m/>
  </r>
  <r>
    <x v="50"/>
    <n v="3635"/>
    <x v="17"/>
    <x v="4"/>
    <n v="3"/>
    <s v="CUA0105"/>
    <x v="1"/>
    <x v="1"/>
    <n v="7"/>
    <n v="2496"/>
    <n v="442.54079999999999"/>
    <n v="483.12314410480343"/>
    <n v="21.53"/>
    <n v="3.8"/>
    <n v="3.6"/>
    <n v="17.73"/>
    <n v="46.83"/>
    <n v="40.49"/>
    <n v="19.355895196506548"/>
    <s v="CARRO"/>
    <m/>
    <n v="2496"/>
    <n v="0"/>
    <m/>
  </r>
  <r>
    <x v="50"/>
    <n v="3781"/>
    <x v="14"/>
    <x v="1"/>
    <n v="2"/>
    <s v="CUA0044"/>
    <x v="0"/>
    <x v="1"/>
    <n v="7"/>
    <n v="7246"/>
    <n v="1366.5955999999999"/>
    <n v="1491.9165938864628"/>
    <n v="22.66"/>
    <n v="3.8"/>
    <n v="3.6"/>
    <n v="18.86"/>
    <n v="49.22"/>
    <n v="44.63"/>
    <n v="20.589519650655021"/>
    <s v="CAMION"/>
    <m/>
    <n v="7246"/>
    <n v="0"/>
    <m/>
  </r>
  <r>
    <x v="50"/>
    <n v="3714"/>
    <x v="20"/>
    <x v="1"/>
    <n v="2"/>
    <s v="CUA0036"/>
    <x v="1"/>
    <x v="1"/>
    <n v="1"/>
    <n v="8188"/>
    <n v="1408.336"/>
    <n v="1537.4847161572052"/>
    <n v="21"/>
    <n v="3.8"/>
    <n v="3.6"/>
    <n v="17.2"/>
    <n v="52.81"/>
    <n v="44.51"/>
    <n v="18.777292576419214"/>
    <s v="CAMION"/>
    <m/>
    <n v="8188"/>
    <n v="0"/>
    <m/>
  </r>
  <r>
    <x v="50"/>
    <n v="3904"/>
    <x v="35"/>
    <x v="1"/>
    <n v="5"/>
    <s v="CUA0162"/>
    <x v="0"/>
    <x v="2"/>
    <n v="1"/>
    <n v="5936"/>
    <n v="1005.5583999999998"/>
    <n v="1097.7711790393012"/>
    <n v="20.74"/>
    <n v="3.8"/>
    <n v="3.6"/>
    <n v="16.939999999999998"/>
    <n v="51.18"/>
    <n v="41.92"/>
    <n v="18.493449781659386"/>
    <s v="CAMION"/>
    <m/>
    <n v="5936"/>
    <n v="0"/>
    <m/>
  </r>
  <r>
    <x v="50"/>
    <n v="3780"/>
    <x v="35"/>
    <x v="3"/>
    <n v="5"/>
    <s v="CUA0161"/>
    <x v="0"/>
    <x v="2"/>
    <n v="1"/>
    <n v="4492"/>
    <n v="724.55959999999993"/>
    <n v="791.00393013100427"/>
    <n v="19.93"/>
    <n v="3.8"/>
    <n v="3.6"/>
    <n v="16.13"/>
    <n v="53.11"/>
    <n v="42.5"/>
    <n v="17.609170305676855"/>
    <s v="CAMION"/>
    <m/>
    <n v="4492"/>
    <n v="0"/>
    <m/>
  </r>
  <r>
    <x v="50"/>
    <n v="3778"/>
    <x v="35"/>
    <x v="3"/>
    <n v="5"/>
    <s v="CUA0161"/>
    <x v="0"/>
    <x v="2"/>
    <n v="1"/>
    <n v="9292"/>
    <n v="1498.7995999999998"/>
    <n v="1636.2441048034932"/>
    <n v="19.93"/>
    <n v="3.8"/>
    <n v="3.6"/>
    <n v="16.13"/>
    <n v="53.11"/>
    <n v="42.5"/>
    <n v="17.609170305676855"/>
    <s v="CAMION"/>
    <m/>
    <n v="9292"/>
    <n v="0"/>
    <m/>
  </r>
  <r>
    <x v="50"/>
    <n v="3903"/>
    <x v="35"/>
    <x v="1"/>
    <n v="5"/>
    <s v="CUA0162"/>
    <x v="0"/>
    <x v="2"/>
    <n v="3"/>
    <n v="8076"/>
    <n v="1340.6159999999998"/>
    <n v="1463.5545851528382"/>
    <n v="20.399999999999999"/>
    <n v="3.8"/>
    <n v="3.6"/>
    <n v="16.599999999999998"/>
    <n v="51.33"/>
    <n v="41.92"/>
    <n v="18.122270742358076"/>
    <s v="CAMION"/>
    <m/>
    <n v="8076"/>
    <n v="0"/>
    <m/>
  </r>
  <r>
    <x v="50"/>
    <n v="3779"/>
    <x v="35"/>
    <x v="3"/>
    <n v="5"/>
    <s v="CUA0161"/>
    <x v="0"/>
    <x v="2"/>
    <n v="3"/>
    <n v="9912"/>
    <n v="1583.9376000000002"/>
    <n v="1729.189519650655"/>
    <n v="19.78"/>
    <n v="3.8"/>
    <n v="3.6"/>
    <n v="15.98"/>
    <n v="52.93"/>
    <n v="42.02"/>
    <n v="17.445414847161572"/>
    <s v="CAMION"/>
    <m/>
    <n v="9912"/>
    <n v="0"/>
    <m/>
  </r>
  <r>
    <x v="50"/>
    <n v="3777"/>
    <x v="35"/>
    <x v="3"/>
    <n v="5"/>
    <s v="CUA0161"/>
    <x v="0"/>
    <x v="2"/>
    <n v="2"/>
    <n v="9866"/>
    <n v="1604.2115999999996"/>
    <n v="1751.3227074235806"/>
    <n v="20.059999999999999"/>
    <n v="3.8"/>
    <n v="3.6"/>
    <n v="16.259999999999998"/>
    <n v="52.17"/>
    <n v="41.94"/>
    <n v="17.751091703056765"/>
    <s v="CAMION"/>
    <m/>
    <n v="9866"/>
    <n v="0"/>
    <m/>
  </r>
  <r>
    <x v="50"/>
    <n v="3902"/>
    <x v="35"/>
    <x v="1"/>
    <n v="5"/>
    <s v="CUA0162"/>
    <x v="0"/>
    <x v="2"/>
    <n v="3"/>
    <n v="5368"/>
    <n v="920.61199999999997"/>
    <n v="1005.0349344978164"/>
    <n v="20.95"/>
    <n v="3.8"/>
    <n v="3.6"/>
    <n v="17.149999999999999"/>
    <n v="52.58"/>
    <n v="44.18"/>
    <n v="18.722707423580783"/>
    <s v="CARRO"/>
    <m/>
    <n v="5368"/>
    <n v="0"/>
    <m/>
  </r>
  <r>
    <x v="50"/>
    <n v="3901"/>
    <x v="35"/>
    <x v="1"/>
    <n v="5"/>
    <s v="CUA0162"/>
    <x v="0"/>
    <x v="2"/>
    <n v="2"/>
    <n v="6448"/>
    <n v="1029.7456"/>
    <n v="1124.1764192139738"/>
    <n v="19.77"/>
    <n v="3.8"/>
    <n v="3.6"/>
    <n v="15.969999999999999"/>
    <n v="52.95"/>
    <n v="42.02"/>
    <n v="17.434497816593886"/>
    <s v="CAMION"/>
    <m/>
    <n v="6448"/>
    <n v="0"/>
    <m/>
  </r>
  <r>
    <x v="50"/>
    <n v="3906"/>
    <x v="35"/>
    <x v="1"/>
    <n v="5"/>
    <s v="CUA0162"/>
    <x v="0"/>
    <x v="2"/>
    <n v="5"/>
    <n v="9414"/>
    <n v="1430.9279999999999"/>
    <n v="1562.1484716157202"/>
    <n v="19"/>
    <n v="3.8"/>
    <n v="3.6"/>
    <n v="15.2"/>
    <n v="51.92"/>
    <n v="40.85"/>
    <n v="16.593886462882093"/>
    <s v="CAMION"/>
    <m/>
    <n v="9414"/>
    <n v="0"/>
    <m/>
  </r>
  <r>
    <x v="50"/>
    <n v="3782"/>
    <x v="14"/>
    <x v="1"/>
    <n v="2"/>
    <s v="CUA0044"/>
    <x v="0"/>
    <x v="2"/>
    <n v="7"/>
    <n v="8222"/>
    <n v="1634.5335999999998"/>
    <n v="1784.425327510917"/>
    <n v="23.68"/>
    <n v="3.8"/>
    <n v="3.6"/>
    <n v="19.88"/>
    <n v="49.11"/>
    <n v="46.53"/>
    <n v="21.703056768558952"/>
    <s v="CAMION"/>
    <m/>
    <n v="8222"/>
    <n v="0"/>
    <m/>
  </r>
  <r>
    <x v="50"/>
    <n v="3716"/>
    <x v="20"/>
    <x v="1"/>
    <n v="2"/>
    <s v="CUA0036"/>
    <x v="1"/>
    <x v="2"/>
    <n v="4"/>
    <n v="5242"/>
    <n v="873.84139999999979"/>
    <n v="953.97532751091694"/>
    <n v="20.47"/>
    <n v="3.8"/>
    <n v="3.6"/>
    <n v="16.669999999999998"/>
    <n v="55.59"/>
    <n v="46.05"/>
    <n v="18.198689956331876"/>
    <s v="CAMION"/>
    <m/>
    <n v="5242"/>
    <n v="0"/>
    <m/>
  </r>
  <r>
    <x v="50"/>
    <n v="3638"/>
    <x v="17"/>
    <x v="3"/>
    <n v="3"/>
    <s v="CUA0106"/>
    <x v="1"/>
    <x v="1"/>
    <n v="8"/>
    <n v="8366"/>
    <n v="1284.1809999999998"/>
    <n v="1401.9443231441046"/>
    <n v="19.149999999999999"/>
    <n v="3.8"/>
    <n v="3.6"/>
    <n v="15.349999999999998"/>
    <n v="48.77"/>
    <n v="37.39"/>
    <n v="16.757641921397376"/>
    <s v="CAMION"/>
    <m/>
    <n v="8366"/>
    <n v="0"/>
    <m/>
  </r>
  <r>
    <x v="50"/>
    <n v="3908"/>
    <x v="35"/>
    <x v="1"/>
    <n v="5"/>
    <s v="CUA0162"/>
    <x v="0"/>
    <x v="2"/>
    <n v="4"/>
    <n v="5942"/>
    <n v="988.15459999999996"/>
    <n v="1078.7713973799127"/>
    <n v="20.43"/>
    <n v="3.8"/>
    <n v="3.6"/>
    <n v="16.63"/>
    <n v="51"/>
    <n v="41.7"/>
    <n v="18.155021834061134"/>
    <s v="CAMION"/>
    <m/>
    <n v="5942"/>
    <n v="0"/>
    <m/>
  </r>
  <r>
    <x v="50"/>
    <n v="3909"/>
    <x v="6"/>
    <x v="5"/>
    <n v="6"/>
    <s v="CUA0187"/>
    <x v="0"/>
    <x v="2"/>
    <n v="4"/>
    <n v="4008"/>
    <n v="656.10960000000011"/>
    <n v="716.27685589519649"/>
    <n v="20.170000000000002"/>
    <n v="3.8"/>
    <n v="3.6"/>
    <n v="16.37"/>
    <n v="52.02"/>
    <n v="42.04"/>
    <n v="17.87117903930131"/>
    <s v="CARRO"/>
    <m/>
    <n v="4008"/>
    <n v="0"/>
    <m/>
  </r>
  <r>
    <x v="50"/>
    <n v="3783"/>
    <x v="14"/>
    <x v="1"/>
    <n v="2"/>
    <s v="CUA0044"/>
    <x v="0"/>
    <x v="1"/>
    <n v="8"/>
    <n v="9242"/>
    <n v="1740.2685999999999"/>
    <n v="1899.8565502183403"/>
    <n v="22.63"/>
    <n v="3.8"/>
    <n v="3.6"/>
    <n v="18.829999999999998"/>
    <n v="50.2"/>
    <n v="54.44"/>
    <n v="20.556768558951962"/>
    <s v="CAMION"/>
    <m/>
    <n v="9242"/>
    <n v="0"/>
    <m/>
  </r>
  <r>
    <x v="50"/>
    <n v="3637"/>
    <x v="17"/>
    <x v="4"/>
    <n v="3"/>
    <s v="CUA0105"/>
    <x v="1"/>
    <x v="1"/>
    <n v="8"/>
    <n v="2452"/>
    <n v="443.81199999999995"/>
    <n v="484.51091703056755"/>
    <n v="21.9"/>
    <n v="3.8"/>
    <n v="3.6"/>
    <n v="18.099999999999998"/>
    <n v="45.43"/>
    <n v="40.119999999999997"/>
    <n v="19.759825327510914"/>
    <s v="CARRO"/>
    <m/>
    <n v="2452"/>
    <n v="0"/>
    <m/>
  </r>
  <r>
    <x v="50"/>
    <n v="3879"/>
    <x v="21"/>
    <x v="4"/>
    <n v="2"/>
    <s v="CUA0054"/>
    <x v="0"/>
    <x v="2"/>
    <n v="2"/>
    <n v="8496"/>
    <n v="1439.2224000000001"/>
    <n v="1571.2034934497817"/>
    <n v="21.03"/>
    <n v="4.09"/>
    <n v="3.6"/>
    <n v="16.940000000000001"/>
    <n v="51.6"/>
    <n v="43.44"/>
    <n v="18.49344978165939"/>
    <s v="CAMION"/>
    <m/>
    <n v="8496"/>
    <n v="0"/>
    <m/>
  </r>
  <r>
    <x v="50"/>
    <n v="3877"/>
    <x v="21"/>
    <x v="4"/>
    <n v="2"/>
    <s v="CUA0054"/>
    <x v="0"/>
    <x v="2"/>
    <n v="6"/>
    <n v="8096"/>
    <n v="1305.0752"/>
    <n v="1424.7545851528382"/>
    <n v="20.21"/>
    <n v="4.09"/>
    <n v="3.6"/>
    <n v="16.12"/>
    <n v="53.91"/>
    <n v="43.86"/>
    <n v="17.598253275109169"/>
    <s v="CAMION"/>
    <m/>
    <n v="8096"/>
    <n v="0"/>
    <m/>
  </r>
  <r>
    <x v="50"/>
    <n v="3876"/>
    <x v="21"/>
    <x v="4"/>
    <n v="2"/>
    <s v="CUA0054"/>
    <x v="0"/>
    <x v="2"/>
    <n v="6"/>
    <n v="7932"/>
    <n v="1312.7460000000001"/>
    <n v="1433.1288209606987"/>
    <n v="20.64"/>
    <n v="4.09"/>
    <n v="3.6"/>
    <n v="16.55"/>
    <n v="52.5"/>
    <n v="43.45"/>
    <n v="18.067685589519652"/>
    <s v="CAMION"/>
    <m/>
    <n v="7932"/>
    <n v="0"/>
    <m/>
  </r>
  <r>
    <x v="50"/>
    <n v="3875"/>
    <x v="21"/>
    <x v="4"/>
    <n v="2"/>
    <s v="CUA0054"/>
    <x v="0"/>
    <x v="2"/>
    <n v="6"/>
    <n v="10110"/>
    <n v="1712.6340000000002"/>
    <n v="1869.6877729257644"/>
    <n v="21.03"/>
    <n v="4.09"/>
    <n v="3.6"/>
    <n v="16.940000000000001"/>
    <n v="51.6"/>
    <n v="43.44"/>
    <n v="18.49344978165939"/>
    <s v="CAMION"/>
    <m/>
    <n v="10110"/>
    <n v="0"/>
    <m/>
  </r>
  <r>
    <x v="50"/>
    <n v="3874"/>
    <x v="21"/>
    <x v="4"/>
    <n v="2"/>
    <s v="CUA0054"/>
    <x v="0"/>
    <x v="2"/>
    <n v="4"/>
    <n v="7350"/>
    <n v="1184.8200000000002"/>
    <n v="1293.4716157205239"/>
    <n v="20.21"/>
    <n v="4.09"/>
    <n v="3.6"/>
    <n v="16.12"/>
    <n v="53.91"/>
    <n v="43.86"/>
    <n v="17.598253275109169"/>
    <s v="CAMION"/>
    <m/>
    <n v="7350"/>
    <n v="0"/>
    <m/>
  </r>
  <r>
    <x v="51"/>
    <n v="3880"/>
    <x v="21"/>
    <x v="4"/>
    <n v="2"/>
    <s v="CUA0054"/>
    <x v="0"/>
    <x v="2"/>
    <n v="2"/>
    <n v="6418"/>
    <n v="1059.6118000000001"/>
    <n v="1156.781441048035"/>
    <n v="20.6"/>
    <n v="4.09"/>
    <n v="3.6"/>
    <n v="16.510000000000002"/>
    <n v="52.8"/>
    <n v="43.7"/>
    <n v="18.02401746724891"/>
    <s v="CAMION"/>
    <m/>
    <n v="6418"/>
    <n v="0"/>
    <m/>
  </r>
  <r>
    <x v="51"/>
    <n v="3878"/>
    <x v="21"/>
    <x v="4"/>
    <n v="2"/>
    <s v="CUA0054"/>
    <x v="0"/>
    <x v="2"/>
    <n v="2"/>
    <n v="8364"/>
    <n v="1384.2420000000002"/>
    <n v="1511.1812227074238"/>
    <n v="20.64"/>
    <n v="4.09"/>
    <n v="3.6"/>
    <n v="16.55"/>
    <n v="52.5"/>
    <n v="43.45"/>
    <n v="18.067685589519652"/>
    <s v="CAMION"/>
    <m/>
    <n v="8364"/>
    <n v="0"/>
    <m/>
  </r>
  <r>
    <x v="52"/>
    <n v="3721"/>
    <x v="22"/>
    <x v="3"/>
    <n v="1"/>
    <s v="CUA0002"/>
    <x v="1"/>
    <x v="0"/>
    <n v="3"/>
    <n v="4186"/>
    <n v="659.71360000000004"/>
    <n v="720.21135371179048"/>
    <n v="19.850000000000001"/>
    <n v="4.09"/>
    <n v="3.9"/>
    <n v="15.760000000000002"/>
    <n v="50.47"/>
    <n v="40.08"/>
    <n v="17.20524017467249"/>
    <s v="CARRO"/>
    <m/>
    <n v="4186"/>
    <n v="0"/>
    <m/>
  </r>
  <r>
    <x v="52"/>
    <n v="3642"/>
    <x v="17"/>
    <x v="4"/>
    <n v="3"/>
    <s v="CUA0105"/>
    <x v="1"/>
    <x v="1"/>
    <n v="2"/>
    <n v="4280"/>
    <n v="674.52800000000002"/>
    <n v="736.38427947598257"/>
    <n v="19.850000000000001"/>
    <n v="4.09"/>
    <n v="3.9"/>
    <n v="15.760000000000002"/>
    <n v="50.47"/>
    <n v="40.08"/>
    <n v="17.20524017467249"/>
    <s v="CARRO"/>
    <m/>
    <n v="4280"/>
    <n v="0"/>
    <m/>
  </r>
  <r>
    <x v="52"/>
    <n v="3720"/>
    <x v="22"/>
    <x v="4"/>
    <n v="1"/>
    <s v="CUA0001"/>
    <x v="1"/>
    <x v="0"/>
    <n v="2"/>
    <n v="2970"/>
    <n v="457.67699999999996"/>
    <n v="499.64737991266372"/>
    <n v="19.5"/>
    <n v="4.09"/>
    <n v="3.9"/>
    <n v="15.41"/>
    <n v="51.9"/>
    <n v="406"/>
    <n v="16.823144104803493"/>
    <s v="CARRO"/>
    <m/>
    <n v="2970"/>
    <n v="0"/>
    <m/>
  </r>
  <r>
    <x v="52"/>
    <n v="3802"/>
    <x v="17"/>
    <x v="3"/>
    <n v="3"/>
    <s v="CUA0106"/>
    <x v="1"/>
    <x v="1"/>
    <n v="3"/>
    <n v="3802"/>
    <n v="583.22680000000003"/>
    <n v="636.71048034934495"/>
    <n v="19.43"/>
    <n v="4.09"/>
    <n v="3.9"/>
    <n v="15.34"/>
    <n v="51.13"/>
    <n v="39.75"/>
    <n v="16.746724890829693"/>
    <s v="CARRO"/>
    <m/>
    <n v="3802"/>
    <n v="0"/>
    <m/>
  </r>
  <r>
    <x v="52"/>
    <n v="3719"/>
    <x v="22"/>
    <x v="4"/>
    <n v="1"/>
    <s v="CUA0001"/>
    <x v="1"/>
    <x v="0"/>
    <n v="2"/>
    <n v="3908"/>
    <n v="735.09479999999996"/>
    <n v="802.50524017467251"/>
    <n v="22.9"/>
    <n v="4.09"/>
    <n v="3.9"/>
    <n v="18.809999999999999"/>
    <n v="49.1"/>
    <n v="45"/>
    <n v="20.534934497816593"/>
    <s v="CARRO"/>
    <m/>
    <n v="3908"/>
    <n v="0"/>
    <m/>
  </r>
  <r>
    <x v="52"/>
    <n v="3641"/>
    <x v="17"/>
    <x v="3"/>
    <n v="3"/>
    <s v="CUA0106"/>
    <x v="1"/>
    <x v="1"/>
    <n v="2"/>
    <n v="2396"/>
    <n v="366.82759999999996"/>
    <n v="400.46681222707417"/>
    <n v="19.399999999999999"/>
    <n v="4.09"/>
    <n v="3.9"/>
    <n v="15.309999999999999"/>
    <n v="51.1"/>
    <n v="39.799999999999997"/>
    <n v="16.713973799126634"/>
    <s v="CARRO"/>
    <m/>
    <n v="2396"/>
    <n v="0"/>
    <m/>
  </r>
  <r>
    <x v="52"/>
    <n v="3718"/>
    <x v="22"/>
    <x v="4"/>
    <n v="1"/>
    <s v="CUA0001"/>
    <x v="1"/>
    <x v="0"/>
    <n v="3"/>
    <n v="2814"/>
    <n v="529.59480000000008"/>
    <n v="578.16026200873364"/>
    <n v="22.91"/>
    <n v="4.09"/>
    <n v="3.9"/>
    <n v="18.82"/>
    <n v="49.1"/>
    <n v="45.01"/>
    <n v="20.545851528384279"/>
    <s v="CARRO"/>
    <m/>
    <n v="2814"/>
    <n v="0"/>
    <m/>
  </r>
  <r>
    <x v="52"/>
    <n v="3639"/>
    <x v="17"/>
    <x v="4"/>
    <n v="3"/>
    <s v="CUA0105"/>
    <x v="1"/>
    <x v="1"/>
    <n v="4"/>
    <n v="2634"/>
    <n v="389.83200000000005"/>
    <n v="425.58078602620088"/>
    <n v="18.89"/>
    <n v="4.09"/>
    <n v="3.9"/>
    <n v="14.8"/>
    <n v="49.92"/>
    <n v="37.729999999999997"/>
    <n v="16.157205240174672"/>
    <s v="CARRO"/>
    <m/>
    <n v="2634"/>
    <n v="0"/>
    <m/>
  </r>
  <r>
    <x v="52"/>
    <n v="3717"/>
    <x v="20"/>
    <x v="1"/>
    <n v="2"/>
    <s v="CUA0036"/>
    <x v="1"/>
    <x v="2"/>
    <n v="1"/>
    <n v="2904"/>
    <n v="472.77120000000002"/>
    <n v="516.12576419213974"/>
    <n v="20.37"/>
    <n v="4.09"/>
    <n v="3.9"/>
    <n v="16.28"/>
    <n v="53.7"/>
    <n v="43.99"/>
    <n v="17.772925764192141"/>
    <s v="CARRO"/>
    <m/>
    <n v="2904"/>
    <n v="0"/>
    <m/>
  </r>
  <r>
    <x v="53"/>
    <n v="3722"/>
    <x v="22"/>
    <x v="4"/>
    <n v="1"/>
    <s v="CUA0001"/>
    <x v="1"/>
    <x v="0"/>
    <n v="1"/>
    <n v="2952"/>
    <n v="510.69599999999997"/>
    <n v="557.52838427947597"/>
    <n v="21.39"/>
    <n v="4.09"/>
    <n v="3.9"/>
    <n v="17.3"/>
    <n v="51.77"/>
    <n v="44.35"/>
    <n v="18.886462882096069"/>
    <s v="CARRO"/>
    <m/>
    <n v="2952"/>
    <n v="0"/>
    <m/>
  </r>
  <r>
    <x v="53"/>
    <n v="3643"/>
    <x v="17"/>
    <x v="4"/>
    <n v="3"/>
    <s v="CUA0105"/>
    <x v="1"/>
    <x v="1"/>
    <n v="4"/>
    <n v="2852"/>
    <n v="440.06360000000001"/>
    <n v="480.41877729257635"/>
    <n v="19.52"/>
    <n v="4.09"/>
    <n v="3.9"/>
    <n v="15.43"/>
    <n v="51.92"/>
    <n v="40.590000000000003"/>
    <n v="16.844978165938862"/>
    <s v="CARRO"/>
    <m/>
    <n v="2852"/>
    <n v="0"/>
    <m/>
  </r>
  <r>
    <x v="53"/>
    <n v="3644"/>
    <x v="17"/>
    <x v="3"/>
    <n v="3"/>
    <s v="CUA0106"/>
    <x v="1"/>
    <x v="1"/>
    <n v="4"/>
    <n v="3694"/>
    <n v="528.98080000000004"/>
    <n v="577.48995633187769"/>
    <n v="18.41"/>
    <n v="4.09"/>
    <n v="3.9"/>
    <n v="14.32"/>
    <n v="51.39"/>
    <n v="37.86"/>
    <n v="15.633187772925764"/>
    <s v="CARRO"/>
    <m/>
    <n v="3694"/>
    <n v="0"/>
    <m/>
  </r>
  <r>
    <x v="53"/>
    <n v="3645"/>
    <x v="17"/>
    <x v="3"/>
    <n v="3"/>
    <s v="CUA0106"/>
    <x v="1"/>
    <x v="1"/>
    <n v="4"/>
    <n v="2874"/>
    <n v="408.3954"/>
    <n v="445.84650655021835"/>
    <n v="18.3"/>
    <n v="4.09"/>
    <n v="3.9"/>
    <n v="14.21"/>
    <n v="52.97"/>
    <n v="38.909999999999997"/>
    <n v="15.513100436681222"/>
    <s v="CARRO"/>
    <m/>
    <n v="2874"/>
    <n v="0"/>
    <m/>
  </r>
  <r>
    <x v="53"/>
    <n v="3723"/>
    <x v="22"/>
    <x v="4"/>
    <n v="1"/>
    <s v="CUA0001"/>
    <x v="1"/>
    <x v="0"/>
    <n v="1"/>
    <n v="2476"/>
    <n v="416.46319999999997"/>
    <n v="454.65414847161571"/>
    <n v="20.91"/>
    <n v="4.09"/>
    <n v="3.9"/>
    <n v="16.82"/>
    <n v="51.9"/>
    <n v="43.66"/>
    <n v="18.362445414847162"/>
    <s v="CARRO"/>
    <m/>
    <n v="2476"/>
    <n v="0"/>
    <m/>
  </r>
  <r>
    <x v="53"/>
    <n v="3724"/>
    <x v="22"/>
    <x v="4"/>
    <n v="1"/>
    <s v="CUA0001"/>
    <x v="1"/>
    <x v="0"/>
    <n v="1"/>
    <n v="2446"/>
    <n v="411.41720000000004"/>
    <n v="449.14541484716159"/>
    <n v="20.91"/>
    <n v="4.09"/>
    <n v="3.9"/>
    <n v="16.82"/>
    <n v="51.9"/>
    <n v="43.66"/>
    <n v="18.362445414847162"/>
    <s v="CARRO"/>
    <m/>
    <n v="2446"/>
    <n v="0"/>
    <m/>
  </r>
  <r>
    <x v="54"/>
    <n v="2725"/>
    <x v="22"/>
    <x v="4"/>
    <n v="1"/>
    <s v="CUA0001"/>
    <x v="1"/>
    <x v="0"/>
    <n v="1"/>
    <n v="2932"/>
    <n v="543.29960000000005"/>
    <n v="593.12183406113536"/>
    <n v="22.62"/>
    <n v="4.09"/>
    <n v="3.9"/>
    <n v="18.53"/>
    <n v="50.23"/>
    <n v="45.44"/>
    <n v="20.229257641921397"/>
    <s v="CARRO"/>
    <m/>
    <n v="2932"/>
    <n v="0"/>
    <m/>
  </r>
  <r>
    <x v="54"/>
    <n v="3646"/>
    <x v="17"/>
    <x v="3"/>
    <n v="3"/>
    <s v="CUA0106"/>
    <x v="1"/>
    <x v="1"/>
    <n v="2"/>
    <n v="4170"/>
    <n v="592.97399999999993"/>
    <n v="647.35152838427939"/>
    <n v="18.309999999999999"/>
    <n v="4.09"/>
    <n v="3.9"/>
    <n v="14.219999999999999"/>
    <n v="53.8"/>
    <n v="39.619999999999997"/>
    <n v="15.524017467248907"/>
    <s v="CARRO"/>
    <m/>
    <n v="4170"/>
    <n v="0"/>
    <m/>
  </r>
  <r>
    <x v="54"/>
    <n v="3726"/>
    <x v="22"/>
    <x v="3"/>
    <n v="1"/>
    <s v="CUA0002"/>
    <x v="1"/>
    <x v="0"/>
    <n v="1"/>
    <n v="2932"/>
    <n v="485.53919999999999"/>
    <n v="530.06462882096059"/>
    <n v="20.65"/>
    <n v="4.09"/>
    <n v="3.9"/>
    <n v="16.559999999999999"/>
    <n v="52.45"/>
    <n v="43.42"/>
    <n v="18.078602620087334"/>
    <s v="CARRO"/>
    <m/>
    <n v="2932"/>
    <n v="0"/>
    <m/>
  </r>
  <r>
    <x v="54"/>
    <n v="3727"/>
    <x v="12"/>
    <x v="4"/>
    <n v="3"/>
    <s v="CUA0072"/>
    <x v="1"/>
    <x v="1"/>
    <n v="2"/>
    <n v="2770"/>
    <n v="458.71199999999999"/>
    <n v="500.77729257641914"/>
    <n v="20.65"/>
    <n v="4.09"/>
    <n v="3.9"/>
    <n v="16.559999999999999"/>
    <n v="53.45"/>
    <n v="46.1"/>
    <n v="18.078602620087334"/>
    <s v="CARRO"/>
    <m/>
    <n v="2770"/>
    <n v="0"/>
    <m/>
  </r>
  <r>
    <x v="55"/>
    <n v="3647"/>
    <x v="17"/>
    <x v="4"/>
    <n v="3"/>
    <s v="CUA0105"/>
    <x v="1"/>
    <x v="1"/>
    <n v="2"/>
    <n v="4120"/>
    <n v="563.20400000000006"/>
    <n v="614.85152838427939"/>
    <n v="17.68"/>
    <n v="4.01"/>
    <n v="3.7"/>
    <n v="13.67"/>
    <n v="53.74"/>
    <n v="38.21"/>
    <n v="14.9235807860262"/>
    <s v="CARRO"/>
    <m/>
    <n v="4120"/>
    <n v="0"/>
    <m/>
  </r>
  <r>
    <x v="55"/>
    <n v="3731"/>
    <x v="12"/>
    <x v="4"/>
    <n v="3"/>
    <s v="CUA0072"/>
    <x v="1"/>
    <x v="1"/>
    <n v="2"/>
    <n v="1752"/>
    <n v="300.64320000000009"/>
    <n v="328.21310043668126"/>
    <n v="21.17"/>
    <n v="4.01"/>
    <n v="3.7"/>
    <n v="17.160000000000004"/>
    <n v="53.7"/>
    <n v="45.72"/>
    <n v="18.733624454148476"/>
    <s v="CARRO"/>
    <m/>
    <n v="1752"/>
    <n v="0"/>
    <m/>
  </r>
  <r>
    <x v="55"/>
    <n v="3729"/>
    <x v="12"/>
    <x v="4"/>
    <n v="3"/>
    <s v="CUA0072"/>
    <x v="1"/>
    <x v="1"/>
    <n v="2"/>
    <n v="3180"/>
    <n v="557.13600000000008"/>
    <n v="608.227074235808"/>
    <n v="21.53"/>
    <n v="4.01"/>
    <n v="3.7"/>
    <n v="17.520000000000003"/>
    <n v="54.6"/>
    <n v="47.41"/>
    <n v="19.126637554585155"/>
    <s v="CARRO"/>
    <m/>
    <n v="3180"/>
    <n v="0"/>
    <m/>
  </r>
  <r>
    <x v="55"/>
    <n v="3730"/>
    <x v="12"/>
    <x v="4"/>
    <n v="3"/>
    <s v="CUA0072"/>
    <x v="1"/>
    <x v="1"/>
    <n v="2"/>
    <n v="2724"/>
    <n v="455.99760000000003"/>
    <n v="497.8139737991267"/>
    <n v="20.75"/>
    <n v="4.01"/>
    <n v="3.7"/>
    <n v="16.740000000000002"/>
    <n v="52.88"/>
    <n v="44.04"/>
    <n v="18.275109170305679"/>
    <s v="CARRO"/>
    <m/>
    <n v="2724"/>
    <n v="0"/>
    <m/>
  </r>
  <r>
    <x v="55"/>
    <n v="3728"/>
    <x v="12"/>
    <x v="4"/>
    <n v="3"/>
    <s v="CUA0072"/>
    <x v="1"/>
    <x v="1"/>
    <n v="2"/>
    <n v="3116"/>
    <n v="542.49560000000008"/>
    <n v="592.24410480349354"/>
    <n v="21.42"/>
    <n v="4.01"/>
    <n v="3.7"/>
    <n v="17.410000000000004"/>
    <n v="55.31"/>
    <n v="47.92"/>
    <n v="19.006550218340614"/>
    <s v="CARRO"/>
    <m/>
    <n v="3116"/>
    <n v="0"/>
    <m/>
  </r>
  <r>
    <x v="55"/>
    <n v="3649"/>
    <x v="17"/>
    <x v="3"/>
    <n v="3"/>
    <s v="CUA0106"/>
    <x v="1"/>
    <x v="1"/>
    <n v="1"/>
    <n v="3644"/>
    <n v="520.72760000000005"/>
    <n v="568.4799126637555"/>
    <n v="18.3"/>
    <n v="4.01"/>
    <n v="3.7"/>
    <n v="14.290000000000001"/>
    <n v="53"/>
    <n v="38.9"/>
    <n v="15.600436681222709"/>
    <s v="CARRO"/>
    <m/>
    <n v="3644"/>
    <n v="0"/>
    <m/>
  </r>
  <r>
    <x v="55"/>
    <n v="3648"/>
    <x v="17"/>
    <x v="3"/>
    <n v="3"/>
    <s v="CUA0106"/>
    <x v="1"/>
    <x v="1"/>
    <n v="1"/>
    <n v="3318"/>
    <n v="477.46019999999999"/>
    <n v="521.24475982532749"/>
    <n v="18.399999999999999"/>
    <n v="4.01"/>
    <n v="3.7"/>
    <n v="14.389999999999999"/>
    <n v="51.4"/>
    <n v="37.9"/>
    <n v="15.709606986899562"/>
    <s v="CARRO"/>
    <m/>
    <n v="3318"/>
    <n v="0"/>
    <m/>
  </r>
  <r>
    <x v="56"/>
    <n v="3954"/>
    <x v="35"/>
    <x v="1"/>
    <n v="5"/>
    <s v="CUA0162"/>
    <x v="1"/>
    <x v="2"/>
    <n v="7"/>
    <n v="4046"/>
    <n v="574.12739999999997"/>
    <n v="626.77663755458514"/>
    <n v="18.09"/>
    <n v="3.9"/>
    <n v="3.4"/>
    <n v="14.19"/>
    <n v="57.96"/>
    <n v="43.04"/>
    <n v="15.49126637554585"/>
    <s v="CARRO"/>
    <m/>
    <n v="4046"/>
    <n v="0"/>
    <m/>
  </r>
  <r>
    <x v="56"/>
    <n v="3953"/>
    <x v="25"/>
    <x v="1"/>
    <n v="1"/>
    <s v="CUA0028"/>
    <x v="1"/>
    <x v="2"/>
    <n v="7"/>
    <n v="2686"/>
    <n v="345.68819999999999"/>
    <n v="377.3888646288209"/>
    <n v="16.77"/>
    <n v="3.9"/>
    <n v="3.4"/>
    <n v="12.87"/>
    <n v="58.98"/>
    <n v="40.840000000000003"/>
    <n v="14.050218340611352"/>
    <s v="CARRO"/>
    <m/>
    <n v="2686"/>
    <n v="0"/>
    <m/>
  </r>
  <r>
    <x v="56"/>
    <n v="3734"/>
    <x v="12"/>
    <x v="4"/>
    <n v="2"/>
    <s v="CUA0072"/>
    <x v="1"/>
    <x v="1"/>
    <n v="7"/>
    <n v="4328"/>
    <n v="713.25440000000003"/>
    <n v="778.66200873362459"/>
    <n v="20.38"/>
    <n v="3.9"/>
    <n v="3.4"/>
    <n v="16.48"/>
    <n v="56.26"/>
    <n v="46.58"/>
    <n v="17.991266375545852"/>
    <s v="CARRO"/>
    <m/>
    <n v="4328"/>
    <n v="0"/>
    <m/>
  </r>
  <r>
    <x v="56"/>
    <n v="3789"/>
    <x v="22"/>
    <x v="3"/>
    <n v="1"/>
    <s v="CUA0002"/>
    <x v="0"/>
    <x v="0"/>
    <n v="7"/>
    <n v="9634"/>
    <n v="1763.9854"/>
    <n v="1925.7482532751094"/>
    <n v="22.21"/>
    <n v="3.9"/>
    <n v="3.4"/>
    <n v="18.310000000000002"/>
    <n v="53.73"/>
    <n v="47.8"/>
    <n v="19.989082969432317"/>
    <s v="CAMION"/>
    <m/>
    <n v="9634"/>
    <n v="0"/>
    <m/>
  </r>
  <r>
    <x v="56"/>
    <n v="3952"/>
    <x v="34"/>
    <x v="4"/>
    <n v="1"/>
    <s v="CUA0030"/>
    <x v="1"/>
    <x v="2"/>
    <n v="7"/>
    <n v="2564"/>
    <n v="393.06120000000004"/>
    <n v="429.10611353711784"/>
    <n v="19.23"/>
    <n v="3.9"/>
    <n v="3.4"/>
    <n v="15.33"/>
    <n v="56.49"/>
    <n v="44.19"/>
    <n v="16.735807860262007"/>
    <s v="CARRO"/>
    <m/>
    <n v="2564"/>
    <n v="0"/>
    <m/>
  </r>
  <r>
    <x v="56"/>
    <n v="3788"/>
    <x v="22"/>
    <x v="3"/>
    <n v="1"/>
    <s v="CUA0002"/>
    <x v="0"/>
    <x v="0"/>
    <n v="2"/>
    <n v="9842"/>
    <n v="1752.8602000000001"/>
    <n v="1913.602838427948"/>
    <n v="21.71"/>
    <n v="3.9"/>
    <n v="3.4"/>
    <n v="17.810000000000002"/>
    <n v="52.56"/>
    <n v="45.77"/>
    <n v="19.443231441048038"/>
    <s v="CAMION"/>
    <m/>
    <n v="9842"/>
    <n v="0"/>
    <m/>
  </r>
  <r>
    <x v="56"/>
    <n v="3951"/>
    <x v="35"/>
    <x v="1"/>
    <n v="5"/>
    <s v="CUA0162"/>
    <x v="1"/>
    <x v="2"/>
    <n v="2"/>
    <n v="4474"/>
    <n v="520.77359999999999"/>
    <n v="568.53013100436669"/>
    <n v="15.54"/>
    <n v="3.9"/>
    <n v="3.4"/>
    <n v="11.639999999999999"/>
    <n v="59.37"/>
    <n v="38.29"/>
    <n v="12.707423580786024"/>
    <s v="CARRO"/>
    <m/>
    <n v="4474"/>
    <n v="0"/>
    <m/>
  </r>
  <r>
    <x v="56"/>
    <n v="3787"/>
    <x v="22"/>
    <x v="3"/>
    <n v="1"/>
    <s v="CUA0002"/>
    <x v="0"/>
    <x v="0"/>
    <n v="2"/>
    <n v="9422"/>
    <n v="1581.0116"/>
    <n v="1725.9951965065504"/>
    <n v="20.68"/>
    <n v="3.9"/>
    <n v="3.4"/>
    <n v="16.78"/>
    <n v="53.18"/>
    <n v="44.16"/>
    <n v="18.318777292576421"/>
    <s v="CAMION"/>
    <m/>
    <n v="9422"/>
    <n v="0"/>
    <m/>
  </r>
  <r>
    <x v="56"/>
    <n v="3650"/>
    <x v="17"/>
    <x v="4"/>
    <n v="3"/>
    <s v="CUA0105"/>
    <x v="1"/>
    <x v="1"/>
    <n v="2"/>
    <n v="2536"/>
    <n v="328.15839999999997"/>
    <n v="358.25152838427942"/>
    <n v="16.84"/>
    <n v="3.9"/>
    <n v="3.4"/>
    <n v="12.94"/>
    <n v="55.21"/>
    <n v="37.590000000000003"/>
    <n v="14.126637554585152"/>
    <s v="CARRO"/>
    <m/>
    <n v="2536"/>
    <n v="0"/>
    <m/>
  </r>
  <r>
    <x v="56"/>
    <n v="3786"/>
    <x v="22"/>
    <x v="3"/>
    <n v="1"/>
    <s v="CUA0002"/>
    <x v="0"/>
    <x v="0"/>
    <n v="1"/>
    <n v="9486"/>
    <n v="1857.3588"/>
    <n v="2027.6842794759827"/>
    <n v="23.48"/>
    <n v="3.9"/>
    <n v="3.4"/>
    <n v="19.580000000000002"/>
    <n v="51.28"/>
    <n v="48.21"/>
    <n v="21.375545851528386"/>
    <s v="CAMION"/>
    <m/>
    <n v="9486"/>
    <n v="0"/>
    <m/>
  </r>
  <r>
    <x v="56"/>
    <n v="3785"/>
    <x v="22"/>
    <x v="3"/>
    <n v="1"/>
    <s v="CUA0002"/>
    <x v="0"/>
    <x v="0"/>
    <n v="2"/>
    <n v="3784"/>
    <n v="751.50240000000008"/>
    <n v="820.41746724890834"/>
    <n v="23.76"/>
    <n v="3.9"/>
    <n v="3.4"/>
    <n v="19.860000000000003"/>
    <n v="51.46"/>
    <n v="48.98"/>
    <n v="21.681222707423583"/>
    <s v="CARRO"/>
    <m/>
    <n v="3784"/>
    <n v="0"/>
    <m/>
  </r>
  <r>
    <x v="56"/>
    <n v="3784"/>
    <x v="22"/>
    <x v="3"/>
    <n v="1"/>
    <s v="CUA0002"/>
    <x v="0"/>
    <x v="0"/>
    <n v="1"/>
    <n v="3388"/>
    <n v="670.82400000000007"/>
    <n v="732.34061135371167"/>
    <n v="23.7"/>
    <n v="3.9"/>
    <n v="3.4"/>
    <n v="19.8"/>
    <n v="51.81"/>
    <n v="49.18"/>
    <n v="21.615720524017465"/>
    <s v="CARRO"/>
    <m/>
    <n v="3388"/>
    <n v="0"/>
    <m/>
  </r>
  <r>
    <x v="56"/>
    <n v="3732"/>
    <x v="12"/>
    <x v="4"/>
    <n v="2"/>
    <s v="CUA0072"/>
    <x v="1"/>
    <x v="1"/>
    <n v="1"/>
    <n v="7968"/>
    <n v="1368.9023999999999"/>
    <n v="1494.4349344978164"/>
    <n v="21.08"/>
    <n v="3.9"/>
    <n v="3.4"/>
    <n v="17.18"/>
    <n v="55.1"/>
    <n v="46.95"/>
    <n v="18.755458515283841"/>
    <s v="CAMION"/>
    <m/>
    <n v="7968"/>
    <n v="0"/>
    <m/>
  </r>
  <r>
    <x v="56"/>
    <n v="3733"/>
    <x v="12"/>
    <x v="3"/>
    <n v="2"/>
    <s v="CUA0073"/>
    <x v="1"/>
    <x v="1"/>
    <n v="7"/>
    <n v="2944"/>
    <n v="463.67999999999995"/>
    <n v="506.20087336244529"/>
    <n v="19.649999999999999"/>
    <n v="3.9"/>
    <n v="3.4"/>
    <n v="15.749999999999998"/>
    <n v="54.78"/>
    <n v="43.46"/>
    <n v="17.1943231441048"/>
    <s v="CARRO"/>
    <m/>
    <n v="2944"/>
    <n v="0"/>
    <m/>
  </r>
  <r>
    <x v="56"/>
    <n v="3955"/>
    <x v="34"/>
    <x v="3"/>
    <n v="1"/>
    <s v="CUA0031"/>
    <x v="1"/>
    <x v="2"/>
    <n v="8"/>
    <n v="2888"/>
    <n v="405.18639999999999"/>
    <n v="442.34323144104798"/>
    <n v="17.93"/>
    <n v="3.9"/>
    <n v="3.4"/>
    <n v="14.03"/>
    <n v="57.74"/>
    <n v="42.43"/>
    <n v="15.316593886462881"/>
    <s v="CARRO"/>
    <m/>
    <n v="2888"/>
    <n v="0"/>
    <m/>
  </r>
  <r>
    <x v="56"/>
    <n v="3790"/>
    <x v="22"/>
    <x v="0"/>
    <n v="1"/>
    <s v="CUA0004"/>
    <x v="0"/>
    <x v="1"/>
    <n v="8"/>
    <n v="10078"/>
    <n v="1703.182"/>
    <n v="1859.368995633188"/>
    <n v="20.8"/>
    <n v="3.9"/>
    <n v="3.4"/>
    <n v="16.900000000000002"/>
    <n v="53.49"/>
    <n v="44.72"/>
    <n v="18.449781659388648"/>
    <s v="CAMION"/>
    <m/>
    <n v="10078"/>
    <n v="0"/>
    <m/>
  </r>
  <r>
    <x v="56"/>
    <n v="3735"/>
    <x v="12"/>
    <x v="3"/>
    <n v="2"/>
    <s v="CUA0073"/>
    <x v="1"/>
    <x v="1"/>
    <n v="8"/>
    <n v="3034"/>
    <n v="479.97879999999998"/>
    <n v="523.99432314410467"/>
    <n v="19.72"/>
    <n v="3.9"/>
    <n v="3.4"/>
    <n v="15.819999999999999"/>
    <n v="55.4"/>
    <n v="44.21"/>
    <n v="17.2707423580786"/>
    <s v="CARRO"/>
    <m/>
    <n v="3034"/>
    <n v="0"/>
    <m/>
  </r>
  <r>
    <x v="56"/>
    <n v="3737"/>
    <x v="22"/>
    <x v="3"/>
    <n v="1"/>
    <s v="CUA0002"/>
    <x v="1"/>
    <x v="1"/>
    <n v="5"/>
    <n v="4082"/>
    <n v="703.32860000000005"/>
    <n v="767.82598253275103"/>
    <n v="21.13"/>
    <n v="3.9"/>
    <n v="3.4"/>
    <n v="17.23"/>
    <n v="55.09"/>
    <n v="45.49"/>
    <n v="18.810043668122269"/>
    <s v="CARRO"/>
    <m/>
    <n v="4082"/>
    <n v="0"/>
    <m/>
  </r>
  <r>
    <x v="56"/>
    <n v="3956"/>
    <x v="35"/>
    <x v="1"/>
    <n v="5"/>
    <s v="CUA0162"/>
    <x v="1"/>
    <x v="2"/>
    <n v="5"/>
    <n v="4062"/>
    <n v="475.25399999999996"/>
    <n v="518.83624454148458"/>
    <n v="15.6"/>
    <n v="3.9"/>
    <n v="3.4"/>
    <n v="11.7"/>
    <n v="60.5"/>
    <n v="39.39"/>
    <n v="12.772925764192138"/>
    <s v="CARRO"/>
    <m/>
    <n v="4062"/>
    <n v="0"/>
    <m/>
  </r>
  <r>
    <x v="56"/>
    <n v="3957"/>
    <x v="35"/>
    <x v="1"/>
    <n v="5"/>
    <s v="CUA0162"/>
    <x v="1"/>
    <x v="2"/>
    <n v="5"/>
    <n v="2434"/>
    <n v="288.67239999999998"/>
    <n v="315.14454148471611"/>
    <n v="15.76"/>
    <n v="3.9"/>
    <n v="3.4"/>
    <n v="11.86"/>
    <n v="60.5"/>
    <n v="39.909999999999997"/>
    <n v="12.947598253275109"/>
    <s v="CARRO"/>
    <m/>
    <n v="2434"/>
    <n v="0"/>
    <m/>
  </r>
  <r>
    <x v="56"/>
    <n v="3791"/>
    <x v="22"/>
    <x v="0"/>
    <n v="1"/>
    <s v="CUA0004"/>
    <x v="0"/>
    <x v="1"/>
    <n v="8"/>
    <n v="9818"/>
    <n v="1691.6414000000002"/>
    <n v="1846.7700873362444"/>
    <n v="21.13"/>
    <n v="3.9"/>
    <n v="3.4"/>
    <n v="17.23"/>
    <n v="53.48"/>
    <n v="45.42"/>
    <n v="18.810043668122269"/>
    <s v="CAMION"/>
    <m/>
    <n v="9818"/>
    <n v="0"/>
    <m/>
  </r>
  <r>
    <x v="56"/>
    <n v="3736"/>
    <x v="12"/>
    <x v="4"/>
    <n v="2"/>
    <s v="CUA0072"/>
    <x v="1"/>
    <x v="1"/>
    <n v="8"/>
    <n v="7440"/>
    <n v="1279.68"/>
    <n v="1397.0305676855899"/>
    <n v="21.1"/>
    <n v="3.9"/>
    <n v="3.4"/>
    <n v="17.200000000000003"/>
    <n v="53.61"/>
    <n v="45.49"/>
    <n v="18.777292576419217"/>
    <s v="CAMION"/>
    <m/>
    <n v="7440"/>
    <n v="0"/>
    <m/>
  </r>
  <r>
    <x v="57"/>
    <n v="3794"/>
    <x v="34"/>
    <x v="3"/>
    <n v="1"/>
    <s v="CUA0031"/>
    <x v="0"/>
    <x v="2"/>
    <n v="4"/>
    <n v="3538"/>
    <n v="510.17959999999999"/>
    <n v="556.96462882096068"/>
    <n v="18.32"/>
    <n v="3.9"/>
    <n v="3.4"/>
    <n v="14.42"/>
    <n v="58.1"/>
    <n v="43.73"/>
    <n v="15.742358078602619"/>
    <s v="CARRO"/>
    <m/>
    <n v="3538"/>
    <n v="0"/>
    <m/>
  </r>
  <r>
    <x v="57"/>
    <n v="3913"/>
    <x v="31"/>
    <x v="4"/>
    <n v="2"/>
    <s v="CUA0050"/>
    <x v="0"/>
    <x v="2"/>
    <n v="4"/>
    <n v="8862"/>
    <n v="1307.1449999999998"/>
    <n v="1427.0141921397378"/>
    <n v="18.649999999999999"/>
    <n v="3.9"/>
    <n v="3.4"/>
    <n v="14.749999999999998"/>
    <n v="56.59"/>
    <n v="42.95"/>
    <n v="16.102620087336241"/>
    <s v="CAMION"/>
    <m/>
    <n v="8862"/>
    <n v="0"/>
    <m/>
  </r>
  <r>
    <x v="57"/>
    <n v="4001"/>
    <x v="28"/>
    <x v="3"/>
    <n v="1"/>
    <s v="CUA0014"/>
    <x v="0"/>
    <x v="2"/>
    <n v="3"/>
    <n v="8324"/>
    <n v="1292.7172"/>
    <n v="1411.2633187772926"/>
    <n v="19.43"/>
    <n v="3.9"/>
    <n v="3.4"/>
    <n v="15.53"/>
    <n v="57.34"/>
    <n v="38.159999999999997"/>
    <n v="16.954148471615721"/>
    <s v="CAMION"/>
    <m/>
    <n v="8324"/>
    <n v="0"/>
    <m/>
  </r>
  <r>
    <x v="57"/>
    <n v="3912"/>
    <x v="31"/>
    <x v="4"/>
    <n v="2"/>
    <s v="CUA0050"/>
    <x v="0"/>
    <x v="2"/>
    <n v="3"/>
    <n v="8046"/>
    <n v="1178.739"/>
    <n v="1286.8329694323145"/>
    <n v="18.55"/>
    <n v="3.9"/>
    <n v="3.4"/>
    <n v="14.65"/>
    <n v="57.27"/>
    <n v="43.41"/>
    <n v="15.993449781659388"/>
    <s v="CAMION"/>
    <m/>
    <n v="8046"/>
    <n v="0"/>
    <m/>
  </r>
  <r>
    <x v="57"/>
    <n v="3911"/>
    <x v="31"/>
    <x v="4"/>
    <n v="2"/>
    <s v="CUA0050"/>
    <x v="0"/>
    <x v="2"/>
    <n v="3"/>
    <n v="7198"/>
    <n v="989.00520000000006"/>
    <n v="1079.7"/>
    <n v="17.64"/>
    <n v="3.9"/>
    <n v="3.4"/>
    <n v="13.74"/>
    <n v="58.91"/>
    <n v="42.92"/>
    <n v="15"/>
    <s v="CAMION"/>
    <m/>
    <n v="7198"/>
    <n v="0"/>
    <m/>
  </r>
  <r>
    <x v="57"/>
    <n v="3959"/>
    <x v="35"/>
    <x v="3"/>
    <n v="5"/>
    <s v="CUA0161"/>
    <x v="1"/>
    <x v="2"/>
    <n v="3"/>
    <n v="4108"/>
    <n v="460.096"/>
    <n v="502.28820960698687"/>
    <n v="15.1"/>
    <n v="3.9"/>
    <n v="3.4"/>
    <n v="11.2"/>
    <n v="60.34"/>
    <n v="38.159999999999997"/>
    <n v="12.227074235807859"/>
    <s v="CARRO"/>
    <m/>
    <n v="4108"/>
    <n v="0"/>
    <m/>
  </r>
  <r>
    <x v="57"/>
    <n v="3910"/>
    <x v="31"/>
    <x v="4"/>
    <n v="2"/>
    <s v="CUA0050"/>
    <x v="0"/>
    <x v="2"/>
    <n v="5"/>
    <n v="7410"/>
    <n v="1081.8599999999999"/>
    <n v="1181.0698689956332"/>
    <n v="18.5"/>
    <n v="3.9"/>
    <n v="3.4"/>
    <n v="14.6"/>
    <n v="57.4"/>
    <n v="43.3"/>
    <n v="15.93886462882096"/>
    <s v="CAMION"/>
    <m/>
    <n v="7410"/>
    <n v="0"/>
    <m/>
  </r>
  <r>
    <x v="57"/>
    <n v="3958"/>
    <x v="35"/>
    <x v="3"/>
    <n v="5"/>
    <s v="CUA0161"/>
    <x v="1"/>
    <x v="2"/>
    <n v="5"/>
    <n v="3974"/>
    <n v="516.61999999999989"/>
    <n v="563.9956331877728"/>
    <n v="16.899999999999999"/>
    <n v="3.9"/>
    <n v="3.4"/>
    <n v="12.999999999999998"/>
    <n v="58.2"/>
    <n v="40.4"/>
    <n v="14.192139737991264"/>
    <s v="CARRO"/>
    <m/>
    <n v="3974"/>
    <n v="0"/>
    <m/>
  </r>
  <r>
    <x v="57"/>
    <n v="3793"/>
    <x v="34"/>
    <x v="3"/>
    <n v="1"/>
    <s v="CUA0031"/>
    <x v="0"/>
    <x v="2"/>
    <n v="5"/>
    <n v="2678"/>
    <n v="388.84560000000005"/>
    <n v="424.50393013100438"/>
    <n v="18.420000000000002"/>
    <n v="3.9"/>
    <n v="3.4"/>
    <n v="14.520000000000001"/>
    <n v="57.84"/>
    <n v="43.7"/>
    <n v="15.851528384279478"/>
    <s v="CARRO"/>
    <m/>
    <n v="2678"/>
    <n v="0"/>
    <m/>
  </r>
  <r>
    <x v="57"/>
    <n v="3962"/>
    <x v="35"/>
    <x v="3"/>
    <n v="5"/>
    <s v="CUA0161"/>
    <x v="1"/>
    <x v="2"/>
    <n v="6"/>
    <n v="4250"/>
    <n v="559.29999999999995"/>
    <n v="610.58951965065489"/>
    <n v="17.059999999999999"/>
    <n v="3.9"/>
    <n v="3.4"/>
    <n v="13.159999999999998"/>
    <n v="58.21"/>
    <n v="40.83"/>
    <n v="14.366812227074233"/>
    <s v="CARRO"/>
    <m/>
    <n v="4250"/>
    <n v="0"/>
    <m/>
  </r>
  <r>
    <x v="57"/>
    <n v="3914"/>
    <x v="31"/>
    <x v="3"/>
    <n v="2"/>
    <s v="CUA0051"/>
    <x v="0"/>
    <x v="1"/>
    <n v="6"/>
    <n v="9844"/>
    <n v="1499.2411999999999"/>
    <n v="1636.7262008733624"/>
    <n v="19.13"/>
    <n v="3.9"/>
    <n v="3.4"/>
    <n v="15.229999999999999"/>
    <n v="56.54"/>
    <n v="44.02"/>
    <n v="16.626637554585152"/>
    <s v="CAMION"/>
    <m/>
    <n v="9844"/>
    <n v="0"/>
    <m/>
  </r>
  <r>
    <x v="57"/>
    <n v="3961"/>
    <x v="35"/>
    <x v="3"/>
    <n v="5"/>
    <s v="CUA0161"/>
    <x v="1"/>
    <x v="2"/>
    <n v="6"/>
    <n v="3970"/>
    <n v="589.94200000000001"/>
    <n v="644.04148471615724"/>
    <n v="18.760000000000002"/>
    <n v="3.9"/>
    <n v="3.4"/>
    <n v="14.860000000000001"/>
    <n v="57"/>
    <n v="43.61"/>
    <n v="16.222707423580786"/>
    <s v="CARRO"/>
    <m/>
    <n v="3970"/>
    <n v="0"/>
    <m/>
  </r>
  <r>
    <x v="57"/>
    <n v="3795"/>
    <x v="34"/>
    <x v="3"/>
    <n v="1"/>
    <s v="CUA0031"/>
    <x v="0"/>
    <x v="2"/>
    <n v="6"/>
    <n v="3548"/>
    <n v="533.26439999999991"/>
    <n v="582.16637554585157"/>
    <n v="18.93"/>
    <n v="3.9"/>
    <n v="3.4"/>
    <n v="15.03"/>
    <n v="58.11"/>
    <n v="45.19"/>
    <n v="16.408296943231441"/>
    <s v="CARRO"/>
    <m/>
    <n v="3548"/>
    <n v="0"/>
    <m/>
  </r>
  <r>
    <x v="57"/>
    <n v="3738"/>
    <x v="12"/>
    <x v="3"/>
    <n v="2"/>
    <s v="CUA0073"/>
    <x v="1"/>
    <x v="1"/>
    <n v="4"/>
    <n v="8322"/>
    <n v="1348.9962"/>
    <n v="1472.7032751091704"/>
    <n v="20.11"/>
    <n v="3.9"/>
    <n v="3.4"/>
    <n v="16.21"/>
    <n v="53.65"/>
    <n v="46.56"/>
    <n v="17.696506550218341"/>
    <s v="CAMION"/>
    <m/>
    <n v="8322"/>
    <n v="0"/>
    <m/>
  </r>
  <r>
    <x v="57"/>
    <n v="3960"/>
    <x v="35"/>
    <x v="3"/>
    <n v="5"/>
    <s v="CUA0161"/>
    <x v="1"/>
    <x v="2"/>
    <n v="4"/>
    <n v="4144"/>
    <n v="537.47680000000003"/>
    <n v="586.76506550218346"/>
    <n v="16.87"/>
    <n v="3.9"/>
    <n v="3.4"/>
    <n v="12.97"/>
    <n v="58.21"/>
    <n v="40.380000000000003"/>
    <n v="14.15938864628821"/>
    <s v="CARRO"/>
    <m/>
    <n v="4144"/>
    <n v="0"/>
    <m/>
  </r>
  <r>
    <x v="57"/>
    <n v="3963"/>
    <x v="35"/>
    <x v="3"/>
    <n v="5"/>
    <s v="CUA0161"/>
    <x v="1"/>
    <x v="2"/>
    <n v="1"/>
    <n v="4022"/>
    <n v="574.34159999999997"/>
    <n v="627.0104803493449"/>
    <n v="18.18"/>
    <n v="3.9"/>
    <n v="3.4"/>
    <n v="14.28"/>
    <n v="58.96"/>
    <n v="41.87"/>
    <n v="15.589519650655021"/>
    <s v="CARRO"/>
    <m/>
    <n v="4022"/>
    <n v="0"/>
    <m/>
  </r>
  <r>
    <x v="57"/>
    <n v="4002"/>
    <x v="28"/>
    <x v="3"/>
    <n v="1"/>
    <s v="CUA0014"/>
    <x v="0"/>
    <x v="2"/>
    <n v="1"/>
    <n v="7888"/>
    <n v="1047.5264"/>
    <n v="1143.5877729257641"/>
    <n v="17.18"/>
    <n v="3.9"/>
    <n v="3.4"/>
    <n v="13.28"/>
    <n v="58.96"/>
    <n v="41.87"/>
    <n v="14.497816593886462"/>
    <s v="CAMION"/>
    <m/>
    <n v="7888"/>
    <n v="0"/>
    <m/>
  </r>
  <r>
    <x v="57"/>
    <n v="3739"/>
    <x v="12"/>
    <x v="3"/>
    <n v="2"/>
    <s v="CUA0073"/>
    <x v="1"/>
    <x v="1"/>
    <n v="1"/>
    <n v="8030"/>
    <n v="1316.9200000000003"/>
    <n v="1437.6855895196509"/>
    <n v="20.3"/>
    <n v="3.9"/>
    <n v="3.4"/>
    <n v="16.400000000000002"/>
    <n v="55.19"/>
    <n v="45.25"/>
    <n v="17.903930131004369"/>
    <s v="CAMION"/>
    <m/>
    <n v="8030"/>
    <n v="0"/>
    <m/>
  </r>
  <r>
    <x v="57"/>
    <n v="3796"/>
    <x v="34"/>
    <x v="3"/>
    <n v="1"/>
    <s v="CUA0031"/>
    <x v="0"/>
    <x v="2"/>
    <n v="6"/>
    <n v="3314"/>
    <n v="512.34439999999995"/>
    <n v="559.32794759825322"/>
    <n v="19.36"/>
    <n v="3.9"/>
    <n v="3.4"/>
    <n v="15.459999999999999"/>
    <n v="57.61"/>
    <n v="45.68"/>
    <n v="16.877729257641921"/>
    <s v="CARRO"/>
    <m/>
    <n v="3314"/>
    <n v="0"/>
    <m/>
  </r>
  <r>
    <x v="57"/>
    <n v="3915"/>
    <x v="31"/>
    <x v="3"/>
    <n v="2"/>
    <s v="CUA0051"/>
    <x v="0"/>
    <x v="1"/>
    <n v="1"/>
    <n v="8376"/>
    <n v="1281.5279999999998"/>
    <n v="1399.0480349344978"/>
    <n v="19.2"/>
    <n v="3.9"/>
    <n v="3.4"/>
    <n v="15.299999999999999"/>
    <n v="55.65"/>
    <n v="43.3"/>
    <n v="16.703056768558952"/>
    <s v="CAMION"/>
    <m/>
    <n v="8376"/>
    <n v="0"/>
    <m/>
  </r>
  <r>
    <x v="58"/>
    <n v="3740"/>
    <x v="12"/>
    <x v="1"/>
    <n v="2"/>
    <s v="CUA0074"/>
    <x v="1"/>
    <x v="1"/>
    <n v="7"/>
    <n v="7828"/>
    <n v="1301.7964000000002"/>
    <n v="1421.1751091703059"/>
    <n v="20.96"/>
    <n v="4.33"/>
    <n v="3.6"/>
    <n v="16.630000000000003"/>
    <n v="55.01"/>
    <n v="46.58"/>
    <n v="18.155021834061138"/>
    <s v="CAMION"/>
    <m/>
    <n v="7828"/>
    <n v="0"/>
    <m/>
  </r>
  <r>
    <x v="58"/>
    <n v="3917"/>
    <x v="31"/>
    <x v="3"/>
    <n v="2"/>
    <s v="CUA0051"/>
    <x v="0"/>
    <x v="1"/>
    <n v="2"/>
    <n v="7886"/>
    <n v="1304.3444"/>
    <n v="1423.9567685589518"/>
    <n v="20.87"/>
    <n v="4.33"/>
    <n v="3.6"/>
    <n v="16.54"/>
    <n v="55.06"/>
    <n v="46.44"/>
    <n v="18.056768558951962"/>
    <s v="CAMION"/>
    <m/>
    <n v="7886"/>
    <n v="0"/>
    <m/>
  </r>
  <r>
    <x v="58"/>
    <n v="3965"/>
    <x v="35"/>
    <x v="1"/>
    <n v="5"/>
    <s v="CUA0162"/>
    <x v="1"/>
    <x v="2"/>
    <n v="2"/>
    <n v="3936"/>
    <n v="473.10720000000009"/>
    <n v="516.49257641921406"/>
    <n v="16.350000000000001"/>
    <n v="4.33"/>
    <n v="3.6"/>
    <n v="12.020000000000001"/>
    <n v="60.26"/>
    <n v="41.13"/>
    <n v="13.122270742358079"/>
    <s v="CARRO"/>
    <m/>
    <n v="3936"/>
    <n v="0"/>
    <m/>
  </r>
  <r>
    <x v="58"/>
    <n v="3964"/>
    <x v="35"/>
    <x v="3"/>
    <n v="5"/>
    <s v="CUA0161"/>
    <x v="1"/>
    <x v="2"/>
    <n v="2"/>
    <n v="4222"/>
    <n v="659.47640000000001"/>
    <n v="719.95240174672483"/>
    <n v="19.95"/>
    <n v="4.33"/>
    <n v="3.6"/>
    <n v="15.62"/>
    <n v="57.2"/>
    <n v="46.62"/>
    <n v="17.05240174672489"/>
    <s v="CARRO"/>
    <m/>
    <n v="4222"/>
    <n v="0"/>
    <m/>
  </r>
  <r>
    <x v="58"/>
    <n v="3797"/>
    <x v="34"/>
    <x v="3"/>
    <n v="1"/>
    <s v="CUA0031"/>
    <x v="0"/>
    <x v="2"/>
    <n v="2"/>
    <n v="3540"/>
    <n v="544.452"/>
    <n v="594.37991266375548"/>
    <n v="19.71"/>
    <n v="4.33"/>
    <n v="3.6"/>
    <n v="15.38"/>
    <n v="57.03"/>
    <n v="45.86"/>
    <n v="16.790393013100438"/>
    <s v="CARRO"/>
    <m/>
    <n v="3540"/>
    <n v="0"/>
    <m/>
  </r>
  <r>
    <x v="58"/>
    <n v="3916"/>
    <x v="31"/>
    <x v="3"/>
    <n v="2"/>
    <s v="CUA0051"/>
    <x v="0"/>
    <x v="1"/>
    <n v="2"/>
    <n v="9084"/>
    <n v="1146.4007999999999"/>
    <n v="1251.5292576419213"/>
    <n v="16.95"/>
    <n v="4.33"/>
    <n v="3.6"/>
    <n v="12.62"/>
    <n v="59.8"/>
    <n v="42.16"/>
    <n v="13.777292576419212"/>
    <s v="CAMION"/>
    <m/>
    <n v="9084"/>
    <n v="0"/>
    <m/>
  </r>
  <r>
    <x v="58"/>
    <n v="4007"/>
    <x v="28"/>
    <x v="0"/>
    <n v="1"/>
    <s v="CUA0016"/>
    <x v="0"/>
    <x v="2"/>
    <n v="2"/>
    <n v="3980"/>
    <n v="573.12"/>
    <n v="625.67685589519647"/>
    <n v="18.73"/>
    <n v="4.33"/>
    <n v="3.6"/>
    <n v="14.4"/>
    <n v="55.54"/>
    <n v="42.13"/>
    <n v="15.720524017467248"/>
    <s v="CAMION"/>
    <m/>
    <n v="3980"/>
    <n v="0"/>
    <m/>
  </r>
  <r>
    <x v="58"/>
    <n v="3742"/>
    <x v="12"/>
    <x v="1"/>
    <n v="2"/>
    <s v="CUA0074"/>
    <x v="1"/>
    <x v="1"/>
    <n v="2"/>
    <n v="7796"/>
    <n v="1246.5804000000001"/>
    <n v="1360.895633187773"/>
    <n v="20.32"/>
    <n v="4.33"/>
    <n v="3.6"/>
    <n v="15.99"/>
    <n v="53.6"/>
    <n v="43.88"/>
    <n v="17.456331877729259"/>
    <s v="CAMION"/>
    <m/>
    <n v="7796"/>
    <n v="0"/>
    <m/>
  </r>
  <r>
    <x v="58"/>
    <n v="3800"/>
    <x v="34"/>
    <x v="3"/>
    <n v="1"/>
    <s v="CUA0031"/>
    <x v="0"/>
    <x v="2"/>
    <n v="8"/>
    <n v="2646"/>
    <n v="395.04780000000005"/>
    <n v="431.27489082969436"/>
    <n v="19.260000000000002"/>
    <n v="4.33"/>
    <n v="3.6"/>
    <n v="14.930000000000001"/>
    <n v="56.98"/>
    <n v="44.77"/>
    <n v="16.299126637554586"/>
    <s v="CARRO"/>
    <m/>
    <n v="2646"/>
    <n v="0"/>
    <m/>
  </r>
  <r>
    <x v="58"/>
    <n v="4006"/>
    <x v="14"/>
    <x v="1"/>
    <n v="2"/>
    <s v="CUA0044"/>
    <x v="0"/>
    <x v="1"/>
    <n v="8"/>
    <n v="9236"/>
    <n v="1417.7260000000001"/>
    <n v="1547.735807860262"/>
    <n v="19.68"/>
    <n v="4.33"/>
    <n v="3.6"/>
    <n v="15.35"/>
    <n v="54.99"/>
    <n v="43.73"/>
    <n v="16.757641921397379"/>
    <s v="CAMION"/>
    <m/>
    <n v="9236"/>
    <n v="0"/>
    <m/>
  </r>
  <r>
    <x v="58"/>
    <n v="4005"/>
    <x v="34"/>
    <x v="0"/>
    <n v="1"/>
    <s v="CUA0033"/>
    <x v="0"/>
    <x v="1"/>
    <n v="8"/>
    <n v="7156"/>
    <n v="1098.4459999999999"/>
    <n v="1199.1768558951965"/>
    <n v="19.68"/>
    <n v="4.33"/>
    <n v="3.6"/>
    <n v="15.35"/>
    <n v="54.99"/>
    <n v="43.73"/>
    <n v="16.757641921397379"/>
    <s v="CAMION"/>
    <m/>
    <n v="7156"/>
    <n v="0"/>
    <m/>
  </r>
  <r>
    <x v="58"/>
    <n v="3969"/>
    <x v="35"/>
    <x v="3"/>
    <n v="5"/>
    <s v="CUA0161"/>
    <x v="1"/>
    <x v="2"/>
    <n v="8"/>
    <n v="3384"/>
    <n v="477.82079999999996"/>
    <n v="521.6384279475983"/>
    <n v="18.45"/>
    <n v="4.33"/>
    <n v="3.6"/>
    <n v="14.12"/>
    <n v="56.18"/>
    <n v="42.11"/>
    <n v="15.414847161572052"/>
    <s v="CARRO"/>
    <m/>
    <n v="3384"/>
    <n v="0"/>
    <m/>
  </r>
  <r>
    <x v="58"/>
    <n v="3968"/>
    <x v="35"/>
    <x v="1"/>
    <n v="5"/>
    <s v="CUA0162"/>
    <x v="1"/>
    <x v="2"/>
    <n v="8"/>
    <n v="3750"/>
    <n v="529.5"/>
    <n v="578.05676855895194"/>
    <n v="18.45"/>
    <n v="4.33"/>
    <n v="3.6"/>
    <n v="14.12"/>
    <n v="56.18"/>
    <n v="42.11"/>
    <n v="15.414847161572052"/>
    <s v="CARRO"/>
    <m/>
    <n v="3750"/>
    <n v="0"/>
    <m/>
  </r>
  <r>
    <x v="58"/>
    <n v="3741"/>
    <x v="12"/>
    <x v="3"/>
    <n v="2"/>
    <s v="CUA0073"/>
    <x v="1"/>
    <x v="1"/>
    <n v="1"/>
    <n v="7642"/>
    <n v="1202.0865999999999"/>
    <n v="1312.3216157205241"/>
    <n v="20.059999999999999"/>
    <n v="4.33"/>
    <n v="3.6"/>
    <n v="15.729999999999999"/>
    <n v="55.88"/>
    <n v="45.48"/>
    <n v="17.172489082969431"/>
    <s v="CAMION"/>
    <m/>
    <n v="7642"/>
    <n v="0"/>
    <m/>
  </r>
  <r>
    <x v="58"/>
    <n v="3918"/>
    <x v="28"/>
    <x v="3"/>
    <n v="1"/>
    <s v="CUA0014"/>
    <x v="0"/>
    <x v="2"/>
    <n v="1"/>
    <n v="8040"/>
    <n v="1405.3919999999998"/>
    <n v="1534.2707423580785"/>
    <n v="21.81"/>
    <n v="4.33"/>
    <n v="3.6"/>
    <n v="17.479999999999997"/>
    <n v="55.38"/>
    <n v="48.88"/>
    <n v="19.082969432314407"/>
    <s v="CAMION"/>
    <m/>
    <n v="8040"/>
    <n v="0"/>
    <m/>
  </r>
  <r>
    <x v="58"/>
    <n v="3799"/>
    <x v="34"/>
    <x v="3"/>
    <n v="1"/>
    <s v="CUA0031"/>
    <x v="0"/>
    <x v="2"/>
    <n v="1"/>
    <n v="3078"/>
    <n v="466.31700000000006"/>
    <n v="509.07969432314417"/>
    <n v="19.48"/>
    <n v="4.33"/>
    <n v="3.6"/>
    <n v="15.15"/>
    <n v="57.19"/>
    <n v="45.51"/>
    <n v="16.539301310043669"/>
    <s v="CARRO"/>
    <m/>
    <n v="3078"/>
    <n v="0"/>
    <m/>
  </r>
  <r>
    <x v="58"/>
    <n v="3967"/>
    <x v="35"/>
    <x v="1"/>
    <n v="5"/>
    <s v="CUA0162"/>
    <x v="1"/>
    <x v="2"/>
    <n v="7"/>
    <n v="4072"/>
    <n v="535.46800000000007"/>
    <n v="584.57205240174665"/>
    <n v="17.48"/>
    <n v="4.33"/>
    <n v="3.6"/>
    <n v="13.15"/>
    <n v="57.14"/>
    <n v="40.78"/>
    <n v="14.35589519650655"/>
    <s v="CARRO"/>
    <m/>
    <n v="4072"/>
    <n v="0"/>
    <m/>
  </r>
  <r>
    <x v="58"/>
    <n v="4004"/>
    <x v="34"/>
    <x v="0"/>
    <n v="1"/>
    <s v="CUA0033"/>
    <x v="0"/>
    <x v="1"/>
    <n v="1"/>
    <n v="8040"/>
    <n v="1057.26"/>
    <n v="1154.2139737991267"/>
    <n v="17.48"/>
    <n v="4.33"/>
    <n v="3.6"/>
    <n v="13.15"/>
    <n v="57.14"/>
    <n v="40.78"/>
    <n v="14.35589519650655"/>
    <s v="CAMION"/>
    <m/>
    <n v="8040"/>
    <n v="0"/>
    <m/>
  </r>
  <r>
    <x v="58"/>
    <n v="3966"/>
    <x v="35"/>
    <x v="3"/>
    <n v="5"/>
    <s v="CUA0161"/>
    <x v="1"/>
    <x v="2"/>
    <n v="7"/>
    <n v="4310"/>
    <n v="520.64800000000002"/>
    <n v="568.39301310043663"/>
    <n v="16.41"/>
    <n v="4.33"/>
    <n v="3.6"/>
    <n v="12.08"/>
    <n v="58.64"/>
    <n v="39.67"/>
    <n v="13.187772925764191"/>
    <s v="CARRO"/>
    <m/>
    <n v="4310"/>
    <n v="0"/>
    <m/>
  </r>
  <r>
    <x v="58"/>
    <n v="3798"/>
    <x v="34"/>
    <x v="3"/>
    <n v="1"/>
    <s v="CUA0031"/>
    <x v="0"/>
    <x v="2"/>
    <n v="7"/>
    <n v="2862"/>
    <n v="423.57599999999996"/>
    <n v="462.41921397379912"/>
    <n v="19.13"/>
    <n v="4.33"/>
    <n v="3.6"/>
    <n v="14.799999999999999"/>
    <n v="56.34"/>
    <n v="47.69"/>
    <n v="16.157205240174672"/>
    <s v="CARRO"/>
    <m/>
    <n v="2862"/>
    <n v="0"/>
    <m/>
  </r>
  <r>
    <x v="58"/>
    <n v="4003"/>
    <x v="14"/>
    <x v="1"/>
    <n v="2"/>
    <s v="CUA0044"/>
    <x v="0"/>
    <x v="1"/>
    <n v="7"/>
    <n v="6882"/>
    <n v="1258.7177999999999"/>
    <n v="1374.1460698689955"/>
    <n v="22.62"/>
    <n v="4.33"/>
    <n v="3.6"/>
    <n v="18.29"/>
    <n v="52.34"/>
    <n v="47.46"/>
    <n v="19.967248908296941"/>
    <s v="CAMION"/>
    <m/>
    <n v="6882"/>
    <n v="0"/>
    <m/>
  </r>
  <r>
    <x v="58"/>
    <n v="3919"/>
    <x v="28"/>
    <x v="3"/>
    <n v="1"/>
    <s v="CUA0014"/>
    <x v="0"/>
    <x v="2"/>
    <n v="2"/>
    <n v="8552"/>
    <n v="1475.22"/>
    <n v="1610.5021834061135"/>
    <n v="21.58"/>
    <n v="4.33"/>
    <n v="3.6"/>
    <n v="17.25"/>
    <n v="54.94"/>
    <n v="47.9"/>
    <n v="18.831877729257641"/>
    <s v="CAMION"/>
    <m/>
    <n v="8552"/>
    <n v="0"/>
    <m/>
  </r>
  <r>
    <x v="58"/>
    <n v="3970"/>
    <x v="35"/>
    <x v="3"/>
    <n v="5"/>
    <s v="CUA0161"/>
    <x v="1"/>
    <x v="2"/>
    <n v="2"/>
    <n v="7710"/>
    <n v="1231.287"/>
    <n v="1344.1997816593887"/>
    <n v="20.3"/>
    <n v="4.33"/>
    <n v="3.6"/>
    <n v="15.97"/>
    <n v="53.11"/>
    <n v="41.92"/>
    <n v="17.434497816593886"/>
    <s v="CAMION"/>
    <m/>
    <n v="7710"/>
    <n v="0"/>
    <m/>
  </r>
  <r>
    <x v="58"/>
    <n v="4008"/>
    <x v="14"/>
    <x v="1"/>
    <n v="2"/>
    <s v="CUA0044"/>
    <x v="0"/>
    <x v="1"/>
    <n v="7"/>
    <n v="2870"/>
    <n v="480.1509999999999"/>
    <n v="524.18231441048022"/>
    <n v="21.06"/>
    <n v="4.33"/>
    <n v="3.6"/>
    <n v="16.729999999999997"/>
    <n v="51.3"/>
    <n v="42.12"/>
    <n v="18.264192139737986"/>
    <s v="CARRO"/>
    <m/>
    <n v="2870"/>
    <n v="0"/>
    <m/>
  </r>
  <r>
    <x v="58"/>
    <n v="3743"/>
    <x v="12"/>
    <x v="3"/>
    <n v="2"/>
    <s v="CUA0073"/>
    <x v="1"/>
    <x v="1"/>
    <n v="7"/>
    <n v="8098"/>
    <n v="1293.2506000000001"/>
    <n v="1411.8456331877728"/>
    <n v="20.3"/>
    <n v="4.33"/>
    <n v="3.6"/>
    <n v="15.97"/>
    <n v="55.14"/>
    <n v="45.25"/>
    <n v="17.434497816593886"/>
    <s v="CAMION"/>
    <m/>
    <n v="8098"/>
    <n v="0"/>
    <m/>
  </r>
  <r>
    <x v="58"/>
    <n v="3744"/>
    <x v="22"/>
    <x v="0"/>
    <n v="1"/>
    <s v="CUA0004"/>
    <x v="1"/>
    <x v="1"/>
    <n v="7"/>
    <n v="5644"/>
    <n v="955.52919999999995"/>
    <n v="1043.1541484716158"/>
    <n v="21.26"/>
    <n v="4.33"/>
    <n v="3.6"/>
    <n v="16.93"/>
    <n v="51.84"/>
    <n v="44.14"/>
    <n v="18.482532751091703"/>
    <s v="CAMION"/>
    <m/>
    <n v="5644"/>
    <n v="0"/>
    <m/>
  </r>
  <r>
    <x v="58"/>
    <n v="3972"/>
    <x v="35"/>
    <x v="3"/>
    <n v="5"/>
    <s v="CUA0161"/>
    <x v="1"/>
    <x v="2"/>
    <n v="7"/>
    <n v="5864"/>
    <n v="778.15280000000018"/>
    <n v="849.51179039301303"/>
    <n v="17.600000000000001"/>
    <n v="4.33"/>
    <n v="3.6"/>
    <n v="13.270000000000001"/>
    <n v="56.96"/>
    <n v="40.9"/>
    <n v="14.486899563318778"/>
    <s v="CAMION"/>
    <m/>
    <n v="5864"/>
    <n v="0"/>
    <m/>
  </r>
  <r>
    <x v="59"/>
    <n v="3971"/>
    <x v="35"/>
    <x v="3"/>
    <n v="5"/>
    <s v="CUA0161"/>
    <x v="1"/>
    <x v="2"/>
    <n v="6"/>
    <n v="10518"/>
    <n v="1530.3689999999999"/>
    <n v="1670.7085152838426"/>
    <n v="18.88"/>
    <n v="4.33"/>
    <n v="3.6"/>
    <n v="14.549999999999999"/>
    <n v="56.81"/>
    <n v="43.72"/>
    <n v="15.884279475982531"/>
    <s v="CAMION"/>
    <m/>
    <n v="10518"/>
    <n v="0"/>
    <m/>
  </r>
  <r>
    <x v="60"/>
    <n v="4051"/>
    <x v="34"/>
    <x v="3"/>
    <n v="1"/>
    <s v="CUA0031"/>
    <x v="0"/>
    <x v="2"/>
    <n v="1"/>
    <n v="3814"/>
    <n v="591.93280000000004"/>
    <n v="646.21484716157204"/>
    <n v="19.850000000000001"/>
    <n v="4.33"/>
    <n v="3.6"/>
    <n v="15.520000000000001"/>
    <n v="57.35"/>
    <n v="46.54"/>
    <n v="16.943231441048034"/>
    <s v="CARRO"/>
    <m/>
    <n v="3814"/>
    <n v="0"/>
    <m/>
  </r>
  <r>
    <x v="60"/>
    <n v="4052"/>
    <x v="34"/>
    <x v="3"/>
    <n v="1"/>
    <s v="CUA0031"/>
    <x v="0"/>
    <x v="2"/>
    <n v="1"/>
    <n v="3216"/>
    <n v="464.06880000000007"/>
    <n v="506.62532751091703"/>
    <n v="18.760000000000002"/>
    <n v="4.33"/>
    <n v="3.6"/>
    <n v="14.430000000000001"/>
    <n v="57.09"/>
    <n v="43.71"/>
    <n v="15.753275109170307"/>
    <s v="CARRO"/>
    <m/>
    <n v="3216"/>
    <n v="0"/>
    <m/>
  </r>
  <r>
    <x v="60"/>
    <n v="4053"/>
    <x v="34"/>
    <x v="3"/>
    <n v="1"/>
    <s v="CUA0031"/>
    <x v="0"/>
    <x v="2"/>
    <n v="1"/>
    <n v="3258"/>
    <n v="488.37419999999997"/>
    <n v="533.15960698689958"/>
    <n v="19.32"/>
    <n v="4.33"/>
    <n v="3.6"/>
    <n v="14.99"/>
    <n v="57.29"/>
    <n v="45.24"/>
    <n v="16.3646288209607"/>
    <s v="CARRO"/>
    <m/>
    <n v="3258"/>
    <n v="0"/>
    <m/>
  </r>
  <r>
    <x v="60"/>
    <n v="3746"/>
    <x v="22"/>
    <x v="0"/>
    <n v="1"/>
    <s v="CUA0004"/>
    <x v="1"/>
    <x v="1"/>
    <n v="1"/>
    <n v="7218"/>
    <n v="1140.444"/>
    <n v="1245.0262008733623"/>
    <n v="20.13"/>
    <n v="4.33"/>
    <n v="3.6"/>
    <n v="15.799999999999999"/>
    <n v="53.37"/>
    <n v="43.18"/>
    <n v="17.248908296943231"/>
    <s v="CAMION"/>
    <m/>
    <n v="7218"/>
    <n v="0"/>
    <m/>
  </r>
  <r>
    <x v="60"/>
    <n v="4054"/>
    <x v="34"/>
    <x v="3"/>
    <n v="1"/>
    <s v="CUA0031"/>
    <x v="0"/>
    <x v="2"/>
    <n v="1"/>
    <n v="3114"/>
    <n v="470.52539999999999"/>
    <n v="513.67401746724897"/>
    <n v="19.440000000000001"/>
    <n v="4.33"/>
    <n v="3.6"/>
    <n v="15.110000000000001"/>
    <n v="56.6"/>
    <n v="44.8"/>
    <n v="16.495633187772928"/>
    <s v="CARRO"/>
    <m/>
    <n v="3114"/>
    <n v="0"/>
    <m/>
  </r>
  <r>
    <x v="60"/>
    <n v="3973"/>
    <x v="35"/>
    <x v="1"/>
    <n v="5"/>
    <s v="CUA0162"/>
    <x v="1"/>
    <x v="2"/>
    <n v="1"/>
    <n v="4186"/>
    <n v="604.03980000000001"/>
    <n v="659.43209606986898"/>
    <n v="18.760000000000002"/>
    <n v="4.33"/>
    <n v="3.6"/>
    <n v="14.430000000000001"/>
    <n v="56.72"/>
    <n v="43.34"/>
    <n v="15.753275109170307"/>
    <s v="CARRO"/>
    <m/>
    <n v="4186"/>
    <n v="0"/>
    <m/>
  </r>
  <r>
    <x v="60"/>
    <n v="3974"/>
    <x v="35"/>
    <x v="1"/>
    <n v="5"/>
    <s v="CUA0162"/>
    <x v="1"/>
    <x v="2"/>
    <n v="1"/>
    <n v="4284"/>
    <n v="561.20400000000006"/>
    <n v="612.66812227074229"/>
    <n v="17.43"/>
    <n v="4.33"/>
    <n v="3.6"/>
    <n v="13.1"/>
    <n v="57.71"/>
    <n v="41.23"/>
    <n v="14.301310043668121"/>
    <s v="CARRO"/>
    <m/>
    <n v="4284"/>
    <n v="0"/>
    <m/>
  </r>
  <r>
    <x v="60"/>
    <n v="4055"/>
    <x v="34"/>
    <x v="3"/>
    <n v="1"/>
    <s v="CUA0031"/>
    <x v="0"/>
    <x v="2"/>
    <n v="2"/>
    <n v="3104"/>
    <n v="503.15840000000003"/>
    <n v="549.29956331877725"/>
    <n v="20.54"/>
    <n v="4.33"/>
    <n v="3.6"/>
    <n v="16.21"/>
    <n v="57.6"/>
    <n v="48.45"/>
    <n v="17.696506550218341"/>
    <s v="CARRO"/>
    <m/>
    <n v="3104"/>
    <n v="0"/>
    <m/>
  </r>
  <r>
    <x v="60"/>
    <n v="4056"/>
    <x v="34"/>
    <x v="3"/>
    <n v="1"/>
    <s v="CUA0031"/>
    <x v="0"/>
    <x v="2"/>
    <n v="2"/>
    <n v="3698"/>
    <n v="592.0498"/>
    <n v="646.34257641921397"/>
    <n v="20.34"/>
    <n v="4.33"/>
    <n v="3.6"/>
    <n v="16.009999999999998"/>
    <n v="52.2"/>
    <n v="45.4"/>
    <n v="17.478165938864628"/>
    <s v="CARRO"/>
    <m/>
    <n v="3698"/>
    <n v="0"/>
    <m/>
  </r>
  <r>
    <x v="60"/>
    <n v="3976"/>
    <x v="35"/>
    <x v="1"/>
    <n v="5"/>
    <s v="CUA0162"/>
    <x v="1"/>
    <x v="2"/>
    <n v="2"/>
    <n v="4198"/>
    <n v="563.79140000000007"/>
    <n v="615.49279475982541"/>
    <n v="17.760000000000002"/>
    <n v="4.33"/>
    <n v="3.6"/>
    <n v="13.430000000000001"/>
    <n v="56"/>
    <n v="40.36"/>
    <n v="14.661572052401748"/>
    <s v="CARRO"/>
    <m/>
    <n v="4198"/>
    <n v="0"/>
    <m/>
  </r>
  <r>
    <x v="60"/>
    <n v="3975"/>
    <x v="35"/>
    <x v="1"/>
    <n v="5"/>
    <s v="CUA0162"/>
    <x v="1"/>
    <x v="2"/>
    <n v="2"/>
    <n v="4294"/>
    <n v="593.43079999999998"/>
    <n v="647.85021834061126"/>
    <n v="18.149999999999999"/>
    <n v="4.33"/>
    <n v="3.6"/>
    <n v="13.819999999999999"/>
    <n v="58.04"/>
    <n v="43.26"/>
    <n v="15.087336244541483"/>
    <s v="CARRO"/>
    <m/>
    <n v="4294"/>
    <n v="0"/>
    <m/>
  </r>
  <r>
    <x v="60"/>
    <n v="3747"/>
    <x v="22"/>
    <x v="3"/>
    <n v="1"/>
    <s v="CUA0002"/>
    <x v="1"/>
    <x v="1"/>
    <n v="2"/>
    <n v="8038"/>
    <n v="1401.0234"/>
    <n v="1529.5015283842795"/>
    <n v="21.76"/>
    <n v="4.33"/>
    <n v="3.6"/>
    <n v="17.43"/>
    <n v="53.12"/>
    <n v="46.42"/>
    <n v="19.028384279475983"/>
    <s v="CAMION"/>
    <m/>
    <n v="8038"/>
    <n v="0"/>
    <m/>
  </r>
  <r>
    <x v="60"/>
    <n v="3748"/>
    <x v="22"/>
    <x v="3"/>
    <n v="1"/>
    <s v="CUA0002"/>
    <x v="1"/>
    <x v="1"/>
    <n v="7"/>
    <n v="5818"/>
    <n v="1023.3862000000003"/>
    <n v="1117.23384279476"/>
    <n v="21.92"/>
    <n v="4.33"/>
    <n v="3.6"/>
    <n v="17.590000000000003"/>
    <n v="53.1"/>
    <n v="46.74"/>
    <n v="19.203056768558955"/>
    <s v="CAMION"/>
    <m/>
    <n v="5818"/>
    <n v="0"/>
    <m/>
  </r>
  <r>
    <x v="61"/>
    <n v="4058"/>
    <x v="34"/>
    <x v="3"/>
    <n v="1"/>
    <s v="CUA0031"/>
    <x v="0"/>
    <x v="2"/>
    <n v="8"/>
    <n v="4042"/>
    <n v="643.4864"/>
    <n v="702.49606986899573"/>
    <n v="20.25"/>
    <n v="4.33"/>
    <n v="3.6"/>
    <n v="15.92"/>
    <n v="56.82"/>
    <n v="46.91"/>
    <n v="17.379912663755459"/>
    <s v="CARRO"/>
    <m/>
    <n v="4042"/>
    <n v="0"/>
    <m/>
  </r>
  <r>
    <x v="61"/>
    <n v="4101"/>
    <x v="28"/>
    <x v="0"/>
    <n v="1"/>
    <s v="CUA0016"/>
    <x v="1"/>
    <x v="2"/>
    <n v="8"/>
    <n v="7258"/>
    <n v="961.68499999999983"/>
    <n v="1049.8744541484714"/>
    <n v="17.579999999999998"/>
    <n v="4.33"/>
    <n v="3.6"/>
    <n v="13.249999999999998"/>
    <n v="58.49"/>
    <n v="42.39"/>
    <n v="14.465065502183403"/>
    <s v="CAMION"/>
    <m/>
    <n v="7258"/>
    <n v="0"/>
    <m/>
  </r>
  <r>
    <x v="61"/>
    <n v="4059"/>
    <x v="34"/>
    <x v="3"/>
    <n v="1"/>
    <s v="CUA0031"/>
    <x v="0"/>
    <x v="2"/>
    <n v="8"/>
    <n v="2042"/>
    <n v="328.14940000000001"/>
    <n v="358.24170305676853"/>
    <n v="20.399999999999999"/>
    <n v="4.33"/>
    <n v="3.6"/>
    <n v="16.07"/>
    <n v="57.07"/>
    <n v="47.51"/>
    <n v="17.543668122270741"/>
    <s v="CARRO"/>
    <m/>
    <n v="2042"/>
    <n v="0"/>
    <m/>
  </r>
  <r>
    <x v="61"/>
    <n v="3750"/>
    <x v="22"/>
    <x v="3"/>
    <n v="1"/>
    <s v="CUA0002"/>
    <x v="1"/>
    <x v="1"/>
    <n v="8"/>
    <n v="3192"/>
    <n v="580.62479999999994"/>
    <n v="633.86986899563306"/>
    <n v="22.52"/>
    <n v="4.33"/>
    <n v="3.6"/>
    <n v="18.189999999999998"/>
    <n v="51.8"/>
    <n v="46.72"/>
    <n v="19.858078602620083"/>
    <s v="CARRO"/>
    <m/>
    <n v="3192"/>
    <n v="0"/>
    <m/>
  </r>
  <r>
    <x v="61"/>
    <n v="3920"/>
    <x v="25"/>
    <x v="4"/>
    <n v="1"/>
    <s v="CUA0026"/>
    <x v="0"/>
    <x v="2"/>
    <n v="7"/>
    <n v="4356"/>
    <n v="617.68080000000009"/>
    <n v="674.32401746724895"/>
    <n v="18.510000000000002"/>
    <n v="4.33"/>
    <n v="3.6"/>
    <n v="14.180000000000001"/>
    <n v="56.8"/>
    <n v="42.85"/>
    <n v="15.480349344978167"/>
    <s v="CAMION"/>
    <m/>
    <n v="4356"/>
    <n v="0"/>
    <m/>
  </r>
  <r>
    <x v="61"/>
    <n v="4057"/>
    <x v="34"/>
    <x v="3"/>
    <n v="1"/>
    <s v="CUA0031"/>
    <x v="0"/>
    <x v="2"/>
    <n v="7"/>
    <n v="3150"/>
    <n v="488.565"/>
    <n v="533.36790393013098"/>
    <n v="19.84"/>
    <n v="4.33"/>
    <n v="3.6"/>
    <n v="15.51"/>
    <n v="53.98"/>
    <n v="43.11"/>
    <n v="16.932314410480348"/>
    <s v="CARRO"/>
    <m/>
    <n v="3150"/>
    <n v="0"/>
    <m/>
  </r>
  <r>
    <x v="61"/>
    <n v="3978"/>
    <x v="35"/>
    <x v="1"/>
    <n v="5"/>
    <s v="CUA0162"/>
    <x v="1"/>
    <x v="2"/>
    <n v="7"/>
    <n v="4018"/>
    <n v="623.19180000000006"/>
    <n v="680.34039301310042"/>
    <n v="19.84"/>
    <n v="4.33"/>
    <n v="3.6"/>
    <n v="15.51"/>
    <n v="54.43"/>
    <n v="43.54"/>
    <n v="16.932314410480348"/>
    <s v="CARRO"/>
    <m/>
    <n v="4018"/>
    <n v="0"/>
    <m/>
  </r>
  <r>
    <x v="61"/>
    <n v="3977"/>
    <x v="35"/>
    <x v="1"/>
    <n v="5"/>
    <s v="CUA0162"/>
    <x v="1"/>
    <x v="2"/>
    <n v="7"/>
    <n v="4288"/>
    <n v="662.49600000000009"/>
    <n v="723.24890829694323"/>
    <n v="19.78"/>
    <n v="4.33"/>
    <n v="3.6"/>
    <n v="15.450000000000001"/>
    <n v="54.26"/>
    <n v="43.26"/>
    <n v="16.866812227074238"/>
    <s v="CARRO"/>
    <m/>
    <n v="4288"/>
    <n v="0"/>
    <m/>
  </r>
  <r>
    <x v="61"/>
    <n v="3749"/>
    <x v="22"/>
    <x v="3"/>
    <n v="1"/>
    <s v="CUA0002"/>
    <x v="1"/>
    <x v="1"/>
    <n v="7"/>
    <n v="3664"/>
    <n v="587.33920000000001"/>
    <n v="641.20000000000005"/>
    <n v="20.36"/>
    <n v="4.33"/>
    <n v="3.6"/>
    <n v="16.03"/>
    <n v="57.3"/>
    <n v="47.68"/>
    <n v="17.5"/>
    <s v="CARRO"/>
    <m/>
    <n v="3664"/>
    <n v="0"/>
    <m/>
  </r>
  <r>
    <x v="62"/>
    <n v="4102"/>
    <x v="28"/>
    <x v="0"/>
    <n v="1"/>
    <s v="CUA0016"/>
    <x v="1"/>
    <x v="2"/>
    <n v="8"/>
    <n v="3244"/>
    <n v="485.6268"/>
    <n v="530.16026200873364"/>
    <n v="19.3"/>
    <n v="4.33"/>
    <n v="3.6"/>
    <n v="14.97"/>
    <n v="56.11"/>
    <n v="43.97"/>
    <n v="16.342794759825328"/>
    <s v="CARRO"/>
    <m/>
    <n v="3244"/>
    <n v="0"/>
    <m/>
  </r>
  <r>
    <x v="62"/>
    <n v="4104"/>
    <x v="28"/>
    <x v="0"/>
    <n v="1"/>
    <s v="CUA0016"/>
    <x v="1"/>
    <x v="2"/>
    <n v="1"/>
    <n v="7224"/>
    <n v="1213.6319999999998"/>
    <n v="1324.9257641921392"/>
    <n v="21.13"/>
    <n v="4.33"/>
    <n v="3.6"/>
    <n v="16.799999999999997"/>
    <n v="53.48"/>
    <n v="45.42"/>
    <n v="18.340611353711786"/>
    <s v="CAMION"/>
    <m/>
    <n v="7224"/>
    <n v="0"/>
    <m/>
  </r>
  <r>
    <x v="62"/>
    <n v="3981"/>
    <x v="35"/>
    <x v="1"/>
    <n v="5"/>
    <s v="CUA0162"/>
    <x v="1"/>
    <x v="2"/>
    <n v="1"/>
    <n v="4192"/>
    <n v="653.952"/>
    <n v="713.92139737991249"/>
    <n v="19.93"/>
    <n v="4.33"/>
    <n v="3.6"/>
    <n v="15.6"/>
    <n v="58.11"/>
    <n v="45.19"/>
    <n v="17.030567685589517"/>
    <s v="CARRO"/>
    <m/>
    <n v="4192"/>
    <n v="0"/>
    <m/>
  </r>
  <r>
    <x v="62"/>
    <n v="3979"/>
    <x v="35"/>
    <x v="1"/>
    <n v="5"/>
    <s v="CUA0162"/>
    <x v="1"/>
    <x v="2"/>
    <n v="1"/>
    <n v="3166"/>
    <n v="447.03919999999999"/>
    <n v="488.03406113537113"/>
    <n v="18.45"/>
    <n v="4.33"/>
    <n v="3.6"/>
    <n v="14.12"/>
    <n v="56.18"/>
    <n v="42.11"/>
    <n v="15.414847161572052"/>
    <s v="CARRO"/>
    <m/>
    <n v="3166"/>
    <n v="0"/>
    <m/>
  </r>
  <r>
    <x v="62"/>
    <n v="3980"/>
    <x v="35"/>
    <x v="1"/>
    <n v="5"/>
    <s v="CUA0162"/>
    <x v="1"/>
    <x v="2"/>
    <n v="1"/>
    <n v="3752"/>
    <n v="563.92560000000003"/>
    <n v="615.63930131004372"/>
    <n v="19.36"/>
    <n v="4.33"/>
    <n v="3.6"/>
    <n v="15.03"/>
    <n v="56.46"/>
    <n v="44.46"/>
    <n v="16.408296943231441"/>
    <s v="CARRO"/>
    <m/>
    <n v="3752"/>
    <n v="0"/>
    <m/>
  </r>
  <r>
    <x v="62"/>
    <n v="4103"/>
    <x v="28"/>
    <x v="0"/>
    <n v="1"/>
    <s v="CUA0016"/>
    <x v="1"/>
    <x v="2"/>
    <n v="1"/>
    <n v="6882"/>
    <n v="1039.8702000000001"/>
    <n v="1135.2294759825329"/>
    <n v="19.440000000000001"/>
    <n v="4.33"/>
    <n v="3.6"/>
    <n v="15.110000000000001"/>
    <n v="56.6"/>
    <n v="44.8"/>
    <n v="16.495633187772928"/>
    <s v="CAMION"/>
    <m/>
    <n v="6882"/>
    <n v="0"/>
    <m/>
  </r>
  <r>
    <x v="62"/>
    <n v="4106"/>
    <x v="28"/>
    <x v="0"/>
    <n v="1"/>
    <s v="CUA0016"/>
    <x v="1"/>
    <x v="2"/>
    <n v="2"/>
    <n v="4278"/>
    <n v="666.08459999999991"/>
    <n v="727.16659388646281"/>
    <n v="19.899999999999999"/>
    <n v="4.33"/>
    <n v="3.6"/>
    <n v="15.569999999999999"/>
    <n v="55.32"/>
    <n v="44.54"/>
    <n v="16.997816593886462"/>
    <s v="CAMION"/>
    <m/>
    <n v="4278"/>
    <n v="0"/>
    <m/>
  </r>
  <r>
    <x v="62"/>
    <n v="4105"/>
    <x v="28"/>
    <x v="0"/>
    <n v="1"/>
    <s v="CUA0016"/>
    <x v="1"/>
    <x v="2"/>
    <n v="2"/>
    <n v="7822"/>
    <n v="1255.4309999999998"/>
    <n v="1370.5578602620087"/>
    <n v="20.38"/>
    <n v="4.33"/>
    <n v="3.6"/>
    <n v="16.049999999999997"/>
    <n v="56.26"/>
    <n v="46.58"/>
    <n v="17.521834061135369"/>
    <s v="CAMION"/>
    <m/>
    <n v="7822"/>
    <n v="0"/>
    <m/>
  </r>
  <r>
    <x v="62"/>
    <n v="3983"/>
    <x v="35"/>
    <x v="1"/>
    <n v="5"/>
    <s v="CUA0162"/>
    <x v="1"/>
    <x v="2"/>
    <n v="2"/>
    <n v="4614"/>
    <n v="788.53260000000012"/>
    <n v="860.84344978165961"/>
    <n v="21.42"/>
    <n v="4.33"/>
    <n v="3.6"/>
    <n v="17.090000000000003"/>
    <n v="55.31"/>
    <n v="47.92"/>
    <n v="18.657205240174676"/>
    <s v="CARRO"/>
    <m/>
    <n v="4614"/>
    <n v="0"/>
    <m/>
  </r>
  <r>
    <x v="62"/>
    <n v="3982"/>
    <x v="35"/>
    <x v="1"/>
    <n v="5"/>
    <s v="CUA0162"/>
    <x v="1"/>
    <x v="2"/>
    <n v="2"/>
    <n v="3284"/>
    <n v="496.21240000000006"/>
    <n v="541.71659388646299"/>
    <n v="19.440000000000001"/>
    <n v="4.33"/>
    <n v="3.6"/>
    <n v="15.110000000000001"/>
    <n v="56.51"/>
    <n v="44.7"/>
    <n v="16.495633187772928"/>
    <s v="CARRO"/>
    <m/>
    <n v="3284"/>
    <n v="0"/>
    <m/>
  </r>
  <r>
    <x v="63"/>
    <n v="3984"/>
    <x v="35"/>
    <x v="1"/>
    <n v="5"/>
    <s v="CUA0162"/>
    <x v="1"/>
    <x v="2"/>
    <n v="2"/>
    <n v="4184"/>
    <n v="770.69280000000015"/>
    <n v="841.36768558951985"/>
    <n v="22.75"/>
    <n v="4.33"/>
    <n v="3.6"/>
    <n v="18.420000000000002"/>
    <n v="50.89"/>
    <n v="46.33"/>
    <n v="20.109170305676859"/>
    <s v="CARRO"/>
    <m/>
    <n v="4184"/>
    <n v="0"/>
    <m/>
  </r>
  <r>
    <x v="63"/>
    <n v="3985"/>
    <x v="35"/>
    <x v="1"/>
    <n v="5"/>
    <s v="CUA0162"/>
    <x v="1"/>
    <x v="2"/>
    <n v="2"/>
    <n v="2770"/>
    <n v="477.548"/>
    <n v="521.34061135371189"/>
    <n v="21.57"/>
    <n v="4.33"/>
    <n v="3.6"/>
    <n v="17.240000000000002"/>
    <n v="51.98"/>
    <n v="33.909999999999997"/>
    <n v="18.820960698689959"/>
    <s v="CARRO"/>
    <m/>
    <n v="2770"/>
    <n v="0"/>
    <m/>
  </r>
  <r>
    <x v="63"/>
    <n v="3986"/>
    <x v="35"/>
    <x v="1"/>
    <n v="5"/>
    <s v="CUA0162"/>
    <x v="1"/>
    <x v="2"/>
    <n v="7"/>
    <n v="3746"/>
    <n v="709.86700000000008"/>
    <n v="774.96397379912673"/>
    <n v="23.28"/>
    <n v="4.33"/>
    <n v="3.6"/>
    <n v="18.950000000000003"/>
    <n v="48.12"/>
    <n v="43.27"/>
    <n v="20.687772925764193"/>
    <s v="CARRO"/>
    <m/>
    <n v="3746"/>
    <n v="0"/>
    <m/>
  </r>
  <r>
    <x v="63"/>
    <n v="3987"/>
    <x v="35"/>
    <x v="1"/>
    <n v="5"/>
    <s v="CUA0162"/>
    <x v="1"/>
    <x v="2"/>
    <n v="7"/>
    <n v="3460"/>
    <n v="617.61000000000013"/>
    <n v="674.2467248908298"/>
    <n v="22.18"/>
    <n v="4.33"/>
    <n v="3.6"/>
    <n v="17.850000000000001"/>
    <n v="48"/>
    <n v="42.65"/>
    <n v="19.486899563318779"/>
    <s v="CARRO"/>
    <m/>
    <n v="3460"/>
    <n v="0"/>
    <m/>
  </r>
  <r>
    <x v="63"/>
    <n v="3988"/>
    <x v="35"/>
    <x v="1"/>
    <n v="5"/>
    <s v="CUA0162"/>
    <x v="1"/>
    <x v="2"/>
    <n v="7"/>
    <n v="4328"/>
    <n v="771.68239999999992"/>
    <n v="842.44803493449774"/>
    <n v="22.16"/>
    <n v="4.33"/>
    <n v="3.6"/>
    <n v="17.829999999999998"/>
    <n v="47.36"/>
    <n v="42.09"/>
    <n v="19.465065502183403"/>
    <s v="CARRO"/>
    <m/>
    <n v="4328"/>
    <n v="0"/>
    <m/>
  </r>
  <r>
    <x v="63"/>
    <n v="3881"/>
    <x v="22"/>
    <x v="3"/>
    <n v="1"/>
    <s v="CUA0002"/>
    <x v="0"/>
    <x v="0"/>
    <n v="7"/>
    <n v="7934"/>
    <n v="1278.9607999999998"/>
    <n v="1396.2454148471611"/>
    <n v="20.45"/>
    <n v="4.33"/>
    <n v="3.6"/>
    <n v="16.119999999999997"/>
    <n v="52.01"/>
    <n v="42.62"/>
    <n v="17.598253275109165"/>
    <s v="CAMION"/>
    <m/>
    <n v="7934"/>
    <n v="0"/>
    <m/>
  </r>
  <r>
    <x v="63"/>
    <n v="3989"/>
    <x v="35"/>
    <x v="1"/>
    <n v="5"/>
    <s v="CUA0162"/>
    <x v="1"/>
    <x v="2"/>
    <n v="7"/>
    <n v="3148"/>
    <n v="532.64160000000004"/>
    <n v="581.48646288209613"/>
    <n v="21.25"/>
    <n v="4.33"/>
    <n v="3.6"/>
    <n v="16.920000000000002"/>
    <n v="53.11"/>
    <n v="45.32"/>
    <n v="18.471615720524017"/>
    <s v="CARRO"/>
    <m/>
    <n v="3148"/>
    <n v="0"/>
    <m/>
  </r>
  <r>
    <x v="63"/>
    <n v="3883"/>
    <x v="22"/>
    <x v="4"/>
    <n v="1"/>
    <s v="CUA0001"/>
    <x v="0"/>
    <x v="0"/>
    <n v="2"/>
    <n v="9506"/>
    <n v="1613.1681999999998"/>
    <n v="1761.100655021834"/>
    <n v="21.3"/>
    <n v="4.33"/>
    <n v="3.6"/>
    <n v="16.97"/>
    <n v="53.1"/>
    <n v="45.3"/>
    <n v="18.526200873362445"/>
    <s v="CAMION"/>
    <m/>
    <n v="9506"/>
    <n v="0"/>
    <m/>
  </r>
  <r>
    <x v="63"/>
    <n v="3993"/>
    <x v="35"/>
    <x v="0"/>
    <n v="5"/>
    <s v="CUA0163"/>
    <x v="1"/>
    <x v="2"/>
    <n v="1"/>
    <n v="2996"/>
    <n v="567.74200000000008"/>
    <n v="619.80567685589517"/>
    <n v="23.28"/>
    <n v="4.33"/>
    <n v="3.6"/>
    <n v="18.950000000000003"/>
    <n v="47.49"/>
    <n v="44.33"/>
    <n v="20.687772925764193"/>
    <s v="CARRO"/>
    <m/>
    <n v="2996"/>
    <n v="0"/>
    <m/>
  </r>
  <r>
    <x v="63"/>
    <n v="3882"/>
    <x v="22"/>
    <x v="3"/>
    <n v="1"/>
    <s v="CUA0002"/>
    <x v="0"/>
    <x v="0"/>
    <n v="1"/>
    <n v="8716"/>
    <n v="4113.9520000000002"/>
    <n v="4491.2139737991265"/>
    <n v="51.53"/>
    <n v="4.33"/>
    <n v="3.6"/>
    <n v="47.2"/>
    <n v="46.83"/>
    <n v="40.49"/>
    <n v="51.528384279475986"/>
    <s v="CAMION"/>
    <m/>
    <n v="8716"/>
    <n v="0"/>
    <m/>
  </r>
  <r>
    <x v="63"/>
    <n v="3994"/>
    <x v="35"/>
    <x v="0"/>
    <n v="5"/>
    <s v="CUA0163"/>
    <x v="1"/>
    <x v="2"/>
    <n v="1"/>
    <n v="4292"/>
    <n v="754.10440000000006"/>
    <n v="823.25807860262012"/>
    <n v="21.9"/>
    <n v="4.33"/>
    <n v="3.6"/>
    <n v="17.57"/>
    <n v="45.53"/>
    <n v="40.119999999999997"/>
    <n v="19.181222707423579"/>
    <s v="CARRO"/>
    <m/>
    <n v="4292"/>
    <n v="0"/>
    <m/>
  </r>
  <r>
    <x v="63"/>
    <n v="3995"/>
    <x v="35"/>
    <x v="0"/>
    <n v="5"/>
    <s v="CUA0163"/>
    <x v="1"/>
    <x v="2"/>
    <n v="1"/>
    <n v="4020"/>
    <n v="632.74800000000005"/>
    <n v="690.772925764192"/>
    <n v="20.07"/>
    <n v="4.33"/>
    <n v="3.6"/>
    <n v="15.74"/>
    <n v="52.08"/>
    <n v="41.88"/>
    <n v="17.183406113537117"/>
    <s v="CARRO"/>
    <m/>
    <n v="4020"/>
    <n v="0"/>
    <m/>
  </r>
  <r>
    <x v="63"/>
    <n v="4109"/>
    <x v="28"/>
    <x v="0"/>
    <n v="1"/>
    <s v="CUA0016"/>
    <x v="1"/>
    <x v="2"/>
    <n v="1"/>
    <n v="8388"/>
    <n v="1443.5748000000001"/>
    <n v="1575.9550218340612"/>
    <n v="21.54"/>
    <n v="4.33"/>
    <n v="3.6"/>
    <n v="17.21"/>
    <n v="52.54"/>
    <n v="45.39"/>
    <n v="18.7882096069869"/>
    <s v="CAMION"/>
    <m/>
    <n v="8388"/>
    <n v="0"/>
    <m/>
  </r>
  <r>
    <x v="63"/>
    <n v="3990"/>
    <x v="35"/>
    <x v="1"/>
    <n v="5"/>
    <s v="CUA0162"/>
    <x v="1"/>
    <x v="2"/>
    <n v="8"/>
    <n v="4270"/>
    <n v="886.452"/>
    <n v="967.74235807860236"/>
    <n v="25.09"/>
    <n v="4.33"/>
    <n v="3.6"/>
    <n v="20.759999999999998"/>
    <n v="42.57"/>
    <n v="43.7"/>
    <n v="22.663755458515279"/>
    <s v="CARRO"/>
    <m/>
    <n v="4270"/>
    <n v="0"/>
    <m/>
  </r>
  <r>
    <x v="63"/>
    <n v="3991"/>
    <x v="35"/>
    <x v="1"/>
    <n v="5"/>
    <s v="CUA0162"/>
    <x v="1"/>
    <x v="2"/>
    <n v="8"/>
    <n v="3732"/>
    <n v="553.4556"/>
    <n v="604.20917030567682"/>
    <n v="19.16"/>
    <n v="4.33"/>
    <n v="3.6"/>
    <n v="14.83"/>
    <n v="55.63"/>
    <n v="43.18"/>
    <n v="16.189956331877728"/>
    <s v="CARRO"/>
    <m/>
    <n v="3732"/>
    <n v="0"/>
    <m/>
  </r>
  <r>
    <x v="63"/>
    <n v="3992"/>
    <x v="35"/>
    <x v="1"/>
    <n v="5"/>
    <s v="CUA0162"/>
    <x v="1"/>
    <x v="2"/>
    <n v="8"/>
    <n v="3428"/>
    <n v="605.38479999999993"/>
    <n v="660.90043668122269"/>
    <n v="21.99"/>
    <n v="4.33"/>
    <n v="3.6"/>
    <n v="17.659999999999997"/>
    <n v="47.3"/>
    <n v="41.31"/>
    <n v="19.279475982532748"/>
    <s v="CARRO"/>
    <m/>
    <n v="3428"/>
    <n v="0"/>
    <m/>
  </r>
  <r>
    <x v="63"/>
    <n v="4108"/>
    <x v="28"/>
    <x v="0"/>
    <n v="1"/>
    <s v="CUA0016"/>
    <x v="1"/>
    <x v="2"/>
    <n v="8"/>
    <n v="7734"/>
    <n v="1289.2578000000001"/>
    <n v="1407.4866812227076"/>
    <n v="21"/>
    <n v="4.33"/>
    <n v="3.6"/>
    <n v="16.670000000000002"/>
    <n v="52.81"/>
    <n v="44.51"/>
    <n v="18.198689956331879"/>
    <s v="CAMION"/>
    <m/>
    <n v="7734"/>
    <n v="0"/>
    <m/>
  </r>
  <r>
    <x v="63"/>
    <n v="4107"/>
    <x v="28"/>
    <x v="0"/>
    <n v="1"/>
    <s v="CUA0016"/>
    <x v="1"/>
    <x v="2"/>
    <n v="8"/>
    <n v="7628"/>
    <n v="1276.1643999999997"/>
    <n v="1393.1925764192135"/>
    <n v="21.06"/>
    <n v="4.33"/>
    <n v="3.6"/>
    <n v="16.729999999999997"/>
    <n v="52.88"/>
    <n v="44.7"/>
    <n v="18.264192139737986"/>
    <s v="CAMION"/>
    <m/>
    <n v="7628"/>
    <n v="0"/>
    <m/>
  </r>
  <r>
    <x v="63"/>
    <n v="3997"/>
    <x v="35"/>
    <x v="0"/>
    <n v="5"/>
    <s v="CUA0163"/>
    <x v="1"/>
    <x v="2"/>
    <n v="2"/>
    <n v="3112"/>
    <n v="534.33040000000005"/>
    <n v="583.33013100436688"/>
    <n v="21.5"/>
    <n v="4.33"/>
    <n v="3.6"/>
    <n v="17.170000000000002"/>
    <n v="52.5"/>
    <n v="45.5"/>
    <n v="18.744541484716159"/>
    <s v="CARRO"/>
    <m/>
    <n v="3112"/>
    <n v="0"/>
    <m/>
  </r>
  <r>
    <x v="63"/>
    <n v="4110"/>
    <x v="28"/>
    <x v="0"/>
    <n v="1"/>
    <s v="CUA0016"/>
    <x v="1"/>
    <x v="2"/>
    <n v="2"/>
    <n v="6420"/>
    <n v="1076.6340000000002"/>
    <n v="1175.3646288209609"/>
    <n v="21.1"/>
    <n v="4.33"/>
    <n v="3.6"/>
    <n v="16.770000000000003"/>
    <n v="52.9"/>
    <n v="44.7"/>
    <n v="18.307860262008738"/>
    <s v="CAMION"/>
    <m/>
    <n v="6420"/>
    <n v="0"/>
    <m/>
  </r>
  <r>
    <x v="63"/>
    <n v="3998"/>
    <x v="35"/>
    <x v="0"/>
    <n v="5"/>
    <s v="CUA0163"/>
    <x v="1"/>
    <x v="2"/>
    <n v="2"/>
    <n v="4468"/>
    <n v="789.49560000000008"/>
    <n v="861.89475982532758"/>
    <n v="22"/>
    <n v="4.33"/>
    <n v="3.6"/>
    <n v="17.670000000000002"/>
    <n v="47.3"/>
    <n v="41.3"/>
    <n v="19.290393013100438"/>
    <s v="CARRO"/>
    <m/>
    <n v="4468"/>
    <n v="0"/>
    <m/>
  </r>
  <r>
    <x v="63"/>
    <n v="3996"/>
    <x v="35"/>
    <x v="0"/>
    <n v="5"/>
    <s v="CUA0163"/>
    <x v="1"/>
    <x v="2"/>
    <n v="2"/>
    <n v="3206"/>
    <n v="564.89719999999988"/>
    <n v="616.69999999999993"/>
    <n v="21.95"/>
    <n v="4.33"/>
    <n v="3.6"/>
    <n v="17.619999999999997"/>
    <n v="47.29"/>
    <n v="41.65"/>
    <n v="19.235807860262007"/>
    <s v="CARRO"/>
    <m/>
    <n v="3206"/>
    <n v="0"/>
    <m/>
  </r>
  <r>
    <x v="64"/>
    <n v="3924"/>
    <x v="35"/>
    <x v="0"/>
    <n v="5"/>
    <s v="CUA0163"/>
    <x v="1"/>
    <x v="2"/>
    <n v="2"/>
    <n v="4166"/>
    <n v="634.48180000000002"/>
    <n v="692.66572052401739"/>
    <n v="18.96"/>
    <n v="3.73"/>
    <n v="3.5"/>
    <n v="15.23"/>
    <n v="56.16"/>
    <n v="43.25"/>
    <n v="16.626637554585152"/>
    <s v="CARRO"/>
    <m/>
    <n v="4166"/>
    <n v="0"/>
    <m/>
  </r>
  <r>
    <x v="64"/>
    <n v="3925"/>
    <x v="35"/>
    <x v="0"/>
    <n v="5"/>
    <s v="CUA0163"/>
    <x v="1"/>
    <x v="2"/>
    <n v="2"/>
    <n v="4174"/>
    <n v="554.30719999999997"/>
    <n v="605.13886462882101"/>
    <n v="17.010000000000002"/>
    <n v="3.73"/>
    <n v="3.5"/>
    <n v="13.280000000000001"/>
    <n v="58.76"/>
    <n v="41.25"/>
    <n v="14.497816593886464"/>
    <s v="CARRO"/>
    <m/>
    <n v="4174"/>
    <n v="0"/>
    <m/>
  </r>
  <r>
    <x v="64"/>
    <n v="3926"/>
    <x v="35"/>
    <x v="0"/>
    <n v="5"/>
    <s v="CUA0163"/>
    <x v="1"/>
    <x v="2"/>
    <n v="2"/>
    <n v="2872"/>
    <n v="388.58160000000004"/>
    <n v="424.21572052401751"/>
    <n v="17.260000000000002"/>
    <n v="3.73"/>
    <n v="3.5"/>
    <n v="13.530000000000001"/>
    <n v="57.48"/>
    <n v="40.590000000000003"/>
    <n v="14.770742358078603"/>
    <s v="CARRO"/>
    <m/>
    <n v="2872"/>
    <n v="0"/>
    <m/>
  </r>
  <r>
    <x v="64"/>
    <n v="4113"/>
    <x v="28"/>
    <x v="1"/>
    <n v="1"/>
    <s v="CUA0015"/>
    <x v="1"/>
    <x v="2"/>
    <n v="2"/>
    <n v="6896"/>
    <n v="1173.0095999999999"/>
    <n v="1280.5781659388645"/>
    <n v="20.74"/>
    <n v="3.73"/>
    <n v="3.5"/>
    <n v="17.009999999999998"/>
    <n v="53.63"/>
    <n v="49.73"/>
    <n v="18.569868995633186"/>
    <s v="CAMION"/>
    <m/>
    <n v="6896"/>
    <n v="0"/>
    <m/>
  </r>
  <r>
    <x v="64"/>
    <n v="4000"/>
    <x v="35"/>
    <x v="0"/>
    <n v="5"/>
    <s v="CUA0163"/>
    <x v="1"/>
    <x v="2"/>
    <n v="1"/>
    <n v="2954"/>
    <n v="410.90139999999997"/>
    <n v="448.58231441048031"/>
    <n v="17.64"/>
    <n v="3.73"/>
    <n v="3.5"/>
    <n v="13.91"/>
    <n v="58.91"/>
    <n v="42.92"/>
    <n v="15.185589519650655"/>
    <s v="CARRO"/>
    <m/>
    <n v="2954"/>
    <n v="0"/>
    <m/>
  </r>
  <r>
    <x v="64"/>
    <n v="3999"/>
    <x v="35"/>
    <x v="0"/>
    <n v="5"/>
    <s v="CUA0163"/>
    <x v="1"/>
    <x v="2"/>
    <n v="1"/>
    <n v="4066"/>
    <n v="602.58120000000008"/>
    <n v="657.83973799126647"/>
    <n v="18.55"/>
    <n v="3.73"/>
    <n v="3.5"/>
    <n v="14.82"/>
    <n v="57.27"/>
    <n v="43.91"/>
    <n v="16.179039301310045"/>
    <s v="CARRO"/>
    <m/>
    <n v="4066"/>
    <n v="0"/>
    <m/>
  </r>
  <r>
    <x v="64"/>
    <n v="4111"/>
    <x v="28"/>
    <x v="1"/>
    <n v="1"/>
    <s v="CUA0015"/>
    <x v="1"/>
    <x v="2"/>
    <n v="1"/>
    <n v="7080"/>
    <n v="1122.8879999999999"/>
    <n v="1225.8602620087336"/>
    <n v="19.59"/>
    <n v="3.73"/>
    <n v="3.5"/>
    <n v="15.86"/>
    <n v="56.23"/>
    <n v="44.76"/>
    <n v="17.314410480349345"/>
    <s v="CAMION"/>
    <m/>
    <n v="7080"/>
    <n v="0"/>
    <m/>
  </r>
  <r>
    <x v="64"/>
    <n v="3921"/>
    <x v="35"/>
    <x v="0"/>
    <n v="5"/>
    <s v="CUA0163"/>
    <x v="1"/>
    <x v="2"/>
    <n v="1"/>
    <n v="4242"/>
    <n v="647.75339999999994"/>
    <n v="707.15436681222695"/>
    <n v="19"/>
    <n v="3.73"/>
    <n v="3.5"/>
    <n v="15.27"/>
    <n v="51.92"/>
    <n v="40.85"/>
    <n v="16.670305676855893"/>
    <s v="CARRO"/>
    <m/>
    <n v="4242"/>
    <n v="0"/>
    <m/>
  </r>
  <r>
    <x v="64"/>
    <n v="3922"/>
    <x v="35"/>
    <x v="0"/>
    <n v="5"/>
    <s v="CUA0163"/>
    <x v="1"/>
    <x v="2"/>
    <n v="1"/>
    <n v="4196"/>
    <n v="638.63119999999992"/>
    <n v="697.19563318777296"/>
    <n v="18.95"/>
    <n v="3.73"/>
    <n v="3.5"/>
    <n v="15.219999999999999"/>
    <n v="53.38"/>
    <n v="40.64"/>
    <n v="16.615720524017465"/>
    <s v="CARRO"/>
    <m/>
    <n v="4196"/>
    <n v="0"/>
    <m/>
  </r>
  <r>
    <x v="64"/>
    <n v="3923"/>
    <x v="35"/>
    <x v="0"/>
    <n v="5"/>
    <s v="CUA0163"/>
    <x v="1"/>
    <x v="2"/>
    <n v="1"/>
    <n v="2906"/>
    <n v="408.00239999999997"/>
    <n v="445.41746724890822"/>
    <n v="17.77"/>
    <n v="3.73"/>
    <n v="3.5"/>
    <n v="14.04"/>
    <n v="58.13"/>
    <n v="42.45"/>
    <n v="15.327510917030565"/>
    <s v="CARRO"/>
    <m/>
    <n v="2906"/>
    <n v="0"/>
    <m/>
  </r>
  <r>
    <x v="64"/>
    <n v="4112"/>
    <x v="28"/>
    <x v="1"/>
    <n v="1"/>
    <s v="CUA0015"/>
    <x v="1"/>
    <x v="2"/>
    <n v="2"/>
    <n v="6592"/>
    <n v="1038.8991999999998"/>
    <n v="1134.1694323144102"/>
    <n v="19.489999999999998"/>
    <n v="3.73"/>
    <n v="3.5"/>
    <n v="15.759999999999998"/>
    <n v="56.19"/>
    <n v="44.49"/>
    <n v="17.205240174672486"/>
    <s v="CAMION"/>
    <m/>
    <n v="6592"/>
    <n v="0"/>
    <m/>
  </r>
  <r>
    <x v="65"/>
    <n v="3928"/>
    <x v="35"/>
    <x v="0"/>
    <n v="5"/>
    <s v="CUA0163"/>
    <x v="1"/>
    <x v="2"/>
    <n v="8"/>
    <n v="4088"/>
    <n v="651.21839999999997"/>
    <n v="710.93711790393024"/>
    <n v="19.66"/>
    <n v="3.73"/>
    <n v="3.5"/>
    <n v="15.93"/>
    <n v="52.29"/>
    <n v="43.02"/>
    <n v="17.390829694323145"/>
    <s v="CARRO"/>
    <m/>
    <n v="4088"/>
    <n v="0"/>
    <m/>
  </r>
  <r>
    <x v="65"/>
    <n v="3929"/>
    <x v="35"/>
    <x v="0"/>
    <n v="5"/>
    <s v="CUA0163"/>
    <x v="1"/>
    <x v="2"/>
    <n v="8"/>
    <n v="3216"/>
    <n v="471.14399999999995"/>
    <n v="514.34934497816585"/>
    <n v="18.38"/>
    <n v="3.73"/>
    <n v="3.5"/>
    <n v="14.649999999999999"/>
    <n v="56.02"/>
    <n v="41.8"/>
    <n v="15.993449781659386"/>
    <s v="CARRO"/>
    <m/>
    <n v="3216"/>
    <n v="0"/>
    <m/>
  </r>
  <r>
    <x v="65"/>
    <n v="3885"/>
    <x v="23"/>
    <x v="4"/>
    <n v="2"/>
    <s v="CUA0059"/>
    <x v="0"/>
    <x v="1"/>
    <n v="8"/>
    <n v="7538"/>
    <n v="1217.3869999999997"/>
    <n v="1329.0251091703053"/>
    <n v="19.88"/>
    <n v="3.73"/>
    <n v="3.5"/>
    <n v="16.149999999999999"/>
    <n v="53.68"/>
    <n v="42.92"/>
    <n v="17.631004366812224"/>
    <s v="CAMION"/>
    <m/>
    <n v="7538"/>
    <n v="0"/>
    <m/>
  </r>
  <r>
    <x v="65"/>
    <n v="4115"/>
    <x v="28"/>
    <x v="1"/>
    <n v="1"/>
    <s v="CUA0015"/>
    <x v="1"/>
    <x v="2"/>
    <n v="7"/>
    <n v="6570"/>
    <n v="1026.8909999999998"/>
    <n v="1121.0600436681223"/>
    <n v="19.36"/>
    <n v="3.73"/>
    <n v="3.5"/>
    <n v="15.629999999999999"/>
    <n v="54.02"/>
    <n v="42.1"/>
    <n v="17.063318777292576"/>
    <s v="CAMION"/>
    <m/>
    <n v="6570"/>
    <n v="0"/>
    <m/>
  </r>
  <r>
    <x v="65"/>
    <n v="3884"/>
    <x v="23"/>
    <x v="1"/>
    <n v="2"/>
    <s v="CUA0061"/>
    <x v="0"/>
    <x v="1"/>
    <n v="7"/>
    <n v="8940"/>
    <n v="1443.81"/>
    <n v="1576.211790393013"/>
    <n v="19.88"/>
    <n v="3.73"/>
    <n v="3.5"/>
    <n v="16.149999999999999"/>
    <n v="53.68"/>
    <n v="41.62"/>
    <n v="17.631004366812224"/>
    <s v="CAMION"/>
    <m/>
    <n v="8940"/>
    <n v="0"/>
    <m/>
  </r>
  <r>
    <x v="65"/>
    <n v="4114"/>
    <x v="28"/>
    <x v="1"/>
    <n v="1"/>
    <s v="CUA0015"/>
    <x v="1"/>
    <x v="2"/>
    <n v="7"/>
    <n v="6994"/>
    <n v="1065.1862000000001"/>
    <n v="1162.8670305676856"/>
    <n v="18.96"/>
    <n v="3.73"/>
    <n v="3.5"/>
    <n v="15.23"/>
    <n v="54.37"/>
    <n v="41.55"/>
    <n v="16.626637554585152"/>
    <s v="CAMION"/>
    <m/>
    <n v="6994"/>
    <n v="0"/>
    <m/>
  </r>
  <r>
    <x v="65"/>
    <n v="4116"/>
    <x v="28"/>
    <x v="1"/>
    <n v="1"/>
    <s v="CUA0015"/>
    <x v="1"/>
    <x v="2"/>
    <n v="8"/>
    <n v="6596"/>
    <n v="957.07959999999991"/>
    <n v="1044.8467248908296"/>
    <n v="18.239999999999998"/>
    <n v="3.73"/>
    <n v="3.5"/>
    <n v="14.509999999999998"/>
    <n v="56.98"/>
    <n v="42.4"/>
    <n v="15.840611353711788"/>
    <s v="CAMION"/>
    <m/>
    <n v="6596"/>
    <n v="0"/>
    <m/>
  </r>
  <r>
    <x v="65"/>
    <n v="3930"/>
    <x v="35"/>
    <x v="0"/>
    <n v="5"/>
    <s v="CUA0163"/>
    <x v="1"/>
    <x v="2"/>
    <n v="8"/>
    <n v="3796"/>
    <n v="468.4264"/>
    <n v="511.38253275109173"/>
    <n v="16.07"/>
    <n v="3.73"/>
    <n v="3.5"/>
    <n v="12.34"/>
    <n v="57.68"/>
    <n v="37.979999999999997"/>
    <n v="13.471615720524017"/>
    <s v="CARRO"/>
    <m/>
    <n v="3796"/>
    <n v="0"/>
    <m/>
  </r>
  <r>
    <x v="65"/>
    <n v="3927"/>
    <x v="35"/>
    <x v="0"/>
    <n v="5"/>
    <s v="CUA0163"/>
    <x v="1"/>
    <x v="2"/>
    <n v="8"/>
    <n v="2938"/>
    <n v="388.99119999999994"/>
    <n v="424.66288209606978"/>
    <n v="16.97"/>
    <n v="3.73"/>
    <n v="3.5"/>
    <n v="13.239999999999998"/>
    <n v="56.88"/>
    <n v="39.36"/>
    <n v="14.454148471615719"/>
    <s v="CARRO"/>
    <m/>
    <n v="2938"/>
    <n v="0"/>
    <m/>
  </r>
  <r>
    <x v="65"/>
    <n v="3886"/>
    <x v="23"/>
    <x v="4"/>
    <n v="2"/>
    <s v="CUA0059"/>
    <x v="0"/>
    <x v="1"/>
    <n v="1"/>
    <n v="11184"/>
    <n v="1831.9391999999998"/>
    <n v="1999.9336244541482"/>
    <n v="20.11"/>
    <n v="3.73"/>
    <n v="3.5"/>
    <n v="16.38"/>
    <n v="54.58"/>
    <n v="44.27"/>
    <n v="17.882096069868993"/>
    <s v="CAMION"/>
    <m/>
    <n v="11184"/>
    <n v="0"/>
    <m/>
  </r>
  <r>
    <x v="65"/>
    <n v="3932"/>
    <x v="35"/>
    <x v="0"/>
    <n v="5"/>
    <s v="CUA0163"/>
    <x v="1"/>
    <x v="2"/>
    <n v="1"/>
    <n v="2898"/>
    <n v="419.34059999999999"/>
    <n v="457.79541484716151"/>
    <n v="18.2"/>
    <n v="3.73"/>
    <n v="3.5"/>
    <n v="14.469999999999999"/>
    <n v="57"/>
    <n v="42.4"/>
    <n v="15.796943231441047"/>
    <s v="CARRO"/>
    <m/>
    <n v="2898"/>
    <n v="0"/>
    <m/>
  </r>
  <r>
    <x v="65"/>
    <n v="4117"/>
    <x v="28"/>
    <x v="1"/>
    <n v="1"/>
    <s v="CUA0015"/>
    <x v="1"/>
    <x v="2"/>
    <n v="1"/>
    <n v="6542"/>
    <n v="1128.4949999999999"/>
    <n v="1231.9814410480349"/>
    <n v="20.98"/>
    <n v="3.73"/>
    <n v="3.5"/>
    <n v="17.25"/>
    <n v="54.46"/>
    <n v="46.07"/>
    <n v="18.831877729257641"/>
    <s v="CAMION"/>
    <m/>
    <n v="6542"/>
    <n v="0"/>
    <m/>
  </r>
  <r>
    <x v="65"/>
    <n v="3931"/>
    <x v="35"/>
    <x v="0"/>
    <n v="5"/>
    <s v="CUA0163"/>
    <x v="1"/>
    <x v="2"/>
    <n v="1"/>
    <n v="4264"/>
    <n v="651.11279999999999"/>
    <n v="710.82183406113529"/>
    <n v="19"/>
    <n v="3.73"/>
    <n v="3.5"/>
    <n v="15.27"/>
    <n v="54.4"/>
    <n v="41.8"/>
    <n v="16.670305676855893"/>
    <s v="CARRO"/>
    <m/>
    <n v="4264"/>
    <n v="0"/>
    <m/>
  </r>
  <r>
    <x v="65"/>
    <n v="3933"/>
    <x v="35"/>
    <x v="0"/>
    <n v="5"/>
    <s v="CUA0163"/>
    <x v="1"/>
    <x v="2"/>
    <n v="2"/>
    <n v="3300"/>
    <n v="533.6099999999999"/>
    <n v="582.54366812227067"/>
    <n v="19.899999999999999"/>
    <n v="3.73"/>
    <n v="3.5"/>
    <n v="16.169999999999998"/>
    <n v="53.7"/>
    <n v="41.6"/>
    <n v="17.652838427947597"/>
    <s v="CARRO"/>
    <m/>
    <n v="3300"/>
    <n v="0"/>
    <m/>
  </r>
  <r>
    <x v="66"/>
    <n v="4118"/>
    <x v="28"/>
    <x v="1"/>
    <n v="1"/>
    <s v="CUA0015"/>
    <x v="1"/>
    <x v="2"/>
    <n v="2"/>
    <n v="6340"/>
    <n v="1025.1779999999999"/>
    <n v="1119.1899563318775"/>
    <n v="19.899999999999999"/>
    <n v="3.73"/>
    <n v="3.5"/>
    <n v="16.169999999999998"/>
    <n v="53.7"/>
    <n v="41.6"/>
    <n v="17.652838427947597"/>
    <s v="CAMION"/>
    <m/>
    <n v="6340"/>
    <n v="0"/>
    <m/>
  </r>
  <r>
    <x v="67"/>
    <n v="3934"/>
    <x v="35"/>
    <x v="0"/>
    <n v="5"/>
    <s v="CUA0163"/>
    <x v="1"/>
    <x v="2"/>
    <n v="2"/>
    <n v="4558"/>
    <n v="718.79660000000001"/>
    <n v="784.71244541484702"/>
    <n v="19.5"/>
    <n v="3.73"/>
    <n v="3.5"/>
    <n v="15.77"/>
    <n v="54"/>
    <n v="42.1"/>
    <n v="17.216157205240172"/>
    <s v="CARRO"/>
    <m/>
    <n v="4558"/>
    <n v="0"/>
    <m/>
  </r>
  <r>
    <x v="67"/>
    <n v="4119"/>
    <x v="28"/>
    <x v="3"/>
    <n v="1"/>
    <s v="CUA0014"/>
    <x v="1"/>
    <x v="2"/>
    <n v="2"/>
    <n v="2874"/>
    <n v="382.8168"/>
    <n v="417.92227074235808"/>
    <n v="17.3"/>
    <n v="3.98"/>
    <n v="3.5"/>
    <n v="13.32"/>
    <n v="57.7"/>
    <n v="40.700000000000003"/>
    <n v="14.541484716157205"/>
    <s v="CARRO"/>
    <m/>
    <n v="2874"/>
    <n v="0"/>
    <m/>
  </r>
  <r>
    <x v="67"/>
    <n v="3935"/>
    <x v="35"/>
    <x v="0"/>
    <n v="5"/>
    <s v="CUA0163"/>
    <x v="1"/>
    <x v="2"/>
    <n v="2"/>
    <n v="3002"/>
    <n v="393.56220000000002"/>
    <n v="429.65305676855888"/>
    <n v="17.09"/>
    <n v="3.98"/>
    <n v="3.5"/>
    <n v="13.11"/>
    <n v="52.97"/>
    <n v="36.35"/>
    <n v="14.312227074235807"/>
    <s v="CARRO"/>
    <m/>
    <n v="3002"/>
    <n v="0"/>
    <m/>
  </r>
  <r>
    <x v="67"/>
    <n v="3938"/>
    <x v="35"/>
    <x v="0"/>
    <n v="5"/>
    <s v="CUA0163"/>
    <x v="1"/>
    <x v="2"/>
    <n v="2"/>
    <n v="3008"/>
    <n v="393.44639999999993"/>
    <n v="429.52663755458502"/>
    <n v="17.059999999999999"/>
    <n v="3.98"/>
    <n v="3.5"/>
    <n v="13.079999999999998"/>
    <n v="53.24"/>
    <n v="36.49"/>
    <n v="14.279475982532748"/>
    <s v="CARRO"/>
    <m/>
    <n v="3008"/>
    <n v="0"/>
    <m/>
  </r>
  <r>
    <x v="67"/>
    <n v="3936"/>
    <x v="35"/>
    <x v="0"/>
    <n v="5"/>
    <s v="CUA0163"/>
    <x v="1"/>
    <x v="2"/>
    <n v="2"/>
    <n v="4222"/>
    <n v="655.25439999999992"/>
    <n v="715.34323144104792"/>
    <n v="19.5"/>
    <n v="3.98"/>
    <n v="3.5"/>
    <n v="15.52"/>
    <n v="54"/>
    <n v="42.1"/>
    <n v="16.943231441048034"/>
    <s v="CARRO"/>
    <m/>
    <n v="4222"/>
    <n v="0"/>
    <m/>
  </r>
  <r>
    <x v="67"/>
    <n v="3937"/>
    <x v="35"/>
    <x v="0"/>
    <n v="5"/>
    <s v="CUA0163"/>
    <x v="1"/>
    <x v="2"/>
    <n v="2"/>
    <n v="3924"/>
    <n v="513.25919999999996"/>
    <n v="560.32663755458498"/>
    <n v="17.059999999999999"/>
    <n v="3.98"/>
    <n v="3.5"/>
    <n v="13.079999999999998"/>
    <n v="57.83"/>
    <n v="40.299999999999997"/>
    <n v="14.279475982532748"/>
    <s v="CARRO"/>
    <m/>
    <n v="3924"/>
    <n v="0"/>
    <m/>
  </r>
  <r>
    <x v="68"/>
    <n v="3942"/>
    <x v="35"/>
    <x v="0"/>
    <n v="5"/>
    <s v="CUA0163"/>
    <x v="1"/>
    <x v="2"/>
    <n v="7"/>
    <n v="3184"/>
    <n v="469.64"/>
    <n v="512.7074235807861"/>
    <n v="18.61"/>
    <n v="3.86"/>
    <n v="3.3"/>
    <n v="14.75"/>
    <n v="55.87"/>
    <n v="42.17"/>
    <n v="16.102620087336245"/>
    <s v="CARRO"/>
    <m/>
    <n v="3184"/>
    <n v="0"/>
    <m/>
  </r>
  <r>
    <x v="68"/>
    <n v="3887"/>
    <x v="8"/>
    <x v="2"/>
    <n v="5"/>
    <s v="CUA0159"/>
    <x v="0"/>
    <x v="2"/>
    <n v="7"/>
    <n v="5782"/>
    <n v="869.61279999999999"/>
    <n v="949.35895196506533"/>
    <n v="18.899999999999999"/>
    <n v="3.86"/>
    <n v="3.3"/>
    <n v="15.04"/>
    <n v="54.22"/>
    <n v="41.29"/>
    <n v="16.419213973799124"/>
    <s v="CAMION"/>
    <m/>
    <n v="5782"/>
    <n v="0"/>
    <m/>
  </r>
  <r>
    <x v="68"/>
    <n v="4120"/>
    <x v="28"/>
    <x v="3"/>
    <n v="1"/>
    <s v="CUA0014"/>
    <x v="1"/>
    <x v="2"/>
    <n v="7"/>
    <n v="6396"/>
    <n v="1019.5224000000001"/>
    <n v="1113.0157205240175"/>
    <n v="19.8"/>
    <n v="3.86"/>
    <n v="3.3"/>
    <n v="15.940000000000001"/>
    <n v="53"/>
    <n v="42"/>
    <n v="17.401746724890831"/>
    <s v="CAMION"/>
    <m/>
    <n v="6396"/>
    <n v="0"/>
    <m/>
  </r>
  <r>
    <x v="68"/>
    <n v="3941"/>
    <x v="35"/>
    <x v="0"/>
    <n v="5"/>
    <s v="CUA0163"/>
    <x v="1"/>
    <x v="2"/>
    <n v="7"/>
    <n v="4422"/>
    <n v="651.36060000000009"/>
    <n v="711.0923580786025"/>
    <n v="18.59"/>
    <n v="3.86"/>
    <n v="3.3"/>
    <n v="14.73"/>
    <n v="55.8"/>
    <n v="42.06"/>
    <n v="16.080786026200872"/>
    <s v="CARRO"/>
    <m/>
    <n v="4422"/>
    <n v="0"/>
    <m/>
  </r>
  <r>
    <x v="68"/>
    <n v="3940"/>
    <x v="35"/>
    <x v="0"/>
    <n v="5"/>
    <s v="CUA0163"/>
    <x v="1"/>
    <x v="2"/>
    <n v="7"/>
    <n v="4464"/>
    <n v="710.66880000000003"/>
    <n v="775.83930131004365"/>
    <n v="19.78"/>
    <n v="3.86"/>
    <n v="3.3"/>
    <n v="15.920000000000002"/>
    <n v="52.97"/>
    <n v="42.02"/>
    <n v="17.379912663755459"/>
    <s v="CARRO"/>
    <m/>
    <n v="4464"/>
    <n v="0"/>
    <m/>
  </r>
  <r>
    <x v="68"/>
    <n v="3939"/>
    <x v="35"/>
    <x v="0"/>
    <n v="5"/>
    <s v="CUA0163"/>
    <x v="1"/>
    <x v="2"/>
    <n v="7"/>
    <n v="2942"/>
    <n v="433.94499999999999"/>
    <n v="473.73908296943233"/>
    <n v="18.61"/>
    <n v="3.86"/>
    <n v="3.3"/>
    <n v="14.75"/>
    <n v="55.87"/>
    <n v="42.17"/>
    <n v="16.102620087336245"/>
    <s v="CARRO"/>
    <m/>
    <n v="2942"/>
    <n v="0"/>
    <m/>
  </r>
  <r>
    <x v="68"/>
    <n v="3945"/>
    <x v="35"/>
    <x v="0"/>
    <n v="5"/>
    <s v="CUA0163"/>
    <x v="1"/>
    <x v="2"/>
    <n v="1"/>
    <n v="2924"/>
    <n v="413.16119999999995"/>
    <n v="451.04934497816589"/>
    <n v="17.989999999999998"/>
    <n v="3.86"/>
    <n v="3.3"/>
    <n v="14.129999999999999"/>
    <n v="55.93"/>
    <n v="40.82"/>
    <n v="15.425764192139736"/>
    <s v="CARRO"/>
    <m/>
    <n v="2924"/>
    <n v="0"/>
    <m/>
  </r>
  <r>
    <x v="68"/>
    <n v="4121"/>
    <x v="28"/>
    <x v="3"/>
    <n v="1"/>
    <s v="CUA0014"/>
    <x v="1"/>
    <x v="2"/>
    <n v="1"/>
    <n v="6556"/>
    <n v="1002.4123999999999"/>
    <n v="1094.3366812227075"/>
    <n v="19.149999999999999"/>
    <n v="3.86"/>
    <n v="3.3"/>
    <n v="15.29"/>
    <n v="54.83"/>
    <n v="42.34"/>
    <n v="16.692139737991265"/>
    <s v="CAMION"/>
    <m/>
    <n v="6556"/>
    <n v="0"/>
    <m/>
  </r>
  <r>
    <x v="68"/>
    <n v="3944"/>
    <x v="35"/>
    <x v="0"/>
    <n v="5"/>
    <s v="CUA0163"/>
    <x v="1"/>
    <x v="2"/>
    <n v="1"/>
    <n v="4274"/>
    <n v="653.49459999999999"/>
    <n v="713.42205240174667"/>
    <n v="19.149999999999999"/>
    <n v="3.86"/>
    <n v="3.3"/>
    <n v="15.29"/>
    <n v="54.83"/>
    <n v="42.34"/>
    <n v="16.692139737991265"/>
    <s v="CARRO"/>
    <m/>
    <n v="4274"/>
    <n v="0"/>
    <m/>
  </r>
  <r>
    <x v="68"/>
    <n v="3943"/>
    <x v="35"/>
    <x v="0"/>
    <n v="5"/>
    <s v="CUA0163"/>
    <x v="1"/>
    <x v="2"/>
    <n v="7"/>
    <n v="4388"/>
    <n v="643.71960000000001"/>
    <n v="702.75065502183406"/>
    <n v="18.53"/>
    <n v="3.86"/>
    <n v="3.3"/>
    <n v="14.670000000000002"/>
    <n v="56.59"/>
    <n v="42.69"/>
    <n v="16.015283842794762"/>
    <s v="CARRO"/>
    <m/>
    <n v="4388"/>
    <n v="0"/>
    <m/>
  </r>
  <r>
    <x v="68"/>
    <n v="3889"/>
    <x v="8"/>
    <x v="2"/>
    <n v="5"/>
    <s v="CUA0159"/>
    <x v="0"/>
    <x v="2"/>
    <n v="2"/>
    <n v="4460"/>
    <n v="784.96"/>
    <n v="856.94323144104817"/>
    <n v="21.46"/>
    <n v="3.86"/>
    <n v="3.3"/>
    <n v="17.600000000000001"/>
    <n v="52.91"/>
    <n v="45.57"/>
    <n v="19.213973799126638"/>
    <s v="CAMION"/>
    <m/>
    <n v="4460"/>
    <n v="0"/>
    <m/>
  </r>
  <r>
    <x v="68"/>
    <n v="4123"/>
    <x v="28"/>
    <x v="3"/>
    <n v="1"/>
    <s v="CUA0014"/>
    <x v="1"/>
    <x v="2"/>
    <n v="2"/>
    <n v="7204"/>
    <n v="1190.1007999999999"/>
    <n v="1299.2366812227074"/>
    <n v="20.38"/>
    <n v="3.86"/>
    <n v="3.3"/>
    <n v="16.52"/>
    <n v="52.71"/>
    <n v="43.1"/>
    <n v="18.034934497816593"/>
    <s v="CAMION"/>
    <m/>
    <n v="7204"/>
    <n v="0"/>
    <m/>
  </r>
  <r>
    <x v="68"/>
    <n v="3948"/>
    <x v="35"/>
    <x v="0"/>
    <n v="5"/>
    <s v="CUA0163"/>
    <x v="1"/>
    <x v="2"/>
    <n v="2"/>
    <n v="3080"/>
    <n v="598.13600000000008"/>
    <n v="652.98689956331884"/>
    <n v="23.28"/>
    <n v="3.86"/>
    <n v="3.3"/>
    <n v="19.420000000000002"/>
    <n v="48.12"/>
    <n v="43.27"/>
    <n v="21.200873362445417"/>
    <s v="CARRO"/>
    <m/>
    <n v="3080"/>
    <n v="0"/>
    <m/>
  </r>
  <r>
    <x v="68"/>
    <n v="3947"/>
    <x v="35"/>
    <x v="0"/>
    <n v="5"/>
    <s v="CUA0163"/>
    <x v="1"/>
    <x v="2"/>
    <n v="2"/>
    <n v="4364"/>
    <n v="703.91319999999996"/>
    <n v="768.46419213973797"/>
    <n v="19.989999999999998"/>
    <n v="3.86"/>
    <n v="3.3"/>
    <n v="16.13"/>
    <n v="54.71"/>
    <n v="44.13"/>
    <n v="17.609170305676855"/>
    <s v="CARRO"/>
    <m/>
    <n v="4364"/>
    <n v="0"/>
    <m/>
  </r>
  <r>
    <x v="68"/>
    <n v="3888"/>
    <x v="8"/>
    <x v="2"/>
    <n v="5"/>
    <s v="CUA0159"/>
    <x v="0"/>
    <x v="2"/>
    <n v="1"/>
    <n v="9354"/>
    <n v="1536.8622"/>
    <n v="1677.7971615720526"/>
    <n v="20.29"/>
    <n v="3.86"/>
    <n v="3.3"/>
    <n v="16.43"/>
    <n v="54.56"/>
    <n v="44.66"/>
    <n v="17.936681222707424"/>
    <s v="CAMION"/>
    <m/>
    <n v="9354"/>
    <n v="0"/>
    <m/>
  </r>
  <r>
    <x v="68"/>
    <n v="4122"/>
    <x v="28"/>
    <x v="3"/>
    <n v="1"/>
    <s v="CUA0014"/>
    <x v="1"/>
    <x v="2"/>
    <n v="1"/>
    <n v="7066"/>
    <n v="1242.2028"/>
    <n v="1356.1165938864631"/>
    <n v="21.44"/>
    <n v="3.86"/>
    <n v="3.3"/>
    <n v="17.580000000000002"/>
    <n v="54.32"/>
    <n v="46.95"/>
    <n v="19.192139737991269"/>
    <s v="CAMION"/>
    <m/>
    <n v="7066"/>
    <n v="0"/>
    <m/>
  </r>
  <r>
    <x v="68"/>
    <n v="3946"/>
    <x v="35"/>
    <x v="0"/>
    <n v="5"/>
    <s v="CUA0163"/>
    <x v="1"/>
    <x v="2"/>
    <n v="1"/>
    <n v="4148"/>
    <n v="681.9312000000001"/>
    <n v="744.46637554585163"/>
    <n v="20.3"/>
    <n v="3.86"/>
    <n v="3.3"/>
    <n v="16.440000000000001"/>
    <n v="54.77"/>
    <n v="44.89"/>
    <n v="17.94759825327511"/>
    <s v="CARRO"/>
    <m/>
    <n v="4148"/>
    <n v="0"/>
    <m/>
  </r>
  <r>
    <x v="69"/>
    <n v="4009"/>
    <x v="35"/>
    <x v="0"/>
    <n v="5"/>
    <s v="CUA0163"/>
    <x v="1"/>
    <x v="2"/>
    <n v="7"/>
    <n v="4474"/>
    <n v="667.07339999999999"/>
    <n v="728.24606986899573"/>
    <n v="18.77"/>
    <n v="3.86"/>
    <n v="3.3"/>
    <n v="14.91"/>
    <n v="54.85"/>
    <n v="41.58"/>
    <n v="16.277292576419214"/>
    <s v="CARRO"/>
    <m/>
    <n v="4474"/>
    <n v="0"/>
    <m/>
  </r>
  <r>
    <x v="69"/>
    <n v="3950"/>
    <x v="35"/>
    <x v="2"/>
    <n v="5"/>
    <s v="CUA0164"/>
    <x v="1"/>
    <x v="2"/>
    <n v="7"/>
    <n v="3064"/>
    <n v="427.12160000000006"/>
    <n v="466.28995633187776"/>
    <n v="17.8"/>
    <n v="3.86"/>
    <n v="3.3"/>
    <n v="13.940000000000001"/>
    <n v="56.29"/>
    <n v="40.71"/>
    <n v="15.218340611353712"/>
    <s v="CARRO"/>
    <m/>
    <n v="3064"/>
    <n v="0"/>
    <m/>
  </r>
  <r>
    <x v="69"/>
    <n v="3949"/>
    <x v="35"/>
    <x v="2"/>
    <n v="5"/>
    <s v="CUA0164"/>
    <x v="1"/>
    <x v="2"/>
    <n v="2"/>
    <n v="4672"/>
    <n v="668.096"/>
    <n v="729.36244541484712"/>
    <n v="18.16"/>
    <n v="3.86"/>
    <n v="3.3"/>
    <n v="14.3"/>
    <n v="54.19"/>
    <n v="39.64"/>
    <n v="15.611353711790393"/>
    <s v="CARRO"/>
    <m/>
    <n v="4672"/>
    <n v="0"/>
    <m/>
  </r>
  <r>
    <x v="69"/>
    <n v="4011"/>
    <x v="35"/>
    <x v="0"/>
    <n v="5"/>
    <s v="CUA0163"/>
    <x v="1"/>
    <x v="2"/>
    <n v="7"/>
    <n v="2758"/>
    <n v="452.03620000000001"/>
    <n v="493.48930131004374"/>
    <n v="20.25"/>
    <n v="3.86"/>
    <n v="3.3"/>
    <n v="16.39"/>
    <n v="54.49"/>
    <n v="44.49"/>
    <n v="17.893013100436683"/>
    <s v="CARRO"/>
    <m/>
    <n v="2758"/>
    <n v="0"/>
    <m/>
  </r>
  <r>
    <x v="69"/>
    <n v="4010"/>
    <x v="35"/>
    <x v="2"/>
    <n v="5"/>
    <s v="CUA0164"/>
    <x v="1"/>
    <x v="2"/>
    <n v="7"/>
    <n v="4252"/>
    <n v="803.20280000000002"/>
    <n v="876.85895196506544"/>
    <n v="22.75"/>
    <n v="3.86"/>
    <n v="3.3"/>
    <n v="18.89"/>
    <n v="50.89"/>
    <n v="46.33"/>
    <n v="20.622270742358079"/>
    <s v="CARRO"/>
    <m/>
    <n v="4252"/>
    <n v="0"/>
    <m/>
  </r>
  <r>
    <x v="69"/>
    <n v="4124"/>
    <x v="28"/>
    <x v="3"/>
    <n v="1"/>
    <s v="CUA0014"/>
    <x v="1"/>
    <x v="2"/>
    <n v="7"/>
    <n v="6690"/>
    <n v="1084.4490000000001"/>
    <n v="1183.8962882096071"/>
    <n v="20.07"/>
    <n v="3.86"/>
    <n v="3.3"/>
    <n v="16.21"/>
    <n v="52.08"/>
    <n v="41.99"/>
    <n v="17.696506550218341"/>
    <s v="CAMION"/>
    <m/>
    <n v="6690"/>
    <n v="0"/>
    <m/>
  </r>
  <r>
    <x v="69"/>
    <n v="4126"/>
    <x v="28"/>
    <x v="3"/>
    <n v="1"/>
    <s v="CUA0014"/>
    <x v="1"/>
    <x v="2"/>
    <n v="1"/>
    <n v="6072"/>
    <n v="1007.3448"/>
    <n v="1099.7213973799126"/>
    <n v="20.45"/>
    <n v="3.86"/>
    <n v="3.3"/>
    <n v="16.59"/>
    <n v="52.01"/>
    <n v="42.62"/>
    <n v="18.111353711790393"/>
    <s v="CAMION"/>
    <m/>
    <n v="6072"/>
    <n v="0"/>
    <m/>
  </r>
  <r>
    <x v="69"/>
    <n v="4014"/>
    <x v="35"/>
    <x v="0"/>
    <n v="5"/>
    <s v="CUA0163"/>
    <x v="1"/>
    <x v="2"/>
    <n v="1"/>
    <n v="3026"/>
    <n v="563.74379999999996"/>
    <n v="615.44082969432316"/>
    <n v="22.49"/>
    <n v="3.86"/>
    <n v="3.3"/>
    <n v="18.63"/>
    <n v="48.25"/>
    <n v="49.51"/>
    <n v="20.338427947598252"/>
    <s v="CARRO"/>
    <m/>
    <n v="3026"/>
    <n v="0"/>
    <m/>
  </r>
  <r>
    <x v="69"/>
    <n v="4013"/>
    <x v="35"/>
    <x v="2"/>
    <n v="5"/>
    <s v="CUA0164"/>
    <x v="1"/>
    <x v="2"/>
    <n v="1"/>
    <n v="5034"/>
    <n v="851.24940000000004"/>
    <n v="929.31157205240174"/>
    <n v="20.77"/>
    <n v="3.86"/>
    <n v="3.3"/>
    <n v="16.91"/>
    <n v="53.34"/>
    <n v="43.48"/>
    <n v="18.460698689956331"/>
    <s v="CARRO"/>
    <m/>
    <n v="5034"/>
    <n v="0"/>
    <m/>
  </r>
  <r>
    <x v="69"/>
    <n v="4012"/>
    <x v="35"/>
    <x v="0"/>
    <n v="5"/>
    <s v="CUA0163"/>
    <x v="1"/>
    <x v="2"/>
    <n v="1"/>
    <n v="3280"/>
    <n v="621.23200000000008"/>
    <n v="678.20087336244546"/>
    <n v="22.8"/>
    <n v="3.86"/>
    <n v="3.3"/>
    <n v="18.940000000000001"/>
    <n v="50.9"/>
    <n v="46.3"/>
    <n v="20.676855895196507"/>
    <s v="CARRO"/>
    <m/>
    <n v="3280"/>
    <n v="0"/>
    <m/>
  </r>
  <r>
    <x v="69"/>
    <n v="4125"/>
    <x v="28"/>
    <x v="3"/>
    <n v="1"/>
    <s v="CUA0014"/>
    <x v="1"/>
    <x v="2"/>
    <n v="1"/>
    <n v="6668"/>
    <n v="1178.9023999999999"/>
    <n v="1287.0113537117902"/>
    <n v="21.54"/>
    <n v="3.86"/>
    <n v="3.3"/>
    <n v="17.68"/>
    <n v="54.25"/>
    <n v="47.02"/>
    <n v="19.301310043668121"/>
    <s v="CAMION"/>
    <m/>
    <n v="6668"/>
    <n v="0"/>
    <m/>
  </r>
  <r>
    <x v="69"/>
    <n v="3890"/>
    <x v="8"/>
    <x v="2"/>
    <n v="5"/>
    <s v="CUA0159"/>
    <x v="0"/>
    <x v="2"/>
    <n v="7"/>
    <n v="7706"/>
    <n v="1253.7662"/>
    <n v="1368.7403930131002"/>
    <n v="20.13"/>
    <n v="3.86"/>
    <n v="3.3"/>
    <n v="16.27"/>
    <n v="54.94"/>
    <n v="44.67"/>
    <n v="17.762008733624452"/>
    <s v="CAMION"/>
    <m/>
    <n v="7706"/>
    <n v="0"/>
    <m/>
  </r>
  <r>
    <x v="69"/>
    <n v="4128"/>
    <x v="25"/>
    <x v="4"/>
    <n v="1"/>
    <s v="CUA0026"/>
    <x v="1"/>
    <x v="2"/>
    <n v="8"/>
    <n v="3482"/>
    <n v="611.78739999999993"/>
    <n v="667.89017467248914"/>
    <n v="21.43"/>
    <n v="3.86"/>
    <n v="3.3"/>
    <n v="17.57"/>
    <n v="52.8"/>
    <n v="45.4"/>
    <n v="19.181222707423579"/>
    <s v="CAMION"/>
    <m/>
    <n v="3482"/>
    <n v="0"/>
    <m/>
  </r>
  <r>
    <x v="69"/>
    <n v="4017"/>
    <x v="35"/>
    <x v="2"/>
    <n v="5"/>
    <s v="CUA0164"/>
    <x v="1"/>
    <x v="2"/>
    <n v="8"/>
    <n v="3398"/>
    <n v="643.58120000000008"/>
    <n v="702.59956331877731"/>
    <n v="22.8"/>
    <n v="3.86"/>
    <n v="3.3"/>
    <n v="18.940000000000001"/>
    <n v="51.22"/>
    <n v="47.12"/>
    <n v="20.676855895196507"/>
    <s v="CARRO"/>
    <m/>
    <n v="3398"/>
    <n v="0"/>
    <m/>
  </r>
  <r>
    <x v="69"/>
    <n v="4127"/>
    <x v="28"/>
    <x v="3"/>
    <n v="1"/>
    <s v="CUA0014"/>
    <x v="1"/>
    <x v="2"/>
    <n v="8"/>
    <n v="7268"/>
    <n v="1412.8992000000001"/>
    <n v="1542.4663755458514"/>
    <n v="23.3"/>
    <n v="3.86"/>
    <n v="3.3"/>
    <n v="19.440000000000001"/>
    <n v="48.2"/>
    <n v="43.27"/>
    <n v="21.222707423580786"/>
    <s v="CAMION"/>
    <m/>
    <n v="7268"/>
    <n v="0"/>
    <m/>
  </r>
  <r>
    <x v="69"/>
    <n v="4016"/>
    <x v="35"/>
    <x v="0"/>
    <n v="5"/>
    <s v="CUA0163"/>
    <x v="1"/>
    <x v="2"/>
    <n v="8"/>
    <n v="4138"/>
    <n v="758.90919999999994"/>
    <n v="828.50349344978156"/>
    <n v="22.2"/>
    <n v="3.86"/>
    <n v="3.3"/>
    <n v="18.34"/>
    <n v="47.36"/>
    <n v="42.09"/>
    <n v="20.021834061135369"/>
    <s v="CARRO"/>
    <m/>
    <n v="4138"/>
    <n v="0"/>
    <m/>
  </r>
  <r>
    <x v="69"/>
    <n v="3981"/>
    <x v="8"/>
    <x v="2"/>
    <n v="5"/>
    <s v="CUA0159"/>
    <x v="0"/>
    <x v="2"/>
    <n v="8"/>
    <n v="7100"/>
    <n v="1344.74"/>
    <n v="1468.0567685589519"/>
    <n v="22.8"/>
    <n v="3.86"/>
    <n v="3.3"/>
    <n v="18.940000000000001"/>
    <n v="51.2"/>
    <n v="47.2"/>
    <n v="20.676855895196507"/>
    <s v="CAMION"/>
    <m/>
    <n v="7100"/>
    <n v="0"/>
    <m/>
  </r>
  <r>
    <x v="69"/>
    <n v="4015"/>
    <x v="35"/>
    <x v="2"/>
    <n v="5"/>
    <s v="CUA0164"/>
    <x v="1"/>
    <x v="2"/>
    <n v="1"/>
    <n v="4510"/>
    <n v="830.74200000000008"/>
    <n v="906.92358078602626"/>
    <n v="22.28"/>
    <n v="3.86"/>
    <n v="3.3"/>
    <n v="18.420000000000002"/>
    <n v="48"/>
    <n v="42.65"/>
    <n v="20.109170305676859"/>
    <s v="CARRO"/>
    <m/>
    <n v="4510"/>
    <n v="0"/>
    <m/>
  </r>
  <r>
    <x v="70"/>
    <n v="4018"/>
    <x v="35"/>
    <x v="0"/>
    <n v="5"/>
    <s v="CUA0163"/>
    <x v="1"/>
    <x v="2"/>
    <n v="1"/>
    <n v="4136"/>
    <n v="758.54240000000004"/>
    <n v="828.10305676855887"/>
    <n v="22.2"/>
    <n v="3.86"/>
    <n v="3.3"/>
    <n v="18.34"/>
    <n v="47.7"/>
    <n v="43"/>
    <n v="20.021834061135369"/>
    <s v="CARRO"/>
    <m/>
    <n v="4136"/>
    <n v="0"/>
    <m/>
  </r>
  <r>
    <x v="70"/>
    <n v="4130"/>
    <x v="25"/>
    <x v="4"/>
    <n v="1"/>
    <s v="CUA0026"/>
    <x v="1"/>
    <x v="2"/>
    <n v="2"/>
    <n v="6492"/>
    <n v="1138.6967999999999"/>
    <n v="1243.1187772925762"/>
    <n v="21.4"/>
    <n v="3.86"/>
    <n v="3.3"/>
    <n v="17.54"/>
    <n v="52.8"/>
    <n v="45.4"/>
    <n v="19.148471615720521"/>
    <s v="CAMION"/>
    <m/>
    <n v="6492"/>
    <n v="0"/>
    <m/>
  </r>
  <r>
    <x v="70"/>
    <n v="4019"/>
    <x v="35"/>
    <x v="0"/>
    <n v="5"/>
    <s v="CUA0163"/>
    <x v="1"/>
    <x v="2"/>
    <n v="1"/>
    <n v="4222"/>
    <n v="774.31479999999999"/>
    <n v="845.32183406113529"/>
    <n v="22.2"/>
    <n v="3.86"/>
    <n v="3.3"/>
    <n v="18.34"/>
    <n v="47.4"/>
    <n v="42.1"/>
    <n v="20.021834061135369"/>
    <s v="CARRO"/>
    <m/>
    <n v="4222"/>
    <n v="0"/>
    <m/>
  </r>
  <r>
    <x v="70"/>
    <n v="4129"/>
    <x v="25"/>
    <x v="4"/>
    <n v="1"/>
    <s v="CUA0026"/>
    <x v="1"/>
    <x v="2"/>
    <n v="1"/>
    <n v="6794"/>
    <n v="1320.7536000000002"/>
    <n v="1441.8707423580788"/>
    <n v="23.3"/>
    <n v="3.86"/>
    <n v="3.3"/>
    <n v="19.440000000000001"/>
    <n v="48.2"/>
    <n v="42.7"/>
    <n v="21.222707423580786"/>
    <s v="CAMION"/>
    <m/>
    <n v="6794"/>
    <n v="0"/>
    <m/>
  </r>
  <r>
    <x v="70"/>
    <n v="4020"/>
    <x v="35"/>
    <x v="0"/>
    <n v="5"/>
    <s v="CUA0163"/>
    <x v="1"/>
    <x v="2"/>
    <n v="2"/>
    <n v="4326"/>
    <n v="793.38839999999993"/>
    <n v="866.144541484716"/>
    <n v="22.2"/>
    <n v="3.86"/>
    <n v="3.3"/>
    <n v="18.34"/>
    <n v="48.2"/>
    <n v="43"/>
    <n v="20.021834061135369"/>
    <s v="CARRO"/>
    <m/>
    <n v="4326"/>
    <n v="0"/>
    <m/>
  </r>
  <r>
    <x v="70"/>
    <n v="4021"/>
    <x v="35"/>
    <x v="0"/>
    <n v="5"/>
    <s v="CUA0163"/>
    <x v="1"/>
    <x v="2"/>
    <n v="2"/>
    <n v="3946"/>
    <n v="696.07439999999997"/>
    <n v="759.90655021834061"/>
    <n v="21.5"/>
    <n v="3.86"/>
    <n v="3.3"/>
    <n v="17.64"/>
    <n v="52.7"/>
    <n v="44.5"/>
    <n v="19.257641921397379"/>
    <s v="CARRO"/>
    <m/>
    <n v="3946"/>
    <n v="0"/>
    <m/>
  </r>
  <r>
    <x v="70"/>
    <n v="4022"/>
    <x v="35"/>
    <x v="0"/>
    <n v="5"/>
    <s v="CUA0163"/>
    <x v="1"/>
    <x v="2"/>
    <n v="2"/>
    <n v="2826"/>
    <n v="456.1164"/>
    <n v="497.94366812227076"/>
    <n v="20"/>
    <n v="3.86"/>
    <n v="3.3"/>
    <n v="16.14"/>
    <n v="51.23"/>
    <n v="44.8"/>
    <n v="17.620087336244541"/>
    <s v="CARRO"/>
    <m/>
    <n v="2826"/>
    <n v="0"/>
    <m/>
  </r>
  <r>
    <x v="71"/>
    <n v="3893"/>
    <x v="8"/>
    <x v="2"/>
    <n v="5"/>
    <s v="CUA0159"/>
    <x v="0"/>
    <x v="2"/>
    <n v="1"/>
    <n v="9426"/>
    <n v="1291.3620000000001"/>
    <n v="1409.7838427947599"/>
    <n v="17.579999999999998"/>
    <n v="3.88"/>
    <n v="2.9"/>
    <n v="13.7"/>
    <n v="58.99"/>
    <n v="42.34"/>
    <n v="14.956331877729257"/>
    <s v="CAMION"/>
    <m/>
    <n v="9426"/>
    <n v="0"/>
    <m/>
  </r>
  <r>
    <x v="71"/>
    <n v="4131"/>
    <x v="25"/>
    <x v="4"/>
    <n v="1"/>
    <s v="CUA0026"/>
    <x v="1"/>
    <x v="2"/>
    <n v="1"/>
    <n v="6922"/>
    <n v="1054.2205999999999"/>
    <n v="1150.8958515283841"/>
    <n v="19.11"/>
    <n v="3.88"/>
    <n v="2.9"/>
    <n v="15.23"/>
    <n v="55.39"/>
    <n v="42.84"/>
    <n v="16.626637554585152"/>
    <s v="CAMION"/>
    <m/>
    <n v="6922"/>
    <n v="0"/>
    <m/>
  </r>
  <r>
    <x v="71"/>
    <n v="3892"/>
    <x v="8"/>
    <x v="2"/>
    <n v="5"/>
    <s v="CUA0159"/>
    <x v="0"/>
    <x v="2"/>
    <n v="1"/>
    <n v="8740"/>
    <n v="1421.9979999999998"/>
    <n v="1552.3995633187772"/>
    <n v="20.149999999999999"/>
    <n v="3.88"/>
    <n v="2.9"/>
    <n v="16.27"/>
    <n v="53.58"/>
    <n v="43.4"/>
    <n v="17.762008733624452"/>
    <s v="CAMION"/>
    <m/>
    <n v="8740"/>
    <n v="0"/>
    <m/>
  </r>
  <r>
    <x v="71"/>
    <n v="4132"/>
    <x v="25"/>
    <x v="4"/>
    <n v="1"/>
    <s v="CUA0026"/>
    <x v="1"/>
    <x v="2"/>
    <n v="2"/>
    <n v="6214"/>
    <n v="1091.1784"/>
    <n v="1191.2427947598255"/>
    <n v="21.44"/>
    <n v="3.88"/>
    <n v="2.9"/>
    <n v="17.560000000000002"/>
    <n v="52.32"/>
    <n v="46.85"/>
    <n v="19.170305676855897"/>
    <s v="CAMION"/>
    <m/>
    <n v="6214"/>
    <n v="0"/>
    <m/>
  </r>
  <r>
    <x v="71"/>
    <n v="4023"/>
    <x v="35"/>
    <x v="2"/>
    <n v="5"/>
    <s v="CUA0164"/>
    <x v="1"/>
    <x v="2"/>
    <n v="2"/>
    <n v="4084"/>
    <n v="591.77160000000015"/>
    <n v="646.03886462882099"/>
    <n v="18.37"/>
    <n v="3.88"/>
    <n v="2.9"/>
    <n v="14.490000000000002"/>
    <n v="53.87"/>
    <n v="39.82"/>
    <n v="15.818777292576421"/>
    <s v="CARRO"/>
    <m/>
    <n v="4084"/>
    <n v="0"/>
    <m/>
  </r>
  <r>
    <x v="71"/>
    <n v="3894"/>
    <x v="8"/>
    <x v="2"/>
    <n v="5"/>
    <s v="CUA0159"/>
    <x v="0"/>
    <x v="2"/>
    <n v="2"/>
    <n v="7606"/>
    <n v="1073.9672"/>
    <n v="1172.4532751091704"/>
    <n v="18"/>
    <n v="3.88"/>
    <n v="2.9"/>
    <n v="14.120000000000001"/>
    <n v="57"/>
    <n v="42"/>
    <n v="15.414847161572053"/>
    <s v="CAMION"/>
    <m/>
    <n v="7606"/>
    <n v="0"/>
    <m/>
  </r>
  <r>
    <x v="72"/>
    <n v="4026"/>
    <x v="35"/>
    <x v="2"/>
    <n v="5"/>
    <s v="CUA0164"/>
    <x v="1"/>
    <x v="2"/>
    <n v="1"/>
    <n v="3040"/>
    <n v="429.24800000000005"/>
    <n v="468.61135371179046"/>
    <n v="18"/>
    <n v="3.88"/>
    <n v="2.9"/>
    <n v="14.120000000000001"/>
    <n v="57"/>
    <n v="42"/>
    <n v="15.414847161572053"/>
    <s v="CARRO"/>
    <m/>
    <n v="3040"/>
    <n v="0"/>
    <m/>
  </r>
  <r>
    <x v="72"/>
    <n v="4151"/>
    <x v="6"/>
    <x v="1"/>
    <n v="6"/>
    <s v="CUA0184"/>
    <x v="0"/>
    <x v="2"/>
    <n v="1"/>
    <n v="5026"/>
    <n v="860.45120000000009"/>
    <n v="939.35720524017484"/>
    <n v="21"/>
    <n v="3.88"/>
    <n v="2.9"/>
    <n v="17.12"/>
    <n v="50.6"/>
    <n v="42.5"/>
    <n v="18.689956331877731"/>
    <s v="CARRO"/>
    <m/>
    <n v="5026"/>
    <n v="0"/>
    <m/>
  </r>
  <r>
    <x v="72"/>
    <n v="4025"/>
    <x v="35"/>
    <x v="2"/>
    <n v="5"/>
    <s v="CUA0164"/>
    <x v="1"/>
    <x v="2"/>
    <n v="1"/>
    <n v="7826"/>
    <n v="1073.7272000000003"/>
    <n v="1172.1912663755459"/>
    <n v="17.600000000000001"/>
    <n v="3.88"/>
    <n v="2.9"/>
    <n v="13.720000000000002"/>
    <n v="59"/>
    <n v="42.3"/>
    <n v="14.978165938864631"/>
    <s v="CAMION"/>
    <m/>
    <n v="7826"/>
    <n v="0"/>
    <m/>
  </r>
  <r>
    <x v="72"/>
    <n v="3896"/>
    <x v="6"/>
    <x v="1"/>
    <n v="6"/>
    <s v="CUA0184"/>
    <x v="0"/>
    <x v="2"/>
    <n v="1"/>
    <n v="4502"/>
    <n v="771.19260000000008"/>
    <n v="841.91331877729272"/>
    <n v="21.01"/>
    <n v="3.88"/>
    <n v="2.9"/>
    <n v="17.130000000000003"/>
    <n v="50.56"/>
    <n v="42.49"/>
    <n v="18.700873362445417"/>
    <s v="CARRO"/>
    <m/>
    <n v="4502"/>
    <n v="0"/>
    <m/>
  </r>
  <r>
    <x v="72"/>
    <n v="4133"/>
    <x v="25"/>
    <x v="4"/>
    <n v="1"/>
    <s v="CUA0026"/>
    <x v="1"/>
    <x v="2"/>
    <n v="1"/>
    <n v="6860"/>
    <n v="1156.596"/>
    <n v="1262.6593886462881"/>
    <n v="20.74"/>
    <n v="3.88"/>
    <n v="2.9"/>
    <n v="16.86"/>
    <n v="53.63"/>
    <n v="44.73"/>
    <n v="18.406113537117903"/>
    <s v="CAMION"/>
    <m/>
    <n v="6860"/>
    <n v="0"/>
    <m/>
  </r>
  <r>
    <x v="71"/>
    <n v="4134"/>
    <x v="25"/>
    <x v="4"/>
    <n v="1"/>
    <s v="CUA0026"/>
    <x v="1"/>
    <x v="2"/>
    <n v="7"/>
    <n v="6610"/>
    <n v="1114.4459999999999"/>
    <n v="1216.6441048034933"/>
    <n v="20.74"/>
    <n v="3.88"/>
    <n v="2.9"/>
    <n v="16.86"/>
    <n v="53.63"/>
    <n v="44.73"/>
    <n v="18.406113537117903"/>
    <s v="CAMION"/>
    <m/>
    <n v="6610"/>
    <n v="0"/>
    <m/>
  </r>
  <r>
    <x v="71"/>
    <n v="4024"/>
    <x v="35"/>
    <x v="2"/>
    <n v="5"/>
    <s v="CUA0164"/>
    <x v="1"/>
    <x v="2"/>
    <n v="2"/>
    <n v="8038"/>
    <n v="1337.5232000000001"/>
    <n v="1460.1781659388646"/>
    <n v="20.52"/>
    <n v="3.88"/>
    <n v="2.9"/>
    <n v="16.64"/>
    <n v="53.63"/>
    <n v="43.67"/>
    <n v="18.165938864628821"/>
    <s v="CAMION"/>
    <m/>
    <n v="8038"/>
    <n v="0"/>
    <m/>
  </r>
  <r>
    <x v="72"/>
    <n v="4029"/>
    <x v="8"/>
    <x v="2"/>
    <n v="5"/>
    <s v="CUA0159"/>
    <x v="1"/>
    <x v="2"/>
    <n v="8"/>
    <n v="7652"/>
    <n v="1259.5192000000002"/>
    <n v="1375.0209606986898"/>
    <n v="20.43"/>
    <n v="3.97"/>
    <n v="2.9"/>
    <n v="16.46"/>
    <n v="53.04"/>
    <n v="43.51"/>
    <n v="17.969432314410479"/>
    <s v="CAMION"/>
    <m/>
    <n v="7652"/>
    <n v="0"/>
    <m/>
  </r>
  <r>
    <x v="72"/>
    <n v="4135"/>
    <x v="25"/>
    <x v="4"/>
    <n v="1"/>
    <s v="CUA0026"/>
    <x v="1"/>
    <x v="2"/>
    <n v="8"/>
    <n v="4776"/>
    <n v="717.83280000000002"/>
    <n v="783.66026200873375"/>
    <n v="19"/>
    <n v="3.97"/>
    <n v="2.9"/>
    <n v="15.03"/>
    <n v="57.2"/>
    <n v="46"/>
    <n v="16.408296943231441"/>
    <s v="CAMION"/>
    <m/>
    <n v="4776"/>
    <n v="0"/>
    <m/>
  </r>
  <r>
    <x v="72"/>
    <n v="4028"/>
    <x v="8"/>
    <x v="2"/>
    <n v="5"/>
    <s v="CUA0159"/>
    <x v="1"/>
    <x v="2"/>
    <n v="7"/>
    <n v="2798"/>
    <n v="412.98479999999995"/>
    <n v="450.8567685589519"/>
    <n v="18.73"/>
    <n v="3.97"/>
    <n v="2.9"/>
    <n v="14.76"/>
    <n v="57.09"/>
    <n v="43.71"/>
    <n v="16.113537117903928"/>
    <s v="CARRO"/>
    <m/>
    <n v="2798"/>
    <n v="0"/>
    <m/>
  </r>
  <r>
    <x v="72"/>
    <n v="4027"/>
    <x v="8"/>
    <x v="2"/>
    <n v="5"/>
    <s v="CUA0159"/>
    <x v="1"/>
    <x v="2"/>
    <n v="7"/>
    <n v="7476"/>
    <n v="1146.0708"/>
    <n v="1251.1689956331875"/>
    <n v="19.3"/>
    <n v="3.97"/>
    <n v="2.9"/>
    <n v="15.33"/>
    <n v="58"/>
    <n v="46"/>
    <n v="16.735807860262007"/>
    <s v="CAMION"/>
    <m/>
    <n v="7476"/>
    <n v="0"/>
    <m/>
  </r>
  <r>
    <x v="72"/>
    <n v="3895"/>
    <x v="6"/>
    <x v="1"/>
    <n v="6"/>
    <s v="CUA0184"/>
    <x v="0"/>
    <x v="2"/>
    <n v="7"/>
    <n v="6328"/>
    <n v="1128.9152000000001"/>
    <n v="1232.4401746724889"/>
    <n v="21.81"/>
    <n v="3.97"/>
    <n v="2.9"/>
    <n v="17.84"/>
    <n v="47.55"/>
    <n v="41.58"/>
    <n v="19.47598253275109"/>
    <s v="CAMION"/>
    <m/>
    <n v="6328"/>
    <n v="0"/>
    <m/>
  </r>
  <r>
    <x v="72"/>
    <n v="4030"/>
    <x v="8"/>
    <x v="2"/>
    <n v="5"/>
    <s v="CUA0159"/>
    <x v="1"/>
    <x v="2"/>
    <n v="2"/>
    <n v="2918"/>
    <n v="584.47540000000004"/>
    <n v="638.07358078602613"/>
    <n v="24"/>
    <n v="3.97"/>
    <n v="2.9"/>
    <n v="20.03"/>
    <n v="43.2"/>
    <n v="44.06"/>
    <n v="21.866812227074234"/>
    <s v="CARRO"/>
    <m/>
    <n v="2918"/>
    <n v="0"/>
    <m/>
  </r>
  <r>
    <x v="72"/>
    <n v="4152"/>
    <x v="6"/>
    <x v="1"/>
    <n v="6"/>
    <s v="CUA0184"/>
    <x v="0"/>
    <x v="2"/>
    <n v="8"/>
    <n v="4632"/>
    <n v="764.74320000000012"/>
    <n v="834.87248908296954"/>
    <n v="20.48"/>
    <n v="3.97"/>
    <n v="2.9"/>
    <n v="16.510000000000002"/>
    <n v="53.5"/>
    <n v="44.05"/>
    <n v="18.02401746724891"/>
    <s v="CARRO"/>
    <m/>
    <n v="4632"/>
    <n v="0"/>
    <m/>
  </r>
  <r>
    <x v="72"/>
    <n v="3897"/>
    <x v="6"/>
    <x v="1"/>
    <n v="6"/>
    <s v="CUA0184"/>
    <x v="0"/>
    <x v="2"/>
    <n v="8"/>
    <n v="4648"/>
    <n v="754.37040000000013"/>
    <n v="823.54847161572047"/>
    <n v="20.2"/>
    <n v="3.97"/>
    <n v="2.9"/>
    <n v="16.23"/>
    <n v="53.49"/>
    <n v="43.19"/>
    <n v="17.71834061135371"/>
    <s v="CARRO"/>
    <m/>
    <n v="4648"/>
    <n v="0"/>
    <m/>
  </r>
  <r>
    <x v="72"/>
    <n v="4136"/>
    <x v="25"/>
    <x v="4"/>
    <n v="1"/>
    <s v="CUA0026"/>
    <x v="1"/>
    <x v="2"/>
    <n v="8"/>
    <n v="6274"/>
    <n v="1153.7886000000001"/>
    <n v="1259.5945414847163"/>
    <n v="22.36"/>
    <n v="3.97"/>
    <n v="2.9"/>
    <n v="18.39"/>
    <n v="48.29"/>
    <n v="43.24"/>
    <n v="20.0764192139738"/>
    <s v="CAMION"/>
    <m/>
    <n v="6274"/>
    <n v="0"/>
    <m/>
  </r>
  <r>
    <x v="72"/>
    <n v="4031"/>
    <x v="8"/>
    <x v="2"/>
    <n v="5"/>
    <s v="CUA0159"/>
    <x v="1"/>
    <x v="2"/>
    <n v="2"/>
    <n v="7910"/>
    <n v="1188.0819999999999"/>
    <n v="1297.0327510917027"/>
    <n v="18.989999999999998"/>
    <n v="3.97"/>
    <n v="2.9"/>
    <n v="15.019999999999998"/>
    <n v="56.9"/>
    <n v="45.98"/>
    <n v="16.397379912663752"/>
    <s v="CAMION"/>
    <m/>
    <n v="7910"/>
    <n v="0"/>
    <m/>
  </r>
  <r>
    <x v="72"/>
    <n v="4137"/>
    <x v="25"/>
    <x v="4"/>
    <n v="1"/>
    <s v="CUA0026"/>
    <x v="1"/>
    <x v="2"/>
    <n v="2"/>
    <n v="6516"/>
    <n v="914.19479999999999"/>
    <n v="998.02925764192128"/>
    <n v="18"/>
    <n v="3.97"/>
    <n v="2.9"/>
    <n v="14.03"/>
    <n v="56.9"/>
    <n v="40.200000000000003"/>
    <n v="15.316593886462881"/>
    <s v="CAMION"/>
    <m/>
    <n v="6516"/>
    <n v="0"/>
    <m/>
  </r>
  <r>
    <x v="72"/>
    <n v="3898"/>
    <x v="19"/>
    <x v="3"/>
    <n v="2"/>
    <s v="CUA0065"/>
    <x v="0"/>
    <x v="1"/>
    <n v="2"/>
    <n v="8848"/>
    <n v="1529.8192000000001"/>
    <n v="1670.1082969432316"/>
    <n v="21.26"/>
    <n v="3.97"/>
    <n v="2.9"/>
    <n v="17.290000000000003"/>
    <n v="52"/>
    <n v="44.13"/>
    <n v="18.875545851528386"/>
    <s v="CAMION"/>
    <m/>
    <n v="8848"/>
    <n v="0"/>
    <m/>
  </r>
  <r>
    <x v="72"/>
    <n v="4138"/>
    <x v="25"/>
    <x v="3"/>
    <n v="1"/>
    <s v="CUA0027"/>
    <x v="1"/>
    <x v="2"/>
    <n v="1"/>
    <n v="6496"/>
    <n v="1254.3776"/>
    <n v="1369.4078602620089"/>
    <n v="23.28"/>
    <n v="3.97"/>
    <n v="2.9"/>
    <n v="19.310000000000002"/>
    <n v="47.5"/>
    <n v="45"/>
    <n v="21.080786026200876"/>
    <s v="CAMION"/>
    <m/>
    <n v="6496"/>
    <n v="0"/>
    <m/>
  </r>
  <r>
    <x v="72"/>
    <n v="4153"/>
    <x v="6"/>
    <x v="1"/>
    <n v="6"/>
    <s v="CUA0184"/>
    <x v="0"/>
    <x v="2"/>
    <n v="1"/>
    <n v="5068"/>
    <n v="936.56640000000004"/>
    <n v="1022.4524017467249"/>
    <n v="22.45"/>
    <n v="3.97"/>
    <n v="2.9"/>
    <n v="18.48"/>
    <n v="48.34"/>
    <n v="43"/>
    <n v="20.174672489082969"/>
    <s v="CARRO"/>
    <m/>
    <n v="5068"/>
    <n v="0"/>
    <m/>
  </r>
  <r>
    <x v="72"/>
    <n v="4033"/>
    <x v="8"/>
    <x v="2"/>
    <n v="5"/>
    <s v="CUA0159"/>
    <x v="1"/>
    <x v="2"/>
    <n v="1"/>
    <n v="8034"/>
    <n v="1462.9914000000001"/>
    <n v="1597.1521834061134"/>
    <n v="22.18"/>
    <n v="3.97"/>
    <n v="2.9"/>
    <n v="18.21"/>
    <n v="48"/>
    <n v="42.66"/>
    <n v="19.879912663755459"/>
    <s v="CAMION"/>
    <m/>
    <n v="8034"/>
    <n v="0"/>
    <m/>
  </r>
  <r>
    <x v="72"/>
    <n v="3899"/>
    <x v="19"/>
    <x v="3"/>
    <n v="2"/>
    <s v="CUA0064"/>
    <x v="0"/>
    <x v="1"/>
    <n v="1"/>
    <n v="4868"/>
    <n v="1029.5820000000001"/>
    <n v="1123.9978165938865"/>
    <n v="25.12"/>
    <n v="3.97"/>
    <n v="2.9"/>
    <n v="21.150000000000002"/>
    <n v="44.67"/>
    <n v="45.4"/>
    <n v="23.089519650655024"/>
    <s v="CARRO"/>
    <m/>
    <n v="4868"/>
    <n v="0"/>
    <m/>
  </r>
  <r>
    <x v="72"/>
    <n v="4032"/>
    <x v="8"/>
    <x v="2"/>
    <n v="5"/>
    <s v="CUA0159"/>
    <x v="1"/>
    <x v="2"/>
    <n v="1"/>
    <n v="2924"/>
    <n v="490.35479999999995"/>
    <n v="535.32183406113529"/>
    <n v="20.74"/>
    <n v="3.97"/>
    <n v="2.9"/>
    <n v="16.77"/>
    <n v="48.3"/>
    <n v="40.119999999999997"/>
    <n v="18.307860262008731"/>
    <s v="CARRO"/>
    <m/>
    <n v="2924"/>
    <n v="0"/>
    <m/>
  </r>
  <r>
    <x v="73"/>
    <n v="4139"/>
    <x v="25"/>
    <x v="3"/>
    <n v="1"/>
    <s v="CUA0027"/>
    <x v="1"/>
    <x v="2"/>
    <n v="7"/>
    <n v="6062"/>
    <n v="1106.3150000000001"/>
    <n v="1207.7674672489081"/>
    <n v="22.38"/>
    <n v="4.13"/>
    <n v="2.9"/>
    <n v="18.25"/>
    <n v="49.68"/>
    <n v="44.43"/>
    <n v="19.9235807860262"/>
    <s v="CAMION"/>
    <m/>
    <n v="6062"/>
    <n v="0"/>
    <m/>
  </r>
  <r>
    <x v="73"/>
    <n v="4034"/>
    <x v="8"/>
    <x v="2"/>
    <n v="5"/>
    <s v="CUA0159"/>
    <x v="1"/>
    <x v="2"/>
    <n v="7"/>
    <n v="3046"/>
    <n v="492.53820000000007"/>
    <n v="537.70545851528391"/>
    <n v="20.3"/>
    <n v="4.13"/>
    <n v="2.9"/>
    <n v="16.170000000000002"/>
    <n v="54.56"/>
    <n v="44.66"/>
    <n v="17.6528384279476"/>
    <s v="CARRO"/>
    <m/>
    <n v="3046"/>
    <n v="0"/>
    <m/>
  </r>
  <r>
    <x v="73"/>
    <n v="4035"/>
    <x v="8"/>
    <x v="2"/>
    <n v="5"/>
    <s v="CUA0159"/>
    <x v="1"/>
    <x v="2"/>
    <n v="7"/>
    <n v="4426"/>
    <n v="766.14060000000018"/>
    <n v="836.39803493449801"/>
    <n v="21.44"/>
    <n v="4.13"/>
    <n v="2.9"/>
    <n v="17.310000000000002"/>
    <n v="55.32"/>
    <n v="46.98"/>
    <n v="18.897379912663759"/>
    <s v="CAMION"/>
    <m/>
    <n v="4426"/>
    <n v="0"/>
    <m/>
  </r>
  <r>
    <x v="73"/>
    <n v="3900"/>
    <x v="19"/>
    <x v="3"/>
    <n v="2"/>
    <s v="CUA0064"/>
    <x v="0"/>
    <x v="1"/>
    <n v="7"/>
    <n v="9546"/>
    <n v="1739.2812000000004"/>
    <n v="1898.7786026200874"/>
    <n v="22.35"/>
    <n v="4.13"/>
    <n v="2.9"/>
    <n v="18.220000000000002"/>
    <n v="49.84"/>
    <n v="44.57"/>
    <n v="19.890829694323145"/>
    <s v="CAMION"/>
    <m/>
    <n v="9546"/>
    <n v="0"/>
    <m/>
  </r>
  <r>
    <x v="73"/>
    <n v="4201"/>
    <x v="19"/>
    <x v="3"/>
    <n v="2"/>
    <s v="CUA0064"/>
    <x v="0"/>
    <x v="1"/>
    <n v="7"/>
    <n v="3568"/>
    <n v="643.66720000000009"/>
    <n v="702.69344978165964"/>
    <n v="22.17"/>
    <n v="4.13"/>
    <n v="2.9"/>
    <n v="18.040000000000003"/>
    <n v="49.94"/>
    <n v="44.28"/>
    <n v="19.694323144104807"/>
    <s v="CARRO"/>
    <m/>
    <n v="3568"/>
    <n v="0"/>
    <m/>
  </r>
  <r>
    <x v="73"/>
    <n v="4154"/>
    <x v="6"/>
    <x v="1"/>
    <n v="6"/>
    <s v="CUA0184"/>
    <x v="0"/>
    <x v="2"/>
    <n v="8"/>
    <n v="4764"/>
    <n v="742.23120000000006"/>
    <n v="810.29606986899569"/>
    <n v="19.71"/>
    <n v="4.13"/>
    <n v="2.9"/>
    <n v="15.580000000000002"/>
    <n v="57.03"/>
    <n v="45.86"/>
    <n v="17.008733624454148"/>
    <s v="CARRO"/>
    <m/>
    <n v="4764"/>
    <n v="0"/>
    <m/>
  </r>
  <r>
    <x v="73"/>
    <n v="4038"/>
    <x v="8"/>
    <x v="2"/>
    <n v="5"/>
    <s v="CUA0159"/>
    <x v="1"/>
    <x v="2"/>
    <n v="2"/>
    <n v="3150"/>
    <n v="588.10500000000002"/>
    <n v="642.03602620087338"/>
    <n v="22.8"/>
    <n v="4.13"/>
    <n v="2.9"/>
    <n v="18.670000000000002"/>
    <n v="51.1"/>
    <n v="47.12"/>
    <n v="20.382096069868997"/>
    <s v="CARRO"/>
    <m/>
    <n v="3150"/>
    <n v="0"/>
    <m/>
  </r>
  <r>
    <x v="73"/>
    <n v="4141"/>
    <x v="25"/>
    <x v="3"/>
    <n v="1"/>
    <s v="CUA0027"/>
    <x v="1"/>
    <x v="2"/>
    <n v="8"/>
    <n v="6548"/>
    <n v="1132.8040000000001"/>
    <n v="1236.6855895196504"/>
    <n v="21.43"/>
    <n v="4.13"/>
    <n v="2.9"/>
    <n v="17.3"/>
    <n v="51.3"/>
    <n v="45.05"/>
    <n v="18.886462882096069"/>
    <s v="CAMION"/>
    <m/>
    <n v="6548"/>
    <n v="0"/>
    <m/>
  </r>
  <r>
    <x v="73"/>
    <n v="4155"/>
    <x v="34"/>
    <x v="3"/>
    <n v="1"/>
    <s v="CUA0031"/>
    <x v="0"/>
    <x v="2"/>
    <n v="8"/>
    <n v="5068"/>
    <n v="807.83920000000012"/>
    <n v="881.9205240174673"/>
    <n v="20.07"/>
    <n v="4.13"/>
    <n v="2.9"/>
    <n v="15.940000000000001"/>
    <n v="52.09"/>
    <n v="42"/>
    <n v="17.401746724890831"/>
    <s v="CARRO"/>
    <m/>
    <n v="5068"/>
    <n v="0"/>
    <m/>
  </r>
  <r>
    <x v="73"/>
    <n v="4037"/>
    <x v="8"/>
    <x v="2"/>
    <n v="5"/>
    <s v="CUA0159"/>
    <x v="1"/>
    <x v="2"/>
    <n v="2"/>
    <n v="6486"/>
    <n v="1086.405"/>
    <n v="1186.0316593886462"/>
    <n v="20.88"/>
    <n v="4.13"/>
    <n v="2.9"/>
    <n v="16.75"/>
    <n v="53.35"/>
    <n v="43"/>
    <n v="18.286026200873362"/>
    <s v="CAMION"/>
    <m/>
    <n v="6486"/>
    <n v="0"/>
    <m/>
  </r>
  <r>
    <x v="73"/>
    <n v="4203"/>
    <x v="22"/>
    <x v="4"/>
    <n v="1"/>
    <s v="CUA0001"/>
    <x v="0"/>
    <x v="0"/>
    <n v="2"/>
    <n v="4442"/>
    <n v="724.93439999999998"/>
    <n v="791.41310043668125"/>
    <n v="20.45"/>
    <n v="4.13"/>
    <n v="2.9"/>
    <n v="16.32"/>
    <n v="52.01"/>
    <n v="42.56"/>
    <n v="17.816593886462883"/>
    <s v="CARRO"/>
    <m/>
    <n v="4442"/>
    <n v="0"/>
    <m/>
  </r>
  <r>
    <x v="73"/>
    <n v="4140"/>
    <x v="25"/>
    <x v="3"/>
    <n v="1"/>
    <s v="CUA0027"/>
    <x v="1"/>
    <x v="2"/>
    <n v="8"/>
    <n v="1720"/>
    <n v="329.55199999999996"/>
    <n v="359.77292576419211"/>
    <n v="23.29"/>
    <n v="4.13"/>
    <n v="2.9"/>
    <n v="19.16"/>
    <n v="49.12"/>
    <n v="44.27"/>
    <n v="20.91703056768559"/>
    <s v="CAMION"/>
    <m/>
    <n v="1720"/>
    <n v="0"/>
    <m/>
  </r>
  <r>
    <x v="73"/>
    <n v="4140"/>
    <x v="25"/>
    <x v="3"/>
    <n v="1"/>
    <s v="CUA0027"/>
    <x v="1"/>
    <x v="2"/>
    <n v="2"/>
    <n v="4552"/>
    <n v="848.03760000000011"/>
    <n v="925.80524017467246"/>
    <n v="22.76"/>
    <n v="4.13"/>
    <n v="2.9"/>
    <n v="18.630000000000003"/>
    <n v="50.79"/>
    <n v="46.33"/>
    <n v="20.338427947598255"/>
    <s v="CAMION"/>
    <m/>
    <n v="4552"/>
    <n v="0"/>
    <m/>
  </r>
  <r>
    <x v="73"/>
    <n v="4036"/>
    <x v="8"/>
    <x v="2"/>
    <n v="5"/>
    <s v="CUA0159"/>
    <x v="1"/>
    <x v="2"/>
    <n v="8"/>
    <n v="2622"/>
    <n v="481.66140000000001"/>
    <n v="525.83122270742354"/>
    <n v="22.5"/>
    <n v="4.13"/>
    <n v="2.9"/>
    <n v="18.37"/>
    <n v="38.25"/>
    <n v="49.51"/>
    <n v="20.054585152838428"/>
    <s v="CARRO"/>
    <m/>
    <n v="2622"/>
    <n v="0"/>
    <m/>
  </r>
  <r>
    <x v="73"/>
    <n v="4202"/>
    <x v="19"/>
    <x v="3"/>
    <n v="2"/>
    <s v="CUA0064"/>
    <x v="0"/>
    <x v="1"/>
    <n v="8"/>
    <n v="9716"/>
    <n v="1683.7828000000002"/>
    <n v="1838.1908296943232"/>
    <n v="21.46"/>
    <n v="4.13"/>
    <n v="2.9"/>
    <n v="17.330000000000002"/>
    <n v="52.91"/>
    <n v="45.67"/>
    <n v="18.919213973799128"/>
    <s v="CAMION"/>
    <m/>
    <n v="9716"/>
    <n v="0"/>
    <m/>
  </r>
  <r>
    <x v="74"/>
    <n v="4204"/>
    <x v="22"/>
    <x v="4"/>
    <n v="1"/>
    <s v="CUA0001"/>
    <x v="0"/>
    <x v="0"/>
    <n v="7"/>
    <n v="7504"/>
    <n v="1432.5135999999998"/>
    <n v="1563.8794759825323"/>
    <n v="22.83"/>
    <n v="3.74"/>
    <n v="3.3"/>
    <n v="19.089999999999996"/>
    <n v="49.69"/>
    <n v="45.4"/>
    <n v="20.840611353711786"/>
    <s v="CAMION"/>
    <m/>
    <n v="7504"/>
    <n v="0"/>
    <m/>
  </r>
  <r>
    <x v="74"/>
    <n v="4039"/>
    <x v="8"/>
    <x v="2"/>
    <n v="5"/>
    <s v="CUA0159"/>
    <x v="1"/>
    <x v="2"/>
    <n v="2"/>
    <n v="7072"/>
    <n v="1312.5632000000001"/>
    <n v="1432.9292576419216"/>
    <n v="22.3"/>
    <n v="3.74"/>
    <n v="3.3"/>
    <n v="18.560000000000002"/>
    <n v="49"/>
    <n v="44.3"/>
    <n v="20.262008733624455"/>
    <s v="CAMION"/>
    <m/>
    <n v="7072"/>
    <n v="0"/>
    <m/>
  </r>
  <r>
    <x v="74"/>
    <n v="4142"/>
    <x v="25"/>
    <x v="4"/>
    <n v="1"/>
    <s v="CUA0026"/>
    <x v="1"/>
    <x v="2"/>
    <n v="2"/>
    <n v="4352"/>
    <n v="812.08319999999981"/>
    <n v="886.55371179039287"/>
    <n v="22.4"/>
    <n v="3.74"/>
    <n v="3.3"/>
    <n v="18.659999999999997"/>
    <n v="49.9"/>
    <n v="44.5"/>
    <n v="20.371179039301307"/>
    <s v="CARRO"/>
    <m/>
    <n v="4352"/>
    <n v="0"/>
    <m/>
  </r>
  <r>
    <x v="74"/>
    <n v="4144"/>
    <x v="1"/>
    <x v="5"/>
    <n v="6"/>
    <s v="CUA0176"/>
    <x v="1"/>
    <x v="2"/>
    <n v="1"/>
    <n v="3992"/>
    <n v="720.55599999999993"/>
    <n v="786.63318777292557"/>
    <n v="21.79"/>
    <n v="3.74"/>
    <n v="3.3"/>
    <n v="18.049999999999997"/>
    <n v="52.28"/>
    <n v="45.66"/>
    <n v="19.705240174672486"/>
    <s v="CARRO"/>
    <m/>
    <n v="3992"/>
    <n v="0"/>
    <m/>
  </r>
  <r>
    <x v="74"/>
    <n v="4040"/>
    <x v="8"/>
    <x v="0"/>
    <n v="5"/>
    <s v="CUA0158"/>
    <x v="1"/>
    <x v="2"/>
    <n v="1"/>
    <n v="7722"/>
    <n v="1386.8712"/>
    <n v="1514.0515283842792"/>
    <n v="21.7"/>
    <n v="3.74"/>
    <n v="3.3"/>
    <n v="17.96"/>
    <n v="50.81"/>
    <n v="44.11"/>
    <n v="19.606986899563317"/>
    <s v="CAMION"/>
    <m/>
    <n v="7722"/>
    <n v="0"/>
    <m/>
  </r>
  <r>
    <x v="74"/>
    <n v="4156"/>
    <x v="34"/>
    <x v="3"/>
    <n v="1"/>
    <s v="CUA0031"/>
    <x v="0"/>
    <x v="2"/>
    <n v="1"/>
    <n v="8652"/>
    <n v="1550.4384000000002"/>
    <n v="1692.6183406113537"/>
    <n v="21.66"/>
    <n v="3.74"/>
    <n v="3.3"/>
    <n v="17.920000000000002"/>
    <n v="52.37"/>
    <n v="45.47"/>
    <n v="19.563318777292576"/>
    <s v="CAMION"/>
    <m/>
    <n v="8652"/>
    <n v="0"/>
    <m/>
  </r>
  <r>
    <x v="74"/>
    <n v="4206"/>
    <x v="0"/>
    <x v="0"/>
    <n v="3"/>
    <s v="CUA0116"/>
    <x v="0"/>
    <x v="0"/>
    <n v="7"/>
    <n v="7586"/>
    <n v="1447.4087999999997"/>
    <n v="1580.1406113537116"/>
    <n v="22.82"/>
    <n v="3.74"/>
    <n v="3.3"/>
    <n v="19.079999999999998"/>
    <n v="49.71"/>
    <n v="45.39"/>
    <n v="20.829694323144103"/>
    <s v="CAMION"/>
    <m/>
    <n v="7586"/>
    <n v="0"/>
    <m/>
  </r>
  <r>
    <x v="74"/>
    <n v="4143"/>
    <x v="1"/>
    <x v="5"/>
    <n v="6"/>
    <s v="CUA0176"/>
    <x v="1"/>
    <x v="2"/>
    <n v="7"/>
    <n v="4194"/>
    <n v="759.53339999999992"/>
    <n v="829.18493449781647"/>
    <n v="21.85"/>
    <n v="3.74"/>
    <n v="3.3"/>
    <n v="18.11"/>
    <n v="50.84"/>
    <n v="44.44"/>
    <n v="19.7707423580786"/>
    <s v="CARRO"/>
    <m/>
    <n v="4194"/>
    <n v="0"/>
    <m/>
  </r>
  <r>
    <x v="74"/>
    <n v="4205"/>
    <x v="0"/>
    <x v="0"/>
    <n v="3"/>
    <s v="CUA0116"/>
    <x v="0"/>
    <x v="0"/>
    <n v="7"/>
    <n v="9008"/>
    <n v="1719.6271999999997"/>
    <n v="1877.3222707423577"/>
    <n v="22.83"/>
    <n v="3.74"/>
    <n v="3.3"/>
    <n v="19.089999999999996"/>
    <n v="49.64"/>
    <n v="45.34"/>
    <n v="20.840611353711786"/>
    <s v="CAMION"/>
    <m/>
    <n v="9008"/>
    <n v="0"/>
    <m/>
  </r>
  <r>
    <x v="74"/>
    <n v="4041"/>
    <x v="8"/>
    <x v="0"/>
    <n v="5"/>
    <s v="CUA0158"/>
    <x v="1"/>
    <x v="2"/>
    <n v="8"/>
    <n v="8120"/>
    <n v="1563.9119999999998"/>
    <n v="1707.3275109170302"/>
    <n v="23"/>
    <n v="3.74"/>
    <n v="3.3"/>
    <n v="19.259999999999998"/>
    <n v="48.1"/>
    <n v="45.4"/>
    <n v="21.026200873362441"/>
    <s v="CAMION"/>
    <m/>
    <n v="8120"/>
    <n v="0"/>
    <m/>
  </r>
  <r>
    <x v="74"/>
    <n v="4157"/>
    <x v="34"/>
    <x v="3"/>
    <n v="1"/>
    <s v="CUA0031"/>
    <x v="0"/>
    <x v="2"/>
    <n v="1"/>
    <n v="9814"/>
    <n v="1874.4740000000002"/>
    <n v="2046.368995633188"/>
    <n v="22.84"/>
    <n v="3.74"/>
    <n v="3.3"/>
    <n v="19.100000000000001"/>
    <n v="49.69"/>
    <n v="45.4"/>
    <n v="20.851528384279476"/>
    <s v="CAMION"/>
    <m/>
    <n v="9814"/>
    <n v="0"/>
    <m/>
  </r>
  <r>
    <x v="74"/>
    <n v="4207"/>
    <x v="16"/>
    <x v="6"/>
    <n v="4"/>
    <s v="CUA0130"/>
    <x v="0"/>
    <x v="0"/>
    <n v="8"/>
    <n v="9110"/>
    <n v="1731.8109999999997"/>
    <n v="1890.6233624454146"/>
    <n v="22.75"/>
    <n v="3.74"/>
    <n v="3.3"/>
    <n v="19.009999999999998"/>
    <n v="50.89"/>
    <n v="46.32"/>
    <n v="20.753275109170303"/>
    <s v="CAMION"/>
    <m/>
    <n v="9110"/>
    <n v="0"/>
    <m/>
  </r>
  <r>
    <x v="74"/>
    <n v="4147"/>
    <x v="1"/>
    <x v="5"/>
    <n v="6"/>
    <s v="CUA0176"/>
    <x v="1"/>
    <x v="2"/>
    <n v="7"/>
    <n v="4374"/>
    <n v="798.69239999999991"/>
    <n v="871.93493449781647"/>
    <n v="22"/>
    <n v="3.74"/>
    <n v="3.3"/>
    <n v="18.259999999999998"/>
    <n v="50.24"/>
    <n v="45"/>
    <n v="19.934497816593883"/>
    <s v="CARRO"/>
    <m/>
    <n v="4374"/>
    <n v="0"/>
    <m/>
  </r>
  <r>
    <x v="74"/>
    <n v="4209"/>
    <x v="16"/>
    <x v="6"/>
    <n v="4"/>
    <s v="CUA0176"/>
    <x v="0"/>
    <x v="0"/>
    <n v="7"/>
    <n v="9592"/>
    <n v="1732.3152000000002"/>
    <n v="1891.1737991266377"/>
    <n v="21.8"/>
    <n v="3.74"/>
    <n v="3.3"/>
    <n v="18.060000000000002"/>
    <n v="52.3"/>
    <n v="45.7"/>
    <n v="19.716157205240176"/>
    <s v="CAMION"/>
    <m/>
    <n v="9592"/>
    <n v="0"/>
    <m/>
  </r>
  <r>
    <x v="74"/>
    <n v="4145"/>
    <x v="1"/>
    <x v="5"/>
    <n v="6"/>
    <s v="CUA0176"/>
    <x v="1"/>
    <x v="2"/>
    <n v="8"/>
    <n v="4432"/>
    <n v="804.85119999999984"/>
    <n v="878.65851528384269"/>
    <n v="21.9"/>
    <n v="3.74"/>
    <n v="3.3"/>
    <n v="18.159999999999997"/>
    <n v="50.8"/>
    <n v="44.4"/>
    <n v="19.825327510917027"/>
    <s v="CARRO"/>
    <m/>
    <n v="4432"/>
    <n v="0"/>
    <m/>
  </r>
  <r>
    <x v="74"/>
    <n v="4208"/>
    <x v="16"/>
    <x v="6"/>
    <n v="4"/>
    <s v="CUA0176"/>
    <x v="0"/>
    <x v="0"/>
    <n v="8"/>
    <n v="8774"/>
    <n v="1593.3583999999996"/>
    <n v="1739.4742358078602"/>
    <n v="21.9"/>
    <n v="3.74"/>
    <n v="3.3"/>
    <n v="18.159999999999997"/>
    <n v="50.8"/>
    <n v="44.4"/>
    <n v="19.825327510917027"/>
    <s v="CAMION"/>
    <m/>
    <n v="8774"/>
    <n v="0"/>
    <m/>
  </r>
  <r>
    <x v="74"/>
    <n v="4043"/>
    <x v="8"/>
    <x v="0"/>
    <n v="5"/>
    <s v="CUA0158"/>
    <x v="1"/>
    <x v="2"/>
    <n v="7"/>
    <n v="7750"/>
    <n v="1492.6499999999996"/>
    <n v="1629.5305676855892"/>
    <n v="23"/>
    <n v="3.74"/>
    <n v="3.3"/>
    <n v="19.259999999999998"/>
    <n v="48.1"/>
    <n v="45.4"/>
    <n v="21.026200873362441"/>
    <s v="CAMION"/>
    <m/>
    <n v="7750"/>
    <n v="0"/>
    <m/>
  </r>
  <r>
    <x v="75"/>
    <n v="4148"/>
    <x v="1"/>
    <x v="5"/>
    <n v="6"/>
    <s v="CUA0176"/>
    <x v="1"/>
    <x v="2"/>
    <n v="7"/>
    <n v="3676"/>
    <n v="666.82640000000004"/>
    <n v="727.97641921397371"/>
    <n v="21.85"/>
    <n v="3.71"/>
    <n v="3.1"/>
    <n v="18.14"/>
    <n v="50.84"/>
    <n v="44.45"/>
    <n v="19.803493449781659"/>
    <s v="CARRO"/>
    <m/>
    <n v="3676"/>
    <n v="0"/>
    <m/>
  </r>
  <r>
    <x v="75"/>
    <n v="4146"/>
    <x v="1"/>
    <x v="5"/>
    <n v="6"/>
    <s v="CUA0176"/>
    <x v="1"/>
    <x v="2"/>
    <n v="2"/>
    <n v="4042"/>
    <n v="775.6597999999999"/>
    <n v="846.79017467248889"/>
    <n v="22.9"/>
    <n v="3.71"/>
    <n v="3.1"/>
    <n v="19.189999999999998"/>
    <n v="50"/>
    <n v="45.34"/>
    <n v="20.949781659388641"/>
    <s v="CARRO"/>
    <m/>
    <n v="4042"/>
    <n v="0"/>
    <m/>
  </r>
  <r>
    <x v="75"/>
    <n v="4042"/>
    <x v="8"/>
    <x v="0"/>
    <n v="5"/>
    <s v="CUA0158"/>
    <x v="1"/>
    <x v="2"/>
    <n v="3"/>
    <n v="8230"/>
    <n v="1612.2570000000001"/>
    <n v="1760.1058951965065"/>
    <n v="23.3"/>
    <n v="3.71"/>
    <n v="3.1"/>
    <n v="19.59"/>
    <n v="49.2"/>
    <n v="47.2"/>
    <n v="21.386462882096069"/>
    <s v="CAMION"/>
    <m/>
    <n v="8230"/>
    <n v="0"/>
    <m/>
  </r>
  <r>
    <x v="75"/>
    <n v="4158"/>
    <x v="34"/>
    <x v="3"/>
    <n v="1"/>
    <s v="CUA0031"/>
    <x v="0"/>
    <x v="2"/>
    <n v="2"/>
    <n v="10482"/>
    <n v="2011.4957999999999"/>
    <n v="2195.9561135371173"/>
    <n v="22.9"/>
    <n v="3.71"/>
    <n v="3.1"/>
    <n v="19.189999999999998"/>
    <n v="47"/>
    <n v="45.6"/>
    <n v="20.949781659388641"/>
    <s v="CAMION"/>
    <m/>
    <n v="10482"/>
    <n v="0"/>
    <m/>
  </r>
  <r>
    <x v="75"/>
    <n v="4210"/>
    <x v="16"/>
    <x v="6"/>
    <n v="4"/>
    <s v="CUA0176"/>
    <x v="0"/>
    <x v="0"/>
    <n v="1"/>
    <n v="4562"/>
    <n v="922.8925999999999"/>
    <n v="1007.5246724890831"/>
    <n v="23.94"/>
    <n v="3.71"/>
    <n v="3.1"/>
    <n v="20.23"/>
    <n v="46.83"/>
    <n v="45.03"/>
    <n v="22.085152838427948"/>
    <s v="CAMION"/>
    <m/>
    <n v="4562"/>
    <n v="0"/>
    <m/>
  </r>
  <r>
    <x v="75"/>
    <n v="4150"/>
    <x v="1"/>
    <x v="2"/>
    <n v="6"/>
    <s v="CUA0175"/>
    <x v="1"/>
    <x v="2"/>
    <n v="2"/>
    <n v="4268"/>
    <n v="814.76119999999992"/>
    <n v="889.47729257641913"/>
    <n v="22.8"/>
    <n v="3.71"/>
    <n v="3.1"/>
    <n v="19.09"/>
    <n v="51"/>
    <n v="47.19"/>
    <n v="20.84061135371179"/>
    <s v="CARRO"/>
    <m/>
    <n v="4268"/>
    <n v="0"/>
    <m/>
  </r>
  <r>
    <x v="75"/>
    <n v="4045"/>
    <x v="8"/>
    <x v="0"/>
    <n v="5"/>
    <s v="CUA0158"/>
    <x v="1"/>
    <x v="2"/>
    <n v="8"/>
    <n v="7872"/>
    <n v="1570.4639999999999"/>
    <n v="1714.4803493449779"/>
    <n v="23.66"/>
    <n v="3.71"/>
    <n v="3.1"/>
    <n v="19.95"/>
    <n v="49.93"/>
    <n v="47.25"/>
    <n v="21.779475982532748"/>
    <s v="CAMION"/>
    <m/>
    <n v="7872"/>
    <n v="0"/>
    <m/>
  </r>
  <r>
    <x v="75"/>
    <n v="4212"/>
    <x v="16"/>
    <x v="6"/>
    <n v="4"/>
    <s v="CUA0176"/>
    <x v="0"/>
    <x v="0"/>
    <n v="8"/>
    <n v="10156"/>
    <n v="2080.9643999999998"/>
    <n v="2271.7951965065499"/>
    <n v="24.2"/>
    <n v="3.71"/>
    <n v="3.1"/>
    <n v="20.49"/>
    <n v="46.9"/>
    <n v="45.59"/>
    <n v="22.368995633187769"/>
    <s v="CAMION"/>
    <m/>
    <n v="10156"/>
    <n v="0"/>
    <m/>
  </r>
  <r>
    <x v="75"/>
    <n v="4213"/>
    <x v="26"/>
    <x v="4"/>
    <n v="4"/>
    <s v="CUA0131"/>
    <x v="0"/>
    <x v="0"/>
    <n v="1"/>
    <n v="10484"/>
    <n v="2156.5588000000002"/>
    <n v="2354.3218340611356"/>
    <n v="24.28"/>
    <n v="3.71"/>
    <n v="3.1"/>
    <n v="20.57"/>
    <n v="46.71"/>
    <n v="45.57"/>
    <n v="22.456331877729259"/>
    <s v="CAMION"/>
    <m/>
    <n v="10484"/>
    <n v="0"/>
    <m/>
  </r>
  <r>
    <x v="75"/>
    <n v="4149"/>
    <x v="1"/>
    <x v="5"/>
    <n v="6"/>
    <s v="CUA0176"/>
    <x v="1"/>
    <x v="2"/>
    <n v="1"/>
    <n v="4290"/>
    <n v="710.42399999999998"/>
    <n v="775.57205240174665"/>
    <n v="20.27"/>
    <n v="3.71"/>
    <n v="3.1"/>
    <n v="16.559999999999999"/>
    <n v="54.44"/>
    <n v="44.48"/>
    <n v="18.078602620087334"/>
    <s v="CARRO"/>
    <m/>
    <n v="4290"/>
    <n v="0"/>
    <m/>
  </r>
  <r>
    <x v="75"/>
    <n v="4044"/>
    <x v="8"/>
    <x v="0"/>
    <n v="5"/>
    <s v="CUA0158"/>
    <x v="1"/>
    <x v="2"/>
    <n v="1"/>
    <n v="8136"/>
    <n v="1614.9959999999999"/>
    <n v="1763.0960698689953"/>
    <n v="23.56"/>
    <n v="3.71"/>
    <n v="3.1"/>
    <n v="19.849999999999998"/>
    <n v="49.85"/>
    <n v="46.97"/>
    <n v="21.670305676855893"/>
    <s v="CAMION"/>
    <m/>
    <n v="8136"/>
    <n v="0"/>
    <m/>
  </r>
  <r>
    <x v="75"/>
    <n v="4211"/>
    <x v="16"/>
    <x v="6"/>
    <n v="4"/>
    <s v="CUA0176"/>
    <x v="0"/>
    <x v="0"/>
    <n v="1"/>
    <n v="8002"/>
    <n v="1345.9364"/>
    <n v="1469.3628820960698"/>
    <n v="20.53"/>
    <n v="3.71"/>
    <n v="3.1"/>
    <n v="16.82"/>
    <n v="54.18"/>
    <n v="44.8"/>
    <n v="18.362445414847162"/>
    <s v="CAMION"/>
    <m/>
    <n v="8002"/>
    <n v="0"/>
    <m/>
  </r>
  <r>
    <x v="75"/>
    <n v="4048"/>
    <x v="1"/>
    <x v="4"/>
    <n v="6"/>
    <s v="CUA0171"/>
    <x v="1"/>
    <x v="2"/>
    <n v="2"/>
    <n v="7562"/>
    <n v="1609.9497999999999"/>
    <n v="1757.58711790393"/>
    <n v="25"/>
    <n v="3.71"/>
    <n v="3.1"/>
    <n v="21.29"/>
    <n v="47.12"/>
    <n v="44.12"/>
    <n v="23.242358078602617"/>
    <s v="CAMION"/>
    <m/>
    <n v="7562"/>
    <n v="0"/>
    <m/>
  </r>
  <r>
    <x v="75"/>
    <n v="4161"/>
    <x v="1"/>
    <x v="1"/>
    <n v="6"/>
    <s v="CUA0173"/>
    <x v="1"/>
    <x v="2"/>
    <n v="2"/>
    <n v="5466"/>
    <n v="1009.0236"/>
    <n v="1101.5541484716157"/>
    <n v="22.17"/>
    <n v="3.71"/>
    <n v="3.1"/>
    <n v="18.46"/>
    <n v="50"/>
    <n v="44.28"/>
    <n v="20.1528384279476"/>
    <s v="CAMION"/>
    <m/>
    <n v="5466"/>
    <n v="0"/>
    <m/>
  </r>
  <r>
    <x v="75"/>
    <n v="4160"/>
    <x v="1"/>
    <x v="1"/>
    <n v="6"/>
    <s v="CUA0173"/>
    <x v="1"/>
    <x v="2"/>
    <n v="8"/>
    <n v="4380"/>
    <n v="816.43200000000002"/>
    <n v="891.30131004366808"/>
    <n v="22.35"/>
    <n v="3.71"/>
    <n v="3.1"/>
    <n v="18.64"/>
    <n v="49.84"/>
    <n v="44.57"/>
    <n v="20.349344978165938"/>
    <s v="CARRO"/>
    <m/>
    <n v="4380"/>
    <n v="0"/>
    <m/>
  </r>
  <r>
    <x v="75"/>
    <n v="4214"/>
    <x v="24"/>
    <x v="0"/>
    <n v="3"/>
    <s v="CUA0092"/>
    <x v="0"/>
    <x v="0"/>
    <n v="8"/>
    <n v="9074"/>
    <n v="1694.1157999999998"/>
    <n v="1849.4713973799123"/>
    <n v="22.38"/>
    <n v="3.71"/>
    <n v="3.1"/>
    <n v="18.669999999999998"/>
    <n v="49.68"/>
    <n v="44.48"/>
    <n v="20.382096069868993"/>
    <s v="CAMION"/>
    <m/>
    <n v="9074"/>
    <n v="0"/>
    <m/>
  </r>
  <r>
    <x v="75"/>
    <n v="4047"/>
    <x v="8"/>
    <x v="0"/>
    <n v="5"/>
    <s v="CUA0158"/>
    <x v="1"/>
    <x v="2"/>
    <n v="2"/>
    <n v="7386"/>
    <n v="1181.76"/>
    <n v="1290.131004366812"/>
    <n v="19.71"/>
    <n v="3.71"/>
    <n v="3.1"/>
    <n v="16"/>
    <n v="57.03"/>
    <n v="45.86"/>
    <n v="17.467248908296941"/>
    <s v="CAMION"/>
    <m/>
    <n v="7386"/>
    <n v="0"/>
    <m/>
  </r>
  <r>
    <x v="75"/>
    <n v="4159"/>
    <x v="1"/>
    <x v="2"/>
    <n v="6"/>
    <s v="CUA0175"/>
    <x v="1"/>
    <x v="2"/>
    <n v="8"/>
    <n v="4248"/>
    <n v="768.03839999999991"/>
    <n v="838.46986899563319"/>
    <n v="21.79"/>
    <n v="3.71"/>
    <n v="3.1"/>
    <n v="18.079999999999998"/>
    <n v="52.28"/>
    <n v="45.66"/>
    <n v="19.737991266375545"/>
    <s v="CARRO"/>
    <m/>
    <n v="4248"/>
    <n v="0"/>
    <m/>
  </r>
  <r>
    <x v="75"/>
    <n v="4046"/>
    <x v="8"/>
    <x v="0"/>
    <n v="5"/>
    <s v="CUA0158"/>
    <x v="1"/>
    <x v="2"/>
    <n v="2"/>
    <n v="7860"/>
    <n v="1414.0139999999999"/>
    <n v="1543.6834061135369"/>
    <n v="21.7"/>
    <n v="3.71"/>
    <n v="3.1"/>
    <n v="17.989999999999998"/>
    <n v="50.81"/>
    <n v="44.12"/>
    <n v="19.639737991266372"/>
    <s v="CAMION"/>
    <m/>
    <n v="7860"/>
    <n v="0"/>
    <m/>
  </r>
  <r>
    <x v="75"/>
    <n v="4215"/>
    <x v="16"/>
    <x v="3"/>
    <n v="4"/>
    <s v="CUA0125"/>
    <x v="0"/>
    <x v="0"/>
    <n v="2"/>
    <n v="3760"/>
    <n v="716.65599999999995"/>
    <n v="782.37554585152827"/>
    <n v="22.77"/>
    <n v="3.71"/>
    <n v="3.1"/>
    <n v="19.059999999999999"/>
    <n v="50.89"/>
    <n v="47"/>
    <n v="20.807860262008731"/>
    <s v="CAMION"/>
    <m/>
    <n v="3760"/>
    <n v="0"/>
    <m/>
  </r>
  <r>
    <x v="76"/>
    <n v="4216"/>
    <x v="42"/>
    <x v="1"/>
    <n v="3"/>
    <s v="CUA0087"/>
    <x v="0"/>
    <x v="0"/>
    <n v="1"/>
    <n v="5074"/>
    <n v="1069.0918000000001"/>
    <n v="1167.1307860262009"/>
    <n v="24.78"/>
    <n v="3.71"/>
    <n v="3.1"/>
    <n v="21.07"/>
    <n v="49.62"/>
    <n v="49.19"/>
    <n v="23.002183406113538"/>
    <s v="CARRO"/>
    <m/>
    <n v="5074"/>
    <n v="0"/>
    <m/>
  </r>
  <r>
    <x v="76"/>
    <n v="4217"/>
    <x v="42"/>
    <x v="1"/>
    <n v="3"/>
    <s v="CUA0087"/>
    <x v="0"/>
    <x v="0"/>
    <n v="1"/>
    <n v="4228"/>
    <n v="877.7328"/>
    <n v="958.22358078602599"/>
    <n v="24.47"/>
    <n v="3.71"/>
    <n v="3.1"/>
    <n v="20.759999999999998"/>
    <n v="49.58"/>
    <n v="48.54"/>
    <n v="22.663755458515279"/>
    <s v="CARRO"/>
    <m/>
    <n v="4228"/>
    <n v="0"/>
    <m/>
  </r>
  <r>
    <x v="76"/>
    <n v="4218"/>
    <x v="42"/>
    <x v="1"/>
    <n v="3"/>
    <s v="CUA0087"/>
    <x v="0"/>
    <x v="0"/>
    <n v="1"/>
    <n v="5350"/>
    <n v="1104.7749999999999"/>
    <n v="1206.0862445414846"/>
    <n v="24.36"/>
    <n v="3.71"/>
    <n v="3.1"/>
    <n v="20.65"/>
    <n v="44.46"/>
    <n v="48.19"/>
    <n v="22.543668122270741"/>
    <s v="CARRO"/>
    <m/>
    <n v="5350"/>
    <n v="0"/>
    <m/>
  </r>
  <r>
    <x v="76"/>
    <n v="4219"/>
    <x v="42"/>
    <x v="1"/>
    <n v="3"/>
    <s v="CUA0087"/>
    <x v="0"/>
    <x v="0"/>
    <n v="1"/>
    <n v="5294"/>
    <n v="1129.2102"/>
    <n v="1232.7622270742356"/>
    <n v="25.04"/>
    <n v="3.71"/>
    <n v="3.1"/>
    <n v="21.33"/>
    <n v="49.22"/>
    <n v="49.32"/>
    <n v="23.286026200873359"/>
    <s v="CARRO"/>
    <m/>
    <n v="5294"/>
    <n v="0"/>
    <m/>
  </r>
  <r>
    <x v="76"/>
    <n v="4220"/>
    <x v="42"/>
    <x v="1"/>
    <n v="3"/>
    <s v="CUA0087"/>
    <x v="0"/>
    <x v="0"/>
    <n v="1"/>
    <n v="4990"/>
    <n v="1004.487"/>
    <n v="1096.6015283842794"/>
    <n v="23.84"/>
    <n v="3.71"/>
    <n v="3.1"/>
    <n v="20.13"/>
    <n v="49.36"/>
    <n v="47.08"/>
    <n v="21.97598253275109"/>
    <s v="CARRO"/>
    <m/>
    <n v="4990"/>
    <n v="0"/>
    <m/>
  </r>
  <r>
    <x v="76"/>
    <n v="4221"/>
    <x v="42"/>
    <x v="1"/>
    <n v="3"/>
    <s v="CUA0087"/>
    <x v="0"/>
    <x v="0"/>
    <n v="2"/>
    <n v="3102"/>
    <n v="623.19180000000006"/>
    <n v="680.34039301310042"/>
    <n v="23.8"/>
    <n v="3.71"/>
    <n v="3.1"/>
    <n v="20.09"/>
    <n v="49.4"/>
    <n v="47.1"/>
    <n v="21.932314410480348"/>
    <s v="CARRO"/>
    <m/>
    <n v="3102"/>
    <n v="0"/>
    <m/>
  </r>
  <r>
    <x v="76"/>
    <n v="4162"/>
    <x v="2"/>
    <x v="3"/>
    <n v="6"/>
    <s v="CUA0178"/>
    <x v="1"/>
    <x v="2"/>
    <n v="2"/>
    <n v="8116"/>
    <n v="1395.1403999999998"/>
    <n v="1523.0790393013096"/>
    <n v="20.9"/>
    <n v="3.71"/>
    <n v="3.1"/>
    <n v="17.189999999999998"/>
    <n v="52.6"/>
    <n v="49.09"/>
    <n v="18.766375545851524"/>
    <s v="CAMION"/>
    <m/>
    <n v="8116"/>
    <n v="0"/>
    <m/>
  </r>
  <r>
    <x v="76"/>
    <n v="4049"/>
    <x v="1"/>
    <x v="4"/>
    <n v="6"/>
    <s v="CUA0171"/>
    <x v="1"/>
    <x v="2"/>
    <n v="2"/>
    <n v="7388"/>
    <n v="1224.9304"/>
    <n v="1337.2602620087334"/>
    <n v="20.29"/>
    <n v="3.71"/>
    <n v="3.1"/>
    <n v="16.579999999999998"/>
    <n v="54.06"/>
    <n v="44.17"/>
    <n v="18.100436681222703"/>
    <s v="CAMION"/>
    <m/>
    <n v="7388"/>
    <n v="0"/>
    <m/>
  </r>
  <r>
    <x v="76"/>
    <n v="4224"/>
    <x v="42"/>
    <x v="1"/>
    <n v="3"/>
    <s v="CUA0087"/>
    <x v="0"/>
    <x v="0"/>
    <n v="7"/>
    <n v="3120"/>
    <n v="645.52799999999991"/>
    <n v="704.72489082969423"/>
    <n v="24.4"/>
    <n v="3.71"/>
    <n v="3.1"/>
    <n v="20.689999999999998"/>
    <n v="44.5"/>
    <n v="48.2"/>
    <n v="22.587336244541483"/>
    <s v="CARRO"/>
    <m/>
    <n v="3120"/>
    <n v="0"/>
    <m/>
  </r>
  <r>
    <x v="76"/>
    <n v="4223"/>
    <x v="42"/>
    <x v="1"/>
    <n v="3"/>
    <s v="CUA0087"/>
    <x v="0"/>
    <x v="0"/>
    <n v="2"/>
    <n v="5100"/>
    <n v="1060.29"/>
    <n v="1157.5218340611352"/>
    <n v="24.5"/>
    <n v="3.71"/>
    <n v="3.1"/>
    <n v="20.79"/>
    <n v="49.6"/>
    <n v="48.5"/>
    <n v="22.696506550218338"/>
    <s v="CARRO"/>
    <m/>
    <n v="5100"/>
    <n v="0"/>
    <m/>
  </r>
  <r>
    <x v="76"/>
    <n v="4222"/>
    <x v="42"/>
    <x v="1"/>
    <n v="3"/>
    <s v="CUA0087"/>
    <x v="0"/>
    <x v="0"/>
    <n v="2"/>
    <n v="5222"/>
    <n v="1101.3198"/>
    <n v="1202.3141921397378"/>
    <n v="24.8"/>
    <n v="3.71"/>
    <n v="3.1"/>
    <n v="21.09"/>
    <n v="496"/>
    <n v="48.5"/>
    <n v="23.024017467248907"/>
    <s v="CARRO"/>
    <m/>
    <n v="5222"/>
    <n v="0"/>
    <m/>
  </r>
  <r>
    <x v="77"/>
    <n v="4163"/>
    <x v="2"/>
    <x v="1"/>
    <n v="6"/>
    <s v="CUA0179"/>
    <x v="1"/>
    <x v="2"/>
    <n v="7"/>
    <n v="8374"/>
    <n v="1283.7341999999999"/>
    <n v="1401.4565502183405"/>
    <n v="19.04"/>
    <n v="3.71"/>
    <n v="3.1"/>
    <n v="15.329999999999998"/>
    <n v="55.6"/>
    <n v="42.88"/>
    <n v="16.735807860262007"/>
    <s v="CAMION"/>
    <m/>
    <n v="8374"/>
    <n v="0"/>
    <m/>
  </r>
  <r>
    <x v="77"/>
    <n v="4050"/>
    <x v="8"/>
    <x v="0"/>
    <n v="5"/>
    <s v="CUA0158"/>
    <x v="1"/>
    <x v="2"/>
    <n v="7"/>
    <n v="7830"/>
    <n v="1086.8039999999999"/>
    <n v="1186.4672489082968"/>
    <n v="17.59"/>
    <n v="3.71"/>
    <n v="3.1"/>
    <n v="13.879999999999999"/>
    <n v="56.97"/>
    <n v="40.880000000000003"/>
    <n v="15.152838427947597"/>
    <s v="CAMION"/>
    <m/>
    <n v="7830"/>
    <n v="0"/>
    <m/>
  </r>
  <r>
    <x v="77"/>
    <n v="4225"/>
    <x v="24"/>
    <x v="1"/>
    <n v="3"/>
    <s v="CUA0091"/>
    <x v="0"/>
    <x v="0"/>
    <n v="7"/>
    <n v="4818"/>
    <n v="929.3922"/>
    <n v="1014.6203056768558"/>
    <n v="23"/>
    <n v="3.71"/>
    <n v="3.1"/>
    <n v="19.29"/>
    <n v="50.76"/>
    <n v="46.71"/>
    <n v="21.0589519650655"/>
    <s v="CARRO"/>
    <m/>
    <n v="4818"/>
    <n v="0"/>
    <m/>
  </r>
  <r>
    <x v="77"/>
    <n v="4164"/>
    <x v="2"/>
    <x v="3"/>
    <n v="6"/>
    <s v="CUA0178"/>
    <x v="1"/>
    <x v="2"/>
    <n v="7"/>
    <n v="3102"/>
    <n v="452.89199999999988"/>
    <n v="494.42358078602615"/>
    <n v="18.309999999999999"/>
    <n v="3.71"/>
    <n v="3.1"/>
    <n v="14.599999999999998"/>
    <n v="56.77"/>
    <n v="42.37"/>
    <n v="15.938864628820959"/>
    <s v="CARRO"/>
    <m/>
    <n v="3102"/>
    <n v="0"/>
    <m/>
  </r>
  <r>
    <x v="77"/>
    <n v="4226"/>
    <x v="24"/>
    <x v="1"/>
    <n v="3"/>
    <s v="CUA0091"/>
    <x v="0"/>
    <x v="0"/>
    <n v="8"/>
    <n v="4960"/>
    <n v="966.70399999999995"/>
    <n v="1055.3537117903929"/>
    <n v="23.2"/>
    <n v="3.71"/>
    <n v="3.1"/>
    <n v="19.489999999999998"/>
    <n v="50.8"/>
    <n v="47"/>
    <n v="21.27729257641921"/>
    <s v="CARRO"/>
    <m/>
    <n v="4960"/>
    <n v="0"/>
    <m/>
  </r>
  <r>
    <x v="77"/>
    <n v="4227"/>
    <x v="24"/>
    <x v="1"/>
    <n v="3"/>
    <s v="CUA0091"/>
    <x v="0"/>
    <x v="0"/>
    <n v="8"/>
    <n v="4028"/>
    <n v="596.14400000000001"/>
    <n v="650.81222707423581"/>
    <n v="18.510000000000002"/>
    <n v="3.71"/>
    <n v="3.1"/>
    <n v="14.8"/>
    <n v="57.17"/>
    <n v="43.22"/>
    <n v="16.157205240174672"/>
    <s v="CARRO"/>
    <m/>
    <n v="4028"/>
    <n v="0"/>
    <m/>
  </r>
  <r>
    <x v="77"/>
    <n v="4060"/>
    <x v="3"/>
    <x v="1"/>
    <n v="5"/>
    <s v="CUA0152"/>
    <x v="1"/>
    <x v="2"/>
    <n v="8"/>
    <n v="8066"/>
    <n v="1326.0503999999999"/>
    <n v="1447.65327510917"/>
    <n v="20.149999999999999"/>
    <n v="3.71"/>
    <n v="3.1"/>
    <n v="16.439999999999998"/>
    <n v="53.58"/>
    <n v="43.3"/>
    <n v="17.947598253275107"/>
    <s v="CAMION"/>
    <m/>
    <n v="8066"/>
    <n v="0"/>
    <m/>
  </r>
  <r>
    <x v="77"/>
    <n v="4165"/>
    <x v="22"/>
    <x v="4"/>
    <n v="1"/>
    <s v="CUA0001"/>
    <x v="1"/>
    <x v="0"/>
    <n v="8"/>
    <n v="8720"/>
    <n v="1664.6479999999999"/>
    <n v="1817.3013100436683"/>
    <n v="22.8"/>
    <n v="3.71"/>
    <n v="3.1"/>
    <n v="19.09"/>
    <n v="49.7"/>
    <n v="45.4"/>
    <n v="20.84061135371179"/>
    <s v="CAMION"/>
    <m/>
    <n v="8720"/>
    <n v="0"/>
    <m/>
  </r>
  <r>
    <x v="77"/>
    <n v="4228"/>
    <x v="24"/>
    <x v="1"/>
    <n v="3"/>
    <s v="CUA0091"/>
    <x v="0"/>
    <x v="0"/>
    <n v="1"/>
    <n v="4456"/>
    <n v="864.01839999999993"/>
    <n v="943.25152838427948"/>
    <n v="23.1"/>
    <n v="3.71"/>
    <n v="3.1"/>
    <n v="19.39"/>
    <n v="51.2"/>
    <n v="48"/>
    <n v="21.168122270742359"/>
    <s v="CARRO"/>
    <m/>
    <n v="4456"/>
    <n v="0"/>
    <m/>
  </r>
  <r>
    <x v="77"/>
    <n v="4061"/>
    <x v="3"/>
    <x v="1"/>
    <n v="5"/>
    <s v="CUA0152"/>
    <x v="1"/>
    <x v="2"/>
    <n v="1"/>
    <n v="6678"/>
    <n v="1101.2021999999999"/>
    <n v="1202.1858078602618"/>
    <n v="20.2"/>
    <n v="3.71"/>
    <n v="3.1"/>
    <n v="16.489999999999998"/>
    <n v="53.6"/>
    <n v="43.3"/>
    <n v="18.002183406113534"/>
    <s v="CAMION"/>
    <m/>
    <n v="6678"/>
    <n v="0"/>
    <m/>
  </r>
  <r>
    <x v="77"/>
    <n v="4229"/>
    <x v="24"/>
    <x v="1"/>
    <n v="3"/>
    <s v="CUA0091"/>
    <x v="0"/>
    <x v="0"/>
    <n v="1"/>
    <n v="4928"/>
    <n v="955.53919999999994"/>
    <n v="1043.1650655021833"/>
    <n v="23.1"/>
    <n v="3.71"/>
    <n v="3.1"/>
    <n v="19.39"/>
    <n v="51.2"/>
    <n v="48"/>
    <n v="21.168122270742359"/>
    <s v="CARRO"/>
    <m/>
    <n v="4928"/>
    <n v="0"/>
    <m/>
  </r>
  <r>
    <x v="77"/>
    <n v="4166"/>
    <x v="22"/>
    <x v="4"/>
    <n v="1"/>
    <s v="CUA0001"/>
    <x v="1"/>
    <x v="0"/>
    <n v="1"/>
    <n v="7246"/>
    <n v="1383.2613999999999"/>
    <n v="1510.1106986899563"/>
    <n v="22.8"/>
    <n v="3.71"/>
    <n v="3.1"/>
    <n v="19.09"/>
    <n v="49.7"/>
    <n v="45.6"/>
    <n v="20.84061135371179"/>
    <s v="CAMION"/>
    <m/>
    <n v="7246"/>
    <n v="0"/>
    <m/>
  </r>
  <r>
    <x v="78"/>
    <n v="4230"/>
    <x v="22"/>
    <x v="4"/>
    <n v="1"/>
    <s v="CUA0001"/>
    <x v="0"/>
    <x v="0"/>
    <n v="2"/>
    <n v="4322"/>
    <n v="674.66419999999994"/>
    <n v="736.5329694323143"/>
    <n v="19.32"/>
    <n v="3.71"/>
    <n v="3.1"/>
    <n v="15.61"/>
    <n v="54.65"/>
    <n v="42.59"/>
    <n v="17.041484716157203"/>
    <s v="CARRO"/>
    <m/>
    <n v="4322"/>
    <n v="0"/>
    <m/>
  </r>
  <r>
    <x v="78"/>
    <n v="4062"/>
    <x v="29"/>
    <x v="0"/>
    <n v="3"/>
    <s v="CUA0112"/>
    <x v="1"/>
    <x v="1"/>
    <n v="2"/>
    <n v="8566"/>
    <n v="1612.1212"/>
    <n v="1759.9576419213972"/>
    <n v="22.53"/>
    <n v="3.71"/>
    <n v="3.1"/>
    <n v="18.82"/>
    <n v="51.9"/>
    <n v="46.72"/>
    <n v="20.545851528384279"/>
    <s v="CAMION"/>
    <m/>
    <n v="8566"/>
    <n v="0"/>
    <m/>
  </r>
  <r>
    <x v="78"/>
    <n v="4063"/>
    <x v="0"/>
    <x v="3"/>
    <n v="3"/>
    <s v="CUA0114"/>
    <x v="1"/>
    <x v="1"/>
    <n v="7"/>
    <n v="8384"/>
    <n v="1354.0159999999998"/>
    <n v="1478.1834061135369"/>
    <n v="19.86"/>
    <n v="3.71"/>
    <n v="3.1"/>
    <n v="16.149999999999999"/>
    <n v="51.48"/>
    <n v="40.92"/>
    <n v="17.631004366812224"/>
    <s v="CAMION"/>
    <m/>
    <n v="8384"/>
    <n v="0"/>
    <m/>
  </r>
  <r>
    <x v="78"/>
    <n v="4167"/>
    <x v="22"/>
    <x v="4"/>
    <n v="1"/>
    <s v="CUA0001"/>
    <x v="1"/>
    <x v="0"/>
    <n v="2"/>
    <n v="7306"/>
    <n v="1451.7021999999997"/>
    <n v="1584.8277292576415"/>
    <n v="23.58"/>
    <n v="3.71"/>
    <n v="3.1"/>
    <n v="19.869999999999997"/>
    <n v="49.57"/>
    <n v="46.72"/>
    <n v="21.692139737991262"/>
    <s v="CAMION"/>
    <m/>
    <n v="7306"/>
    <n v="0"/>
    <m/>
  </r>
  <r>
    <x v="78"/>
    <n v="4168"/>
    <x v="13"/>
    <x v="2"/>
    <n v="1"/>
    <m/>
    <x v="1"/>
    <x v="7"/>
    <n v="7"/>
    <n v="5990"/>
    <n v="1171.0450000000001"/>
    <n v="1278.4334061135371"/>
    <n v="23.26"/>
    <n v="3.71"/>
    <n v="3.1"/>
    <n v="19.55"/>
    <n v="49.82"/>
    <n v="46.35"/>
    <n v="21.342794759825328"/>
    <s v="CAMION"/>
    <m/>
    <n v="5990"/>
    <n v="0"/>
    <m/>
  </r>
  <r>
    <x v="78"/>
    <n v="4064"/>
    <x v="0"/>
    <x v="1"/>
    <n v="3"/>
    <s v="CUA0107"/>
    <x v="1"/>
    <x v="1"/>
    <n v="7"/>
    <n v="8174"/>
    <n v="1519.5466000000001"/>
    <n v="1658.8936681222706"/>
    <n v="22.3"/>
    <n v="3.71"/>
    <n v="3.1"/>
    <n v="18.59"/>
    <n v="52"/>
    <n v="47"/>
    <n v="20.29475982532751"/>
    <s v="CAMION"/>
    <m/>
    <n v="8174"/>
    <n v="0"/>
    <m/>
  </r>
  <r>
    <x v="79"/>
    <n v="4200"/>
    <x v="42"/>
    <x v="3"/>
    <n v="3"/>
    <s v="CUA0086"/>
    <x v="1"/>
    <x v="8"/>
    <n v="1"/>
    <n v="3142"/>
    <n v="584.09780000000001"/>
    <n v="637.66135371179041"/>
    <n v="22.3"/>
    <n v="3.71"/>
    <n v="3.1"/>
    <n v="18.59"/>
    <n v="52"/>
    <n v="47"/>
    <n v="20.29475982532751"/>
    <s v="CARRO"/>
    <m/>
    <n v="3142"/>
    <n v="0"/>
    <m/>
  </r>
  <r>
    <x v="79"/>
    <n v="4169"/>
    <x v="42"/>
    <x v="4"/>
    <n v="3"/>
    <s v="CUA0085"/>
    <x v="1"/>
    <x v="2"/>
    <n v="1"/>
    <n v="7202"/>
    <n v="1338.8517999999999"/>
    <n v="1461.6286026200873"/>
    <n v="22.3"/>
    <n v="3.71"/>
    <n v="3.1"/>
    <n v="18.59"/>
    <n v="52"/>
    <n v="47"/>
    <n v="20.29475982532751"/>
    <s v="CAMION"/>
    <m/>
    <n v="7202"/>
    <n v="0"/>
    <m/>
  </r>
  <r>
    <x v="79"/>
    <n v="4199"/>
    <x v="42"/>
    <x v="3"/>
    <n v="3"/>
    <s v="CUA0086"/>
    <x v="1"/>
    <x v="8"/>
    <n v="1"/>
    <n v="8570"/>
    <n v="1593.1629999999998"/>
    <n v="1739.2609170305677"/>
    <n v="22.3"/>
    <n v="3.71"/>
    <n v="3.1"/>
    <n v="18.59"/>
    <n v="52"/>
    <n v="47"/>
    <n v="20.29475982532751"/>
    <s v="CARRO"/>
    <m/>
    <n v="8570"/>
    <n v="0"/>
    <m/>
  </r>
  <r>
    <x v="79"/>
    <n v="4198"/>
    <x v="42"/>
    <x v="3"/>
    <n v="3"/>
    <s v="CUA0086"/>
    <x v="1"/>
    <x v="8"/>
    <n v="1"/>
    <n v="4026"/>
    <n v="748.43340000000001"/>
    <n v="817.06703056768561"/>
    <n v="22.3"/>
    <n v="3.71"/>
    <n v="3.1"/>
    <n v="18.59"/>
    <n v="52"/>
    <n v="47"/>
    <n v="20.29475982532751"/>
    <s v="CARRO"/>
    <m/>
    <n v="4026"/>
    <n v="0"/>
    <m/>
  </r>
  <r>
    <x v="79"/>
    <n v="4170"/>
    <x v="42"/>
    <x v="4"/>
    <n v="3"/>
    <s v="CUA0085"/>
    <x v="1"/>
    <x v="2"/>
    <n v="2"/>
    <n v="4406"/>
    <n v="819.07539999999995"/>
    <n v="894.18711790393002"/>
    <n v="22.3"/>
    <n v="3.71"/>
    <n v="3.1"/>
    <n v="18.59"/>
    <n v="52"/>
    <n v="47"/>
    <n v="20.29475982532751"/>
    <s v="CAMION"/>
    <m/>
    <n v="4406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Datos" updatedVersion="7" minRefreshableVersion="3" showMemberPropertyTips="0" useAutoFormatting="1" colGrandTotals="0" itemPrintTitles="1" createdVersion="3" indent="0" compact="0" compactData="0" gridDropZones="1">
  <location ref="A10:H92" firstHeaderRow="1" firstDataRow="2" firstDataCol="1" rowPageCount="4" colPageCount="1"/>
  <pivotFields count="24">
    <pivotField axis="axisRow" compact="0" outline="0" showAll="0" includeNewItemsInFilter="1" sortType="ascending">
      <items count="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65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t="default"/>
      </items>
    </pivotField>
    <pivotField compact="0" outline="0" showAll="0" includeNewItemsInFilter="1" defaultSubtotal="0"/>
    <pivotField axis="axisPage" compact="0" outline="0" showAll="0" includeNewItemsInFilter="1" defaultSubtotal="0">
      <items count="44">
        <item x="12"/>
        <item x="1"/>
        <item x="2"/>
        <item x="4"/>
        <item x="28"/>
        <item x="22"/>
        <item x="13"/>
        <item x="18"/>
        <item x="9"/>
        <item x="6"/>
        <item x="5"/>
        <item x="3"/>
        <item x="16"/>
        <item x="8"/>
        <item x="15"/>
        <item x="0"/>
        <item x="20"/>
        <item x="10"/>
        <item x="24"/>
        <item x="21"/>
        <item x="17"/>
        <item x="7"/>
        <item x="26"/>
        <item x="19"/>
        <item x="27"/>
        <item x="30"/>
        <item x="25"/>
        <item x="11"/>
        <item x="29"/>
        <item x="14"/>
        <item x="23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</items>
    </pivotField>
    <pivotField axis="axisPage" compact="0" outline="0" showAll="0" includeNewItemsInFilter="1" defaultSubtotal="0">
      <items count="10">
        <item x="3"/>
        <item x="0"/>
        <item x="2"/>
        <item x="4"/>
        <item x="1"/>
        <item x="5"/>
        <item x="6"/>
        <item x="9"/>
        <item x="7"/>
        <item x="8"/>
      </items>
    </pivotField>
    <pivotField compact="0" outline="0" showAll="0" defaultSubtotal="0"/>
    <pivotField compact="0" outline="0" showAll="0"/>
    <pivotField axis="axisPage" compact="0" outline="0" showAll="0" includeNewItemsInFilter="1" defaultSubtotal="0">
      <items count="4">
        <item x="1"/>
        <item x="0"/>
        <item x="2"/>
        <item x="3"/>
      </items>
    </pivotField>
    <pivotField axis="axisPage" compact="0" outline="0" showAll="0" includeNewItemsInFilter="1" defaultSubtotal="0">
      <items count="9">
        <item x="1"/>
        <item x="2"/>
        <item x="0"/>
        <item x="3"/>
        <item x="4"/>
        <item x="5"/>
        <item x="6"/>
        <item x="7"/>
        <item x="8"/>
      </items>
    </pivotField>
    <pivotField compact="0" outline="0" showAll="0" includeNewItemsInFilter="1" defaultSubtotal="0"/>
    <pivotField dataField="1" compact="0" outline="0" showAll="0" includeNewItemsInFilter="1" defaultSubtotal="0"/>
    <pivotField compact="0" outline="0" showAll="0" includeNewItemsInFilter="1" defaultSubtotal="0"/>
    <pivotField compact="0" numFmtId="3" outline="0" showAll="0"/>
    <pivotField dataField="1" compact="0" outline="0" showAll="0" includeNewItemsInFilter="1" defaultSubtotal="0"/>
    <pivotField dataField="1" compact="0" outline="0" showAll="0" includeNewItemsInFilter="1" defaultSubtotal="0"/>
    <pivotField compact="0" outline="0" showAll="0" includeNewItemsInFilter="1" defaultSubtotal="0"/>
    <pivotField dataField="1" compact="0" outline="0" showAll="0" includeNewItemsInFilter="1" defaultSubtotal="0"/>
    <pivotField dataField="1" compact="0" outline="0" showAll="0" includeNewItemsInFilter="1" defaultSubtotal="0"/>
    <pivotField dataField="1" compact="0" outline="0" showAll="0" includeNewItemsInFilter="1" defaultSubtotal="0"/>
    <pivotField dataField="1"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numFmtId="3" outline="0" showAll="0" includeNewItemsInFilter="1" defaultSubtotal="0"/>
    <pivotField compact="0" outline="0" showAll="0"/>
  </pivotFields>
  <rowFields count="1">
    <field x="0"/>
  </rowFields>
  <rowItems count="8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4">
    <pageField fld="6" hier="0"/>
    <pageField fld="2" hier="-1"/>
    <pageField fld="7" hier="-1"/>
    <pageField fld="3" hier="-1"/>
  </pageFields>
  <dataFields count="7">
    <dataField name=" Kg Aceituna." fld="9" baseField="0" baseItem="0" numFmtId="3"/>
    <dataField name=" % G.S.H." fld="12" subtotal="average" baseField="0" baseItem="0" numFmtId="164"/>
    <dataField name="Promedio de HUMEDAD" fld="16" subtotal="average" baseField="0" baseItem="0" numFmtId="2"/>
    <dataField name="% G.S.O NIR." fld="13" subtotal="average" baseField="0" baseItem="0" numFmtId="164"/>
    <dataField name=" % G.I.(KG/KG)." fld="15" subtotal="average" baseField="0" baseItem="0" numFmtId="164"/>
    <dataField name="% G.I. (KG/LT)." fld="18" subtotal="average" baseField="0" baseItem="0" numFmtId="4"/>
    <dataField name="Promedio de % G.S.S." fld="17" subtotal="average" baseField="0" baseItem="0" numFmtId="4"/>
  </dataFields>
  <formats count="8">
    <format dxfId="7">
      <pivotArea outline="0" fieldPosition="0"/>
    </format>
    <format dxfId="6">
      <pivotArea dataOnly="0" labelOnly="1" outline="0" fieldPosition="0">
        <references count="1">
          <reference field="7" count="0"/>
        </references>
      </pivotArea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4">
            <x v="0"/>
            <x v="1"/>
            <x v="3"/>
            <x v="4"/>
          </reference>
        </references>
      </pivotArea>
    </format>
    <format dxfId="2">
      <pivotArea outline="0" fieldPosition="0">
        <references count="1">
          <reference field="4294967294" count="1">
            <x v="5"/>
          </reference>
        </references>
      </pivotArea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outline="0" fieldPosition="0">
        <references count="1">
          <reference field="4294967294" count="1">
            <x v="6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Datos" updatedVersion="6" minRefreshableVersion="3" showMemberPropertyTips="0" useAutoFormatting="1" itemPrintTitles="1" createdVersion="6" indent="0" compact="0" compactData="0" gridDropZones="1" chartFormat="2">
  <location ref="H2:J22" firstHeaderRow="2" firstDataRow="2" firstDataCol="2"/>
  <pivotFields count="5">
    <pivotField axis="axisRow" compact="0" numFmtId="14" outline="0" subtotalTop="0" showAll="0" includeNewItemsInFilter="1">
      <items count="17">
        <item x="3"/>
        <item x="4"/>
        <item x="5"/>
        <item x="0"/>
        <item x="1"/>
        <item x="2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Row" compact="0" outline="0" showAll="0">
      <items count="3">
        <item x="1"/>
        <item x="0"/>
        <item t="default"/>
      </items>
    </pivotField>
    <pivotField dataField="1" compact="0" numFmtId="3" outline="0" subtotalTop="0" showAll="0" includeNewItemsInFilter="1"/>
    <pivotField compact="0" outline="0" subtotalTop="0" showAll="0" includeNewItemsInFilter="1" defaultSubtotal="0"/>
    <pivotField compact="0" numFmtId="2" outline="0" subtotalTop="0" showAll="0" includeNewItemsInFilter="1"/>
  </pivotFields>
  <rowFields count="2">
    <field x="1"/>
    <field x="0"/>
  </rowFields>
  <rowItems count="19">
    <i>
      <x/>
      <x/>
    </i>
    <i r="1">
      <x v="1"/>
    </i>
    <i r="1">
      <x v="2"/>
    </i>
    <i r="1">
      <x v="7"/>
    </i>
    <i r="1">
      <x v="9"/>
    </i>
    <i r="1">
      <x v="11"/>
    </i>
    <i r="1">
      <x v="13"/>
    </i>
    <i r="1">
      <x v="15"/>
    </i>
    <i t="default">
      <x/>
    </i>
    <i>
      <x v="1"/>
      <x v="3"/>
    </i>
    <i r="1">
      <x v="4"/>
    </i>
    <i r="1">
      <x v="5"/>
    </i>
    <i r="1">
      <x v="6"/>
    </i>
    <i r="1">
      <x v="8"/>
    </i>
    <i r="1">
      <x v="10"/>
    </i>
    <i r="1">
      <x v="12"/>
    </i>
    <i r="1">
      <x v="14"/>
    </i>
    <i t="default">
      <x v="1"/>
    </i>
    <i t="grand">
      <x/>
    </i>
  </rowItems>
  <colItems count="1">
    <i/>
  </colItems>
  <dataFields count="1">
    <dataField name="Kg Aceituna Cosechados" fld="2" baseField="0" baseItem="1" numFmtId="3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32" dT="2020-05-18T15:29:50.76" personId="{6E043042-1FC3-4B43-8BC7-83B890F01E0F}" id="{EBB5237E-40A9-4725-869E-CC47196FED41}">
    <text>Gd fisica 2969</text>
  </threadedComment>
  <threadedComment ref="B1295" dT="2020-05-28T16:04:38.20" personId="{6E043042-1FC3-4B43-8BC7-83B890F01E0F}" id="{E050C505-01A6-4F59-8E44-E19E6A9AF641}">
    <text>En sistema el N° 8266</text>
  </threadedComment>
  <threadedComment ref="B1903" dT="2020-06-22T13:20:39.62" personId="{6E043042-1FC3-4B43-8BC7-83B890F01E0F}" id="{407E00ED-C153-456C-B52F-4E6AB2C56423}">
    <text>GD real 3640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W2239"/>
  <sheetViews>
    <sheetView tabSelected="1" zoomScale="86" zoomScaleNormal="95" workbookViewId="0">
      <pane xSplit="10" ySplit="5" topLeftCell="K6" activePane="bottomRight" state="frozen"/>
      <selection pane="topRight" activeCell="I1" sqref="I1"/>
      <selection pane="bottomLeft" activeCell="A6" sqref="A6"/>
      <selection pane="bottomRight" activeCell="J4" sqref="J4"/>
    </sheetView>
  </sheetViews>
  <sheetFormatPr baseColWidth="10" defaultRowHeight="15" x14ac:dyDescent="0.25"/>
  <cols>
    <col min="1" max="1" width="12.28515625" style="50" customWidth="1"/>
    <col min="2" max="2" width="13.140625" style="67" customWidth="1"/>
    <col min="3" max="3" width="11.5703125" style="67" customWidth="1"/>
    <col min="4" max="6" width="9.85546875" style="67" customWidth="1"/>
    <col min="7" max="7" width="17" style="67" customWidth="1"/>
    <col min="8" max="8" width="12.85546875" style="50" customWidth="1"/>
    <col min="9" max="9" width="10" style="67" customWidth="1"/>
    <col min="10" max="10" width="15.5703125" style="67" customWidth="1"/>
    <col min="11" max="11" width="13.7109375" style="74" customWidth="1"/>
    <col min="12" max="12" width="13.5703125" style="63" customWidth="1"/>
    <col min="13" max="13" width="11.7109375" style="69" customWidth="1"/>
    <col min="14" max="14" width="12.42578125" style="70" customWidth="1"/>
    <col min="15" max="15" width="11" style="69" customWidth="1"/>
    <col min="16" max="16" width="12.28515625" style="69" customWidth="1"/>
    <col min="17" max="17" width="11.42578125" style="69" customWidth="1"/>
    <col min="18" max="18" width="12.42578125" style="69" customWidth="1"/>
    <col min="19" max="19" width="12.28515625" style="69" customWidth="1"/>
    <col min="20" max="20" width="34.5703125" style="67" customWidth="1"/>
    <col min="21" max="21" width="12.42578125" style="67" customWidth="1"/>
    <col min="22" max="22" width="11.42578125" style="68"/>
    <col min="23" max="23" width="11.42578125" style="50"/>
  </cols>
  <sheetData>
    <row r="1" spans="1:23" s="3" customFormat="1" ht="3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0"/>
      <c r="L1" s="2"/>
      <c r="M1" s="8"/>
      <c r="N1" s="19"/>
      <c r="O1" s="9" t="s">
        <v>1</v>
      </c>
      <c r="P1" s="10"/>
      <c r="Q1" s="11"/>
      <c r="R1" s="8"/>
      <c r="S1" s="8"/>
      <c r="T1" s="14"/>
      <c r="U1" s="14"/>
      <c r="V1" s="85"/>
    </row>
    <row r="2" spans="1:23" s="3" customFormat="1" ht="41.25" customHeight="1" x14ac:dyDescent="0.3">
      <c r="A2" s="7" t="s">
        <v>0</v>
      </c>
      <c r="B2" s="4"/>
      <c r="C2" s="1"/>
      <c r="D2" s="1"/>
      <c r="E2" s="1"/>
      <c r="F2" s="1"/>
      <c r="G2" s="1"/>
      <c r="H2" s="49"/>
      <c r="I2" s="1"/>
      <c r="J2" s="2"/>
      <c r="K2" s="20"/>
      <c r="L2" s="2"/>
      <c r="M2" s="8"/>
      <c r="N2" s="19"/>
      <c r="O2" s="12"/>
      <c r="P2" s="12"/>
      <c r="Q2" s="13"/>
      <c r="R2" s="8"/>
      <c r="S2" s="8"/>
      <c r="T2" s="14"/>
      <c r="U2" s="14"/>
      <c r="V2" s="85"/>
    </row>
    <row r="3" spans="1:23" s="3" customFormat="1" ht="15" customHeight="1" x14ac:dyDescent="0.3">
      <c r="A3" s="1" t="s">
        <v>59</v>
      </c>
      <c r="B3" s="5"/>
      <c r="C3" s="1"/>
      <c r="D3" s="1"/>
      <c r="E3" s="1"/>
      <c r="F3" s="1"/>
      <c r="G3" s="1"/>
      <c r="H3" s="1"/>
      <c r="I3" s="1"/>
      <c r="M3" s="8"/>
      <c r="P3" s="12"/>
      <c r="Q3" s="13"/>
      <c r="R3" s="8"/>
      <c r="S3" s="8"/>
      <c r="U3" s="140" t="s">
        <v>43</v>
      </c>
      <c r="V3" s="141"/>
    </row>
    <row r="4" spans="1:23" s="3" customFormat="1" ht="15" customHeight="1" x14ac:dyDescent="0.3">
      <c r="A4" s="1"/>
      <c r="B4" s="5"/>
      <c r="C4" s="1"/>
      <c r="D4" s="1"/>
      <c r="E4" s="1"/>
      <c r="F4" s="1"/>
      <c r="G4" s="1"/>
      <c r="H4" s="1"/>
      <c r="I4" s="1"/>
      <c r="J4" s="6">
        <f>SUM(J6:J2239)</f>
        <v>16018375</v>
      </c>
      <c r="K4" s="6">
        <f>+SUM(K6:K2239)</f>
        <v>2555621.9589000009</v>
      </c>
      <c r="L4" s="6">
        <f>SUM(L6:L2239)</f>
        <v>2789980.3044759901</v>
      </c>
      <c r="M4" s="8"/>
      <c r="N4" s="35" t="s">
        <v>27</v>
      </c>
      <c r="O4" s="36" t="s">
        <v>26</v>
      </c>
      <c r="P4" s="12"/>
      <c r="Q4" s="13"/>
      <c r="R4" s="8"/>
      <c r="S4" s="47">
        <f>+AVERAGE(S6:S2239)</f>
        <v>17.481144421465807</v>
      </c>
      <c r="T4" s="44" t="s">
        <v>31</v>
      </c>
      <c r="U4" s="92">
        <f>+SUM(U6:U2648)</f>
        <v>16018375</v>
      </c>
      <c r="V4" s="86">
        <f>+SUM(V6:V1789)</f>
        <v>0</v>
      </c>
      <c r="W4" s="65"/>
    </row>
    <row r="5" spans="1:23" s="3" customFormat="1" ht="37.5" customHeight="1" x14ac:dyDescent="0.25">
      <c r="A5" s="37" t="s">
        <v>2</v>
      </c>
      <c r="B5" s="37" t="s">
        <v>3</v>
      </c>
      <c r="C5" s="37" t="s">
        <v>4</v>
      </c>
      <c r="D5" s="37" t="s">
        <v>25</v>
      </c>
      <c r="E5" s="37" t="s">
        <v>73</v>
      </c>
      <c r="F5" s="37" t="s">
        <v>76</v>
      </c>
      <c r="G5" s="37" t="s">
        <v>5</v>
      </c>
      <c r="H5" s="37" t="s">
        <v>6</v>
      </c>
      <c r="I5" s="37" t="s">
        <v>7</v>
      </c>
      <c r="J5" s="37" t="s">
        <v>8</v>
      </c>
      <c r="K5" s="39" t="s">
        <v>9</v>
      </c>
      <c r="L5" s="40" t="s">
        <v>371</v>
      </c>
      <c r="M5" s="41" t="s">
        <v>11</v>
      </c>
      <c r="N5" s="42" t="s">
        <v>17</v>
      </c>
      <c r="O5" s="41" t="s">
        <v>12</v>
      </c>
      <c r="P5" s="41" t="s">
        <v>13</v>
      </c>
      <c r="Q5" s="43" t="s">
        <v>14</v>
      </c>
      <c r="R5" s="41" t="s">
        <v>15</v>
      </c>
      <c r="S5" s="41" t="s">
        <v>16</v>
      </c>
      <c r="T5" s="37" t="s">
        <v>30</v>
      </c>
      <c r="U5" s="37" t="s">
        <v>41</v>
      </c>
      <c r="V5" s="37" t="s">
        <v>42</v>
      </c>
      <c r="W5" s="37" t="s">
        <v>49</v>
      </c>
    </row>
    <row r="6" spans="1:23" ht="15" customHeight="1" x14ac:dyDescent="0.25">
      <c r="A6" s="45">
        <v>43941</v>
      </c>
      <c r="B6" s="21">
        <v>1951</v>
      </c>
      <c r="C6" s="21">
        <v>28</v>
      </c>
      <c r="D6" s="29" t="s">
        <v>53</v>
      </c>
      <c r="E6" s="21">
        <v>3</v>
      </c>
      <c r="F6" s="21" t="s">
        <v>218</v>
      </c>
      <c r="G6" s="21" t="s">
        <v>51</v>
      </c>
      <c r="H6" s="21" t="s">
        <v>52</v>
      </c>
      <c r="I6" s="21">
        <v>2</v>
      </c>
      <c r="J6" s="23">
        <v>4986</v>
      </c>
      <c r="K6" s="26">
        <v>530.75970000000007</v>
      </c>
      <c r="L6" s="23">
        <v>579.4319868995633</v>
      </c>
      <c r="M6" s="29">
        <v>14.48</v>
      </c>
      <c r="N6" s="27">
        <f>+(3.96+3.71)/2</f>
        <v>3.835</v>
      </c>
      <c r="O6" s="28">
        <f t="shared" ref="O6:O11" si="0">(4+4.15)/2</f>
        <v>4.0750000000000002</v>
      </c>
      <c r="P6" s="24">
        <f t="shared" ref="P6:P69" si="1">+M6-N6</f>
        <v>10.645</v>
      </c>
      <c r="Q6" s="24">
        <v>54.27</v>
      </c>
      <c r="R6" s="24">
        <f t="shared" ref="R6:R69" si="2">+M6/(100-Q6)*100</f>
        <v>31.664115460310523</v>
      </c>
      <c r="S6" s="24">
        <f t="shared" ref="S6:S69" si="3">+P6/0.916</f>
        <v>11.621179039301309</v>
      </c>
      <c r="T6" s="21"/>
      <c r="U6" s="23">
        <v>4986</v>
      </c>
      <c r="V6" s="25">
        <f>+U6-J6</f>
        <v>0</v>
      </c>
      <c r="W6"/>
    </row>
    <row r="7" spans="1:23" ht="15" customHeight="1" x14ac:dyDescent="0.25">
      <c r="A7" s="45">
        <v>43941</v>
      </c>
      <c r="B7" s="21">
        <v>1952</v>
      </c>
      <c r="C7" s="21">
        <v>28</v>
      </c>
      <c r="D7" s="21" t="s">
        <v>53</v>
      </c>
      <c r="E7" s="21">
        <v>3</v>
      </c>
      <c r="F7" s="21" t="s">
        <v>218</v>
      </c>
      <c r="G7" s="21" t="s">
        <v>51</v>
      </c>
      <c r="H7" s="21" t="s">
        <v>52</v>
      </c>
      <c r="I7" s="21">
        <v>2</v>
      </c>
      <c r="J7" s="23">
        <v>4482</v>
      </c>
      <c r="K7" s="26">
        <v>477.10890000000001</v>
      </c>
      <c r="L7" s="23">
        <v>520.86124454148467</v>
      </c>
      <c r="M7" s="24">
        <v>14.48</v>
      </c>
      <c r="N7" s="27">
        <f>+(3.96+3.71)/2</f>
        <v>3.835</v>
      </c>
      <c r="O7" s="28">
        <f t="shared" si="0"/>
        <v>4.0750000000000002</v>
      </c>
      <c r="P7" s="24">
        <f t="shared" si="1"/>
        <v>10.645</v>
      </c>
      <c r="Q7" s="24">
        <v>54.27</v>
      </c>
      <c r="R7" s="24">
        <f t="shared" si="2"/>
        <v>31.664115460310523</v>
      </c>
      <c r="S7" s="24">
        <f t="shared" si="3"/>
        <v>11.621179039301309</v>
      </c>
      <c r="T7" s="21"/>
      <c r="U7" s="23">
        <v>4482</v>
      </c>
      <c r="V7" s="25">
        <f>+U7-J7</f>
        <v>0</v>
      </c>
      <c r="W7"/>
    </row>
    <row r="8" spans="1:23" ht="15" customHeight="1" x14ac:dyDescent="0.25">
      <c r="A8" s="45">
        <v>43941</v>
      </c>
      <c r="B8" s="21">
        <v>1953</v>
      </c>
      <c r="C8" s="21">
        <v>28</v>
      </c>
      <c r="D8" s="21" t="s">
        <v>50</v>
      </c>
      <c r="E8" s="21">
        <v>3</v>
      </c>
      <c r="F8" s="21" t="s">
        <v>217</v>
      </c>
      <c r="G8" s="21" t="s">
        <v>51</v>
      </c>
      <c r="H8" s="21" t="s">
        <v>52</v>
      </c>
      <c r="I8" s="21">
        <v>2</v>
      </c>
      <c r="J8" s="23">
        <v>3976</v>
      </c>
      <c r="K8" s="26">
        <v>434.37800000000004</v>
      </c>
      <c r="L8" s="23">
        <v>474.21179039301313</v>
      </c>
      <c r="M8" s="29">
        <v>14.76</v>
      </c>
      <c r="N8" s="27">
        <f>+(3.96+3.71)/2</f>
        <v>3.835</v>
      </c>
      <c r="O8" s="28">
        <f t="shared" si="0"/>
        <v>4.0750000000000002</v>
      </c>
      <c r="P8" s="24">
        <f t="shared" si="1"/>
        <v>10.925000000000001</v>
      </c>
      <c r="Q8" s="24">
        <v>54.78</v>
      </c>
      <c r="R8" s="24">
        <f t="shared" si="2"/>
        <v>32.640424590888991</v>
      </c>
      <c r="S8" s="24">
        <f t="shared" si="3"/>
        <v>11.926855895196507</v>
      </c>
      <c r="T8" s="21"/>
      <c r="U8" s="23">
        <v>3976</v>
      </c>
      <c r="V8" s="25">
        <f>+U8-J8</f>
        <v>0</v>
      </c>
      <c r="W8"/>
    </row>
    <row r="9" spans="1:23" ht="15" customHeight="1" x14ac:dyDescent="0.25">
      <c r="A9" s="45">
        <v>43941</v>
      </c>
      <c r="B9" s="21">
        <v>1954</v>
      </c>
      <c r="C9" s="21">
        <v>28</v>
      </c>
      <c r="D9" s="21" t="s">
        <v>50</v>
      </c>
      <c r="E9" s="21">
        <v>3</v>
      </c>
      <c r="F9" s="21" t="s">
        <v>217</v>
      </c>
      <c r="G9" s="21" t="s">
        <v>51</v>
      </c>
      <c r="H9" s="21" t="s">
        <v>52</v>
      </c>
      <c r="I9" s="21">
        <v>2</v>
      </c>
      <c r="J9" s="23">
        <v>4452</v>
      </c>
      <c r="K9" s="26">
        <v>486.15839999999997</v>
      </c>
      <c r="L9" s="23">
        <v>530.74061135371176</v>
      </c>
      <c r="M9" s="29">
        <v>14.76</v>
      </c>
      <c r="N9" s="27">
        <v>3.84</v>
      </c>
      <c r="O9" s="28">
        <f t="shared" si="0"/>
        <v>4.0750000000000002</v>
      </c>
      <c r="P9" s="24">
        <f t="shared" si="1"/>
        <v>10.92</v>
      </c>
      <c r="Q9" s="24">
        <v>54.78</v>
      </c>
      <c r="R9" s="24">
        <f t="shared" si="2"/>
        <v>32.640424590888991</v>
      </c>
      <c r="S9" s="24">
        <f t="shared" si="3"/>
        <v>11.921397379912664</v>
      </c>
      <c r="T9" s="21"/>
      <c r="U9" s="23">
        <v>4452</v>
      </c>
      <c r="V9" s="25">
        <f>+U9-J9</f>
        <v>0</v>
      </c>
      <c r="W9"/>
    </row>
    <row r="10" spans="1:23" ht="15" customHeight="1" x14ac:dyDescent="0.25">
      <c r="A10" s="45">
        <v>43941</v>
      </c>
      <c r="B10" s="21">
        <v>1956</v>
      </c>
      <c r="C10" s="21">
        <v>40</v>
      </c>
      <c r="D10" s="21" t="s">
        <v>53</v>
      </c>
      <c r="E10" s="21">
        <v>6</v>
      </c>
      <c r="F10" s="21" t="s">
        <v>301</v>
      </c>
      <c r="G10" s="21" t="s">
        <v>51</v>
      </c>
      <c r="H10" s="21" t="s">
        <v>55</v>
      </c>
      <c r="I10" s="21">
        <v>1</v>
      </c>
      <c r="J10" s="23">
        <v>4584</v>
      </c>
      <c r="K10" s="26">
        <v>681.18239999999992</v>
      </c>
      <c r="L10" s="23">
        <v>743.64890829694332</v>
      </c>
      <c r="M10" s="29">
        <v>18.7</v>
      </c>
      <c r="N10" s="27">
        <v>3.84</v>
      </c>
      <c r="O10" s="28">
        <f t="shared" si="0"/>
        <v>4.0750000000000002</v>
      </c>
      <c r="P10" s="24">
        <f t="shared" si="1"/>
        <v>14.86</v>
      </c>
      <c r="Q10" s="24">
        <v>53.13</v>
      </c>
      <c r="R10" s="24">
        <f t="shared" si="2"/>
        <v>39.897589076168124</v>
      </c>
      <c r="S10" s="24">
        <f t="shared" si="3"/>
        <v>16.222707423580786</v>
      </c>
      <c r="T10" s="21"/>
      <c r="U10" s="23">
        <v>4584</v>
      </c>
      <c r="V10" s="25">
        <f>+U10-J10</f>
        <v>0</v>
      </c>
      <c r="W10"/>
    </row>
    <row r="11" spans="1:23" ht="15" customHeight="1" x14ac:dyDescent="0.25">
      <c r="A11" s="45">
        <v>43941</v>
      </c>
      <c r="B11" s="21">
        <v>1957</v>
      </c>
      <c r="C11" s="21">
        <v>40</v>
      </c>
      <c r="D11" s="21" t="s">
        <v>53</v>
      </c>
      <c r="E11" s="21">
        <v>6</v>
      </c>
      <c r="F11" s="21" t="s">
        <v>301</v>
      </c>
      <c r="G11" s="21" t="s">
        <v>51</v>
      </c>
      <c r="H11" s="21" t="s">
        <v>55</v>
      </c>
      <c r="I11" s="21">
        <v>3</v>
      </c>
      <c r="J11" s="23">
        <v>4704</v>
      </c>
      <c r="K11" s="26">
        <v>672.20159999999987</v>
      </c>
      <c r="L11" s="23">
        <v>733.84454148471605</v>
      </c>
      <c r="M11" s="29">
        <v>18.13</v>
      </c>
      <c r="N11" s="27">
        <v>3.84</v>
      </c>
      <c r="O11" s="28">
        <f t="shared" si="0"/>
        <v>4.0750000000000002</v>
      </c>
      <c r="P11" s="24">
        <f t="shared" si="1"/>
        <v>14.29</v>
      </c>
      <c r="Q11" s="24">
        <v>55.96</v>
      </c>
      <c r="R11" s="24">
        <f t="shared" si="2"/>
        <v>41.167120799273391</v>
      </c>
      <c r="S11" s="24">
        <f t="shared" si="3"/>
        <v>15.600436681222705</v>
      </c>
      <c r="T11" s="21"/>
      <c r="U11" s="23">
        <v>4704</v>
      </c>
      <c r="V11" s="25">
        <f>+U11-J11</f>
        <v>0</v>
      </c>
      <c r="W11"/>
    </row>
    <row r="12" spans="1:23" ht="15" customHeight="1" x14ac:dyDescent="0.25">
      <c r="A12" s="45">
        <v>43941</v>
      </c>
      <c r="B12" s="21">
        <v>1958</v>
      </c>
      <c r="C12" s="21">
        <v>40</v>
      </c>
      <c r="D12" s="21" t="s">
        <v>57</v>
      </c>
      <c r="E12" s="21">
        <v>6</v>
      </c>
      <c r="F12" s="21" t="s">
        <v>302</v>
      </c>
      <c r="G12" s="21" t="s">
        <v>51</v>
      </c>
      <c r="H12" s="21" t="s">
        <v>55</v>
      </c>
      <c r="I12" s="21">
        <v>3</v>
      </c>
      <c r="J12" s="23">
        <v>4644</v>
      </c>
      <c r="K12" s="26">
        <v>705.88800000000003</v>
      </c>
      <c r="L12" s="23">
        <v>770.62008733624464</v>
      </c>
      <c r="M12" s="29">
        <v>18.46</v>
      </c>
      <c r="N12" s="27">
        <v>3.26</v>
      </c>
      <c r="O12" s="48">
        <v>3.1</v>
      </c>
      <c r="P12" s="24">
        <f t="shared" si="1"/>
        <v>15.200000000000001</v>
      </c>
      <c r="Q12" s="24">
        <v>56.23</v>
      </c>
      <c r="R12" s="24">
        <f t="shared" si="2"/>
        <v>42.175005711674665</v>
      </c>
      <c r="S12" s="24">
        <f t="shared" si="3"/>
        <v>16.593886462882097</v>
      </c>
      <c r="T12" s="21"/>
      <c r="U12" s="23">
        <v>4644</v>
      </c>
      <c r="V12" s="25">
        <f>+U12-J12</f>
        <v>0</v>
      </c>
      <c r="W12"/>
    </row>
    <row r="13" spans="1:23" ht="15" customHeight="1" x14ac:dyDescent="0.25">
      <c r="A13" s="45">
        <v>43941</v>
      </c>
      <c r="B13" s="21">
        <v>1959</v>
      </c>
      <c r="C13" s="21">
        <v>41</v>
      </c>
      <c r="D13" s="21" t="s">
        <v>58</v>
      </c>
      <c r="E13" s="21">
        <v>6</v>
      </c>
      <c r="F13" s="21" t="s">
        <v>305</v>
      </c>
      <c r="G13" s="21" t="s">
        <v>51</v>
      </c>
      <c r="H13" s="21" t="s">
        <v>55</v>
      </c>
      <c r="I13" s="21">
        <v>1</v>
      </c>
      <c r="J13" s="23">
        <v>4266</v>
      </c>
      <c r="K13" s="26">
        <v>628.80840000000001</v>
      </c>
      <c r="L13" s="23">
        <v>686.47205240174662</v>
      </c>
      <c r="M13" s="29">
        <v>18.579999999999998</v>
      </c>
      <c r="N13" s="27">
        <v>3.84</v>
      </c>
      <c r="O13" s="28">
        <f>(4+4.15)/2</f>
        <v>4.0750000000000002</v>
      </c>
      <c r="P13" s="24">
        <f t="shared" si="1"/>
        <v>14.739999999999998</v>
      </c>
      <c r="Q13" s="24">
        <v>50.14</v>
      </c>
      <c r="R13" s="24">
        <f t="shared" si="2"/>
        <v>37.264340152426797</v>
      </c>
      <c r="S13" s="24">
        <f t="shared" si="3"/>
        <v>16.091703056768555</v>
      </c>
      <c r="T13" s="21"/>
      <c r="U13" s="23">
        <v>4266</v>
      </c>
      <c r="V13" s="25">
        <f>+U13-J13</f>
        <v>0</v>
      </c>
      <c r="W13"/>
    </row>
    <row r="14" spans="1:23" ht="15" customHeight="1" x14ac:dyDescent="0.25">
      <c r="A14" s="45">
        <v>43941</v>
      </c>
      <c r="B14" s="21">
        <v>1960</v>
      </c>
      <c r="C14" s="21">
        <v>41</v>
      </c>
      <c r="D14" s="21" t="s">
        <v>58</v>
      </c>
      <c r="E14" s="21">
        <v>6</v>
      </c>
      <c r="F14" s="21" t="s">
        <v>305</v>
      </c>
      <c r="G14" s="21" t="s">
        <v>51</v>
      </c>
      <c r="H14" s="21" t="s">
        <v>55</v>
      </c>
      <c r="I14" s="21">
        <v>3</v>
      </c>
      <c r="J14" s="23">
        <v>4804</v>
      </c>
      <c r="K14" s="26">
        <v>680.24639999999999</v>
      </c>
      <c r="L14" s="23">
        <v>742.62707423580787</v>
      </c>
      <c r="M14" s="29">
        <v>18</v>
      </c>
      <c r="N14" s="27">
        <v>3.84</v>
      </c>
      <c r="O14" s="28">
        <f>(4+4.15)/2</f>
        <v>4.0750000000000002</v>
      </c>
      <c r="P14" s="24">
        <f t="shared" si="1"/>
        <v>14.16</v>
      </c>
      <c r="Q14" s="24">
        <v>55.56</v>
      </c>
      <c r="R14" s="24">
        <f t="shared" si="2"/>
        <v>40.504050405040502</v>
      </c>
      <c r="S14" s="24">
        <f t="shared" si="3"/>
        <v>15.458515283842795</v>
      </c>
      <c r="T14" s="21"/>
      <c r="U14" s="23">
        <v>4804</v>
      </c>
      <c r="V14" s="25">
        <f>+U14-J14</f>
        <v>0</v>
      </c>
      <c r="W14"/>
    </row>
    <row r="15" spans="1:23" ht="15" customHeight="1" x14ac:dyDescent="0.25">
      <c r="A15" s="45">
        <v>43941</v>
      </c>
      <c r="B15" s="21">
        <v>1961</v>
      </c>
      <c r="C15" s="21">
        <v>41</v>
      </c>
      <c r="D15" s="21" t="s">
        <v>58</v>
      </c>
      <c r="E15" s="21">
        <v>6</v>
      </c>
      <c r="F15" s="21" t="s">
        <v>305</v>
      </c>
      <c r="G15" s="21" t="s">
        <v>51</v>
      </c>
      <c r="H15" s="21" t="s">
        <v>55</v>
      </c>
      <c r="I15" s="21">
        <v>7</v>
      </c>
      <c r="J15" s="23">
        <v>1844</v>
      </c>
      <c r="K15" s="26">
        <v>247.09600000000003</v>
      </c>
      <c r="L15" s="23">
        <v>269.75545851528381</v>
      </c>
      <c r="M15" s="29">
        <v>16.66</v>
      </c>
      <c r="N15" s="27">
        <v>3.26</v>
      </c>
      <c r="O15" s="24">
        <v>3.1</v>
      </c>
      <c r="P15" s="24">
        <f t="shared" si="1"/>
        <v>13.4</v>
      </c>
      <c r="Q15" s="24">
        <v>56.9</v>
      </c>
      <c r="R15" s="24">
        <f t="shared" si="2"/>
        <v>38.654292343387468</v>
      </c>
      <c r="S15" s="24">
        <f t="shared" si="3"/>
        <v>14.62882096069869</v>
      </c>
      <c r="T15" s="21"/>
      <c r="U15" s="23">
        <v>1844</v>
      </c>
      <c r="V15" s="25">
        <f>+U15-J15</f>
        <v>0</v>
      </c>
      <c r="W15"/>
    </row>
    <row r="16" spans="1:23" ht="15" customHeight="1" x14ac:dyDescent="0.25">
      <c r="A16" s="45">
        <v>43941</v>
      </c>
      <c r="B16" s="21">
        <v>2001</v>
      </c>
      <c r="C16" s="21">
        <v>35</v>
      </c>
      <c r="D16" s="21" t="s">
        <v>54</v>
      </c>
      <c r="E16" s="21">
        <v>5</v>
      </c>
      <c r="F16" s="21" t="s">
        <v>260</v>
      </c>
      <c r="G16" s="21" t="s">
        <v>51</v>
      </c>
      <c r="H16" s="21" t="s">
        <v>55</v>
      </c>
      <c r="I16" s="21">
        <v>1</v>
      </c>
      <c r="J16" s="23">
        <v>7740</v>
      </c>
      <c r="K16" s="26">
        <v>1205.1179999999999</v>
      </c>
      <c r="L16" s="23">
        <v>1315.631004366812</v>
      </c>
      <c r="M16" s="29">
        <v>18.829999999999998</v>
      </c>
      <c r="N16" s="27">
        <v>3.26</v>
      </c>
      <c r="O16" s="24">
        <v>3.1</v>
      </c>
      <c r="P16" s="24">
        <f t="shared" si="1"/>
        <v>15.569999999999999</v>
      </c>
      <c r="Q16" s="24">
        <v>49.84</v>
      </c>
      <c r="R16" s="24">
        <f t="shared" si="2"/>
        <v>37.539872408293462</v>
      </c>
      <c r="S16" s="24">
        <f t="shared" si="3"/>
        <v>16.997816593886462</v>
      </c>
      <c r="T16" s="21"/>
      <c r="U16" s="23">
        <v>7740</v>
      </c>
      <c r="V16" s="25">
        <f>+U16-J16</f>
        <v>0</v>
      </c>
      <c r="W16"/>
    </row>
    <row r="17" spans="1:23" ht="15" customHeight="1" x14ac:dyDescent="0.25">
      <c r="A17" s="45">
        <v>43941</v>
      </c>
      <c r="B17" s="21">
        <v>2002</v>
      </c>
      <c r="C17" s="21">
        <v>35</v>
      </c>
      <c r="D17" s="21" t="s">
        <v>54</v>
      </c>
      <c r="E17" s="21">
        <v>5</v>
      </c>
      <c r="F17" s="21" t="s">
        <v>260</v>
      </c>
      <c r="G17" s="21" t="s">
        <v>51</v>
      </c>
      <c r="H17" s="21" t="s">
        <v>55</v>
      </c>
      <c r="I17" s="21">
        <v>3</v>
      </c>
      <c r="J17" s="23">
        <v>7958</v>
      </c>
      <c r="K17" s="26">
        <v>1275.6674</v>
      </c>
      <c r="L17" s="23">
        <v>1392.65</v>
      </c>
      <c r="M17" s="24">
        <v>19.29</v>
      </c>
      <c r="N17" s="27">
        <v>3.26</v>
      </c>
      <c r="O17" s="24">
        <v>3.1</v>
      </c>
      <c r="P17" s="24">
        <f t="shared" si="1"/>
        <v>16.03</v>
      </c>
      <c r="Q17" s="24">
        <v>49.57</v>
      </c>
      <c r="R17" s="24">
        <f t="shared" si="2"/>
        <v>38.25104104699583</v>
      </c>
      <c r="S17" s="24">
        <f t="shared" si="3"/>
        <v>17.5</v>
      </c>
      <c r="T17" s="21"/>
      <c r="U17" s="23">
        <v>7958</v>
      </c>
      <c r="V17" s="25">
        <f>+U17-J17</f>
        <v>0</v>
      </c>
      <c r="W17"/>
    </row>
    <row r="18" spans="1:23" ht="15" customHeight="1" x14ac:dyDescent="0.25">
      <c r="A18" s="45">
        <v>43941</v>
      </c>
      <c r="B18" s="21">
        <v>2003</v>
      </c>
      <c r="C18" s="21">
        <v>35</v>
      </c>
      <c r="D18" s="30" t="s">
        <v>54</v>
      </c>
      <c r="E18" s="21">
        <v>5</v>
      </c>
      <c r="F18" s="21" t="s">
        <v>260</v>
      </c>
      <c r="G18" s="21" t="s">
        <v>51</v>
      </c>
      <c r="H18" s="21" t="s">
        <v>55</v>
      </c>
      <c r="I18" s="21">
        <v>2</v>
      </c>
      <c r="J18" s="23">
        <v>6928</v>
      </c>
      <c r="K18" s="26">
        <v>1122.3360000000002</v>
      </c>
      <c r="L18" s="23">
        <v>1225.2576419213976</v>
      </c>
      <c r="M18" s="24">
        <v>19.46</v>
      </c>
      <c r="N18" s="27">
        <v>3.26</v>
      </c>
      <c r="O18" s="24">
        <v>3.1</v>
      </c>
      <c r="P18" s="24">
        <f t="shared" si="1"/>
        <v>16.200000000000003</v>
      </c>
      <c r="Q18" s="24">
        <v>49.71</v>
      </c>
      <c r="R18" s="24">
        <f t="shared" si="2"/>
        <v>38.695565718830785</v>
      </c>
      <c r="S18" s="24">
        <f t="shared" si="3"/>
        <v>17.685589519650659</v>
      </c>
      <c r="T18" s="21"/>
      <c r="U18" s="23">
        <v>6928</v>
      </c>
      <c r="V18" s="25">
        <f>+U18-J18</f>
        <v>0</v>
      </c>
      <c r="W18"/>
    </row>
    <row r="19" spans="1:23" ht="15" customHeight="1" x14ac:dyDescent="0.25">
      <c r="A19" s="45">
        <v>43941</v>
      </c>
      <c r="B19" s="21">
        <v>2004</v>
      </c>
      <c r="C19" s="21">
        <v>35</v>
      </c>
      <c r="D19" s="21" t="s">
        <v>54</v>
      </c>
      <c r="E19" s="21">
        <v>5</v>
      </c>
      <c r="F19" s="21" t="s">
        <v>260</v>
      </c>
      <c r="G19" s="21" t="s">
        <v>51</v>
      </c>
      <c r="H19" s="21" t="s">
        <v>55</v>
      </c>
      <c r="I19" s="21">
        <v>2</v>
      </c>
      <c r="J19" s="23">
        <v>9092</v>
      </c>
      <c r="K19" s="26">
        <v>1418.3519999999999</v>
      </c>
      <c r="L19" s="23">
        <v>1548.4192139737988</v>
      </c>
      <c r="M19" s="24">
        <v>18.86</v>
      </c>
      <c r="N19" s="27">
        <v>3.26</v>
      </c>
      <c r="O19" s="24">
        <v>3.1</v>
      </c>
      <c r="P19" s="24">
        <f t="shared" si="1"/>
        <v>15.6</v>
      </c>
      <c r="Q19" s="24">
        <v>52.67</v>
      </c>
      <c r="R19" s="24">
        <f t="shared" si="2"/>
        <v>39.847876611028951</v>
      </c>
      <c r="S19" s="24">
        <f t="shared" si="3"/>
        <v>17.030567685589517</v>
      </c>
      <c r="T19" s="21"/>
      <c r="U19" s="23">
        <v>9092</v>
      </c>
      <c r="V19" s="25">
        <f>+U19-J19</f>
        <v>0</v>
      </c>
      <c r="W19"/>
    </row>
    <row r="20" spans="1:23" ht="15" customHeight="1" x14ac:dyDescent="0.25">
      <c r="A20" s="45">
        <v>43941</v>
      </c>
      <c r="B20" s="21">
        <v>2005</v>
      </c>
      <c r="C20" s="21">
        <v>35</v>
      </c>
      <c r="D20" s="21" t="s">
        <v>54</v>
      </c>
      <c r="E20" s="21">
        <v>5</v>
      </c>
      <c r="F20" s="21" t="s">
        <v>260</v>
      </c>
      <c r="G20" s="21" t="s">
        <v>51</v>
      </c>
      <c r="H20" s="21" t="s">
        <v>55</v>
      </c>
      <c r="I20" s="21">
        <v>2</v>
      </c>
      <c r="J20" s="23">
        <v>7646</v>
      </c>
      <c r="K20" s="26">
        <v>1132.3726000000001</v>
      </c>
      <c r="L20" s="23">
        <v>1236.2146288209608</v>
      </c>
      <c r="M20" s="24">
        <v>18.07</v>
      </c>
      <c r="N20" s="27">
        <v>3.26</v>
      </c>
      <c r="O20" s="24">
        <v>3.1</v>
      </c>
      <c r="P20" s="24">
        <f t="shared" si="1"/>
        <v>14.81</v>
      </c>
      <c r="Q20" s="24">
        <v>55.94</v>
      </c>
      <c r="R20" s="24">
        <f t="shared" si="2"/>
        <v>41.012256014525647</v>
      </c>
      <c r="S20" s="24">
        <f t="shared" si="3"/>
        <v>16.168122270742359</v>
      </c>
      <c r="T20" s="21"/>
      <c r="U20" s="23">
        <v>7646</v>
      </c>
      <c r="V20" s="25">
        <f>+U20-J20</f>
        <v>0</v>
      </c>
      <c r="W20"/>
    </row>
    <row r="21" spans="1:23" ht="15" customHeight="1" x14ac:dyDescent="0.25">
      <c r="A21" s="45">
        <v>43941</v>
      </c>
      <c r="B21" s="21">
        <v>2006</v>
      </c>
      <c r="C21" s="21">
        <v>35</v>
      </c>
      <c r="D21" s="21" t="s">
        <v>54</v>
      </c>
      <c r="E21" s="21">
        <v>5</v>
      </c>
      <c r="F21" s="21" t="s">
        <v>260</v>
      </c>
      <c r="G21" s="21" t="s">
        <v>51</v>
      </c>
      <c r="H21" s="21" t="s">
        <v>55</v>
      </c>
      <c r="I21" s="21">
        <v>4</v>
      </c>
      <c r="J21" s="23">
        <v>7928</v>
      </c>
      <c r="K21" s="26">
        <v>1239.9391999999998</v>
      </c>
      <c r="L21" s="23">
        <v>1353.6454148471612</v>
      </c>
      <c r="M21" s="24">
        <v>18.899999999999999</v>
      </c>
      <c r="N21" s="27">
        <v>3.26</v>
      </c>
      <c r="O21" s="24">
        <v>3.1</v>
      </c>
      <c r="P21" s="24">
        <f t="shared" si="1"/>
        <v>15.639999999999999</v>
      </c>
      <c r="Q21" s="24">
        <v>54.79</v>
      </c>
      <c r="R21" s="24">
        <f t="shared" si="2"/>
        <v>41.804910418049104</v>
      </c>
      <c r="S21" s="24">
        <f t="shared" si="3"/>
        <v>17.074235807860259</v>
      </c>
      <c r="T21" s="21"/>
      <c r="U21" s="23">
        <v>7928</v>
      </c>
      <c r="V21" s="25">
        <f>+U21-J21</f>
        <v>0</v>
      </c>
      <c r="W21"/>
    </row>
    <row r="22" spans="1:23" ht="15" customHeight="1" x14ac:dyDescent="0.25">
      <c r="A22" s="45">
        <v>43941</v>
      </c>
      <c r="B22" s="21">
        <v>2007</v>
      </c>
      <c r="C22" s="21">
        <v>35</v>
      </c>
      <c r="D22" s="21" t="s">
        <v>54</v>
      </c>
      <c r="E22" s="21">
        <v>5</v>
      </c>
      <c r="F22" s="21" t="s">
        <v>260</v>
      </c>
      <c r="G22" s="21" t="s">
        <v>51</v>
      </c>
      <c r="H22" s="21" t="s">
        <v>55</v>
      </c>
      <c r="I22" s="21">
        <v>7</v>
      </c>
      <c r="J22" s="23">
        <v>8492</v>
      </c>
      <c r="K22" s="26">
        <v>1297.5775999999998</v>
      </c>
      <c r="L22" s="23">
        <v>1416.5694323144103</v>
      </c>
      <c r="M22" s="24">
        <v>18.54</v>
      </c>
      <c r="N22" s="27">
        <v>3.26</v>
      </c>
      <c r="O22" s="24" t="s">
        <v>33</v>
      </c>
      <c r="P22" s="24">
        <f t="shared" si="1"/>
        <v>15.28</v>
      </c>
      <c r="Q22" s="24">
        <v>54.66</v>
      </c>
      <c r="R22" s="24">
        <f t="shared" si="2"/>
        <v>40.89104543449492</v>
      </c>
      <c r="S22" s="24">
        <f t="shared" si="3"/>
        <v>16.681222707423579</v>
      </c>
      <c r="T22" s="21"/>
      <c r="U22" s="23">
        <v>8492</v>
      </c>
      <c r="V22" s="25">
        <f>+U22-J22</f>
        <v>0</v>
      </c>
      <c r="W22"/>
    </row>
    <row r="23" spans="1:23" ht="15" customHeight="1" x14ac:dyDescent="0.25">
      <c r="A23" s="45">
        <v>43941</v>
      </c>
      <c r="B23" s="21">
        <v>2051</v>
      </c>
      <c r="C23" s="21">
        <v>11</v>
      </c>
      <c r="D23" s="21" t="s">
        <v>57</v>
      </c>
      <c r="E23" s="21">
        <v>3</v>
      </c>
      <c r="F23" s="21" t="s">
        <v>178</v>
      </c>
      <c r="G23" s="21" t="s">
        <v>60</v>
      </c>
      <c r="H23" s="21" t="s">
        <v>55</v>
      </c>
      <c r="I23" s="21">
        <v>7</v>
      </c>
      <c r="J23" s="23">
        <v>8708</v>
      </c>
      <c r="K23" s="26">
        <v>1324.4867999999999</v>
      </c>
      <c r="L23" s="23">
        <v>1445.9462882096068</v>
      </c>
      <c r="M23" s="24">
        <v>18.47</v>
      </c>
      <c r="N23" s="27">
        <v>3.26</v>
      </c>
      <c r="O23" s="24">
        <v>3.1</v>
      </c>
      <c r="P23" s="24">
        <f t="shared" si="1"/>
        <v>15.209999999999999</v>
      </c>
      <c r="Q23" s="24">
        <v>55.73</v>
      </c>
      <c r="R23" s="24">
        <f t="shared" si="2"/>
        <v>41.721255929523373</v>
      </c>
      <c r="S23" s="24">
        <f t="shared" si="3"/>
        <v>16.604803493449779</v>
      </c>
      <c r="T23" s="21"/>
      <c r="U23" s="23">
        <v>8708</v>
      </c>
      <c r="V23" s="25">
        <f>+U23-J23</f>
        <v>0</v>
      </c>
      <c r="W23"/>
    </row>
    <row r="24" spans="1:23" ht="15" customHeight="1" x14ac:dyDescent="0.25">
      <c r="A24" s="45">
        <v>43941</v>
      </c>
      <c r="B24" s="21">
        <v>2151</v>
      </c>
      <c r="C24" s="21">
        <v>40</v>
      </c>
      <c r="D24" s="21" t="s">
        <v>53</v>
      </c>
      <c r="E24" s="21">
        <v>6</v>
      </c>
      <c r="F24" s="21" t="s">
        <v>301</v>
      </c>
      <c r="G24" s="21" t="s">
        <v>51</v>
      </c>
      <c r="H24" s="21" t="s">
        <v>55</v>
      </c>
      <c r="I24" s="21">
        <v>1</v>
      </c>
      <c r="J24" s="23">
        <v>9104</v>
      </c>
      <c r="K24" s="26">
        <v>1469.3856000000001</v>
      </c>
      <c r="L24" s="23">
        <v>1604.1327510917029</v>
      </c>
      <c r="M24" s="24">
        <v>19.399999999999999</v>
      </c>
      <c r="N24" s="27">
        <v>3.26</v>
      </c>
      <c r="O24" s="24">
        <v>3.1</v>
      </c>
      <c r="P24" s="24">
        <f t="shared" si="1"/>
        <v>16.14</v>
      </c>
      <c r="Q24" s="24">
        <v>53.4</v>
      </c>
      <c r="R24" s="24">
        <f t="shared" si="2"/>
        <v>41.630901287553648</v>
      </c>
      <c r="S24" s="24">
        <f t="shared" si="3"/>
        <v>17.620087336244541</v>
      </c>
      <c r="T24" s="21"/>
      <c r="U24" s="23">
        <v>9104</v>
      </c>
      <c r="V24" s="25">
        <f>+U24-J24</f>
        <v>0</v>
      </c>
      <c r="W24"/>
    </row>
    <row r="25" spans="1:23" ht="15" customHeight="1" x14ac:dyDescent="0.25">
      <c r="A25" s="45">
        <v>43941</v>
      </c>
      <c r="B25" s="21">
        <v>2152</v>
      </c>
      <c r="C25" s="21">
        <v>40</v>
      </c>
      <c r="D25" s="21" t="s">
        <v>53</v>
      </c>
      <c r="E25" s="21">
        <v>6</v>
      </c>
      <c r="F25" s="21" t="s">
        <v>301</v>
      </c>
      <c r="G25" s="21" t="s">
        <v>51</v>
      </c>
      <c r="H25" s="21" t="s">
        <v>55</v>
      </c>
      <c r="I25" s="21">
        <v>3</v>
      </c>
      <c r="J25" s="23">
        <v>8108</v>
      </c>
      <c r="K25" s="26">
        <v>1230.7944000000002</v>
      </c>
      <c r="L25" s="23">
        <v>1343.6620087336246</v>
      </c>
      <c r="M25" s="24">
        <v>18.440000000000001</v>
      </c>
      <c r="N25" s="27">
        <v>3.26</v>
      </c>
      <c r="O25" s="24">
        <v>3.1</v>
      </c>
      <c r="P25" s="24">
        <f t="shared" si="1"/>
        <v>15.180000000000001</v>
      </c>
      <c r="Q25" s="24">
        <v>52.93</v>
      </c>
      <c r="R25" s="24">
        <f t="shared" si="2"/>
        <v>39.175695772254095</v>
      </c>
      <c r="S25" s="24">
        <f t="shared" si="3"/>
        <v>16.572052401746724</v>
      </c>
      <c r="T25" s="21"/>
      <c r="U25" s="23">
        <v>8108</v>
      </c>
      <c r="V25" s="25">
        <f>+U25-J25</f>
        <v>0</v>
      </c>
      <c r="W25"/>
    </row>
    <row r="26" spans="1:23" ht="15" customHeight="1" x14ac:dyDescent="0.25">
      <c r="A26" s="45">
        <v>43941</v>
      </c>
      <c r="B26" s="21">
        <v>2153</v>
      </c>
      <c r="C26" s="21">
        <v>40</v>
      </c>
      <c r="D26" s="21" t="s">
        <v>53</v>
      </c>
      <c r="E26" s="21">
        <v>6</v>
      </c>
      <c r="F26" s="21" t="s">
        <v>301</v>
      </c>
      <c r="G26" s="21" t="s">
        <v>51</v>
      </c>
      <c r="H26" s="21" t="s">
        <v>55</v>
      </c>
      <c r="I26" s="21">
        <v>4</v>
      </c>
      <c r="J26" s="23">
        <v>9930</v>
      </c>
      <c r="K26" s="26">
        <v>1657.3169999999998</v>
      </c>
      <c r="L26" s="23">
        <v>1809.2980349344973</v>
      </c>
      <c r="M26" s="24">
        <v>19.95</v>
      </c>
      <c r="N26" s="27">
        <v>3.26</v>
      </c>
      <c r="O26" s="24">
        <v>3.1</v>
      </c>
      <c r="P26" s="24">
        <f t="shared" si="1"/>
        <v>16.689999999999998</v>
      </c>
      <c r="Q26" s="24">
        <v>49.28</v>
      </c>
      <c r="R26" s="24">
        <f t="shared" si="2"/>
        <v>39.33359621451104</v>
      </c>
      <c r="S26" s="24">
        <f t="shared" si="3"/>
        <v>18.220524017467245</v>
      </c>
      <c r="T26" s="21"/>
      <c r="U26" s="23">
        <v>9930</v>
      </c>
      <c r="V26" s="25">
        <f>+U26-J26</f>
        <v>0</v>
      </c>
      <c r="W26"/>
    </row>
    <row r="27" spans="1:23" ht="15" customHeight="1" x14ac:dyDescent="0.25">
      <c r="A27" s="45">
        <v>43941</v>
      </c>
      <c r="B27" s="21">
        <v>2154</v>
      </c>
      <c r="C27" s="21">
        <v>40</v>
      </c>
      <c r="D27" s="21" t="s">
        <v>53</v>
      </c>
      <c r="E27" s="21">
        <v>6</v>
      </c>
      <c r="F27" s="21" t="s">
        <v>301</v>
      </c>
      <c r="G27" s="21" t="s">
        <v>51</v>
      </c>
      <c r="H27" s="21" t="s">
        <v>55</v>
      </c>
      <c r="I27" s="21">
        <v>4</v>
      </c>
      <c r="J27" s="23">
        <v>6964</v>
      </c>
      <c r="K27" s="26">
        <v>1142.7924000000003</v>
      </c>
      <c r="L27" s="23">
        <v>1247.5899563318778</v>
      </c>
      <c r="M27" s="24">
        <v>19.670000000000002</v>
      </c>
      <c r="N27" s="27">
        <v>3.26</v>
      </c>
      <c r="O27" s="24">
        <v>3.1</v>
      </c>
      <c r="P27" s="24">
        <f t="shared" si="1"/>
        <v>16.410000000000004</v>
      </c>
      <c r="Q27" s="24">
        <v>49.68</v>
      </c>
      <c r="R27" s="24">
        <f t="shared" si="2"/>
        <v>39.089825119236885</v>
      </c>
      <c r="S27" s="24">
        <f t="shared" si="3"/>
        <v>17.914847161572055</v>
      </c>
      <c r="T27" s="21"/>
      <c r="U27" s="23">
        <v>6964</v>
      </c>
      <c r="V27" s="25">
        <f>+U27-J27</f>
        <v>0</v>
      </c>
      <c r="W27"/>
    </row>
    <row r="28" spans="1:23" ht="15" customHeight="1" x14ac:dyDescent="0.25">
      <c r="A28" s="45">
        <v>43942</v>
      </c>
      <c r="B28" s="21">
        <v>1962</v>
      </c>
      <c r="C28" s="21">
        <v>40</v>
      </c>
      <c r="D28" s="21" t="s">
        <v>53</v>
      </c>
      <c r="E28" s="21">
        <v>6</v>
      </c>
      <c r="F28" s="21" t="s">
        <v>301</v>
      </c>
      <c r="G28" s="21" t="s">
        <v>51</v>
      </c>
      <c r="H28" s="21" t="s">
        <v>55</v>
      </c>
      <c r="I28" s="21">
        <v>1</v>
      </c>
      <c r="J28" s="23">
        <v>4574</v>
      </c>
      <c r="K28" s="26">
        <v>737.32879999999989</v>
      </c>
      <c r="L28" s="23">
        <v>804.94410480349325</v>
      </c>
      <c r="M28" s="24">
        <v>19.579999999999998</v>
      </c>
      <c r="N28" s="27">
        <v>3.46</v>
      </c>
      <c r="O28" s="24">
        <v>3.01</v>
      </c>
      <c r="P28" s="24">
        <f t="shared" si="1"/>
        <v>16.119999999999997</v>
      </c>
      <c r="Q28" s="24">
        <v>50.31</v>
      </c>
      <c r="R28" s="24">
        <f t="shared" si="2"/>
        <v>39.404306701549608</v>
      </c>
      <c r="S28" s="24">
        <f t="shared" si="3"/>
        <v>17.598253275109165</v>
      </c>
      <c r="T28" s="21"/>
      <c r="U28" s="23">
        <v>4574</v>
      </c>
      <c r="V28" s="25">
        <f>+U28-J28</f>
        <v>0</v>
      </c>
      <c r="W28"/>
    </row>
    <row r="29" spans="1:23" ht="15" customHeight="1" x14ac:dyDescent="0.25">
      <c r="A29" s="45">
        <v>43942</v>
      </c>
      <c r="B29" s="21">
        <v>1963</v>
      </c>
      <c r="C29" s="21">
        <v>41</v>
      </c>
      <c r="D29" s="21" t="s">
        <v>53</v>
      </c>
      <c r="E29" s="21">
        <v>6</v>
      </c>
      <c r="F29" s="21" t="s">
        <v>307</v>
      </c>
      <c r="G29" s="21" t="s">
        <v>51</v>
      </c>
      <c r="H29" s="21" t="s">
        <v>55</v>
      </c>
      <c r="I29" s="21">
        <v>3</v>
      </c>
      <c r="J29" s="23">
        <v>4250</v>
      </c>
      <c r="K29" s="26">
        <v>691.47500000000002</v>
      </c>
      <c r="L29" s="23">
        <v>754.88537117903923</v>
      </c>
      <c r="M29" s="24">
        <v>19.73</v>
      </c>
      <c r="N29" s="27">
        <v>3.46</v>
      </c>
      <c r="O29" s="24">
        <v>3.01</v>
      </c>
      <c r="P29" s="24">
        <f t="shared" si="1"/>
        <v>16.27</v>
      </c>
      <c r="Q29" s="24">
        <v>51.04</v>
      </c>
      <c r="R29" s="24">
        <f t="shared" si="2"/>
        <v>40.298202614379086</v>
      </c>
      <c r="S29" s="24">
        <f t="shared" si="3"/>
        <v>17.762008733624452</v>
      </c>
      <c r="T29" s="21"/>
      <c r="U29" s="23">
        <v>4250</v>
      </c>
      <c r="V29" s="25">
        <f>+U29-J29</f>
        <v>0</v>
      </c>
      <c r="W29"/>
    </row>
    <row r="30" spans="1:23" ht="15" customHeight="1" x14ac:dyDescent="0.25">
      <c r="A30" s="45">
        <v>43942</v>
      </c>
      <c r="B30" s="21">
        <v>1964</v>
      </c>
      <c r="C30" s="21">
        <v>41</v>
      </c>
      <c r="D30" s="21" t="s">
        <v>53</v>
      </c>
      <c r="E30" s="21">
        <v>6</v>
      </c>
      <c r="F30" s="21" t="s">
        <v>307</v>
      </c>
      <c r="G30" s="21" t="s">
        <v>51</v>
      </c>
      <c r="H30" s="21" t="s">
        <v>55</v>
      </c>
      <c r="I30" s="21">
        <v>2</v>
      </c>
      <c r="J30" s="23">
        <v>4290</v>
      </c>
      <c r="K30" s="26">
        <v>699.69899999999996</v>
      </c>
      <c r="L30" s="23">
        <v>763.86353711790377</v>
      </c>
      <c r="M30" s="24">
        <v>19.77</v>
      </c>
      <c r="N30" s="27">
        <v>3.46</v>
      </c>
      <c r="O30" s="24">
        <v>3.01</v>
      </c>
      <c r="P30" s="24">
        <f t="shared" si="1"/>
        <v>16.309999999999999</v>
      </c>
      <c r="Q30" s="24">
        <v>49.23</v>
      </c>
      <c r="R30" s="24">
        <f t="shared" si="2"/>
        <v>38.940319086074446</v>
      </c>
      <c r="S30" s="24">
        <f t="shared" si="3"/>
        <v>17.805676855895193</v>
      </c>
      <c r="T30" s="21"/>
      <c r="U30" s="23">
        <v>4290</v>
      </c>
      <c r="V30" s="25">
        <f>+U30-J30</f>
        <v>0</v>
      </c>
      <c r="W30"/>
    </row>
    <row r="31" spans="1:23" ht="15" customHeight="1" x14ac:dyDescent="0.25">
      <c r="A31" s="45">
        <v>43942</v>
      </c>
      <c r="B31" s="21">
        <v>1965</v>
      </c>
      <c r="C31" s="21">
        <v>41</v>
      </c>
      <c r="D31" s="21" t="s">
        <v>53</v>
      </c>
      <c r="E31" s="21">
        <v>6</v>
      </c>
      <c r="F31" s="21" t="s">
        <v>307</v>
      </c>
      <c r="G31" s="21" t="s">
        <v>51</v>
      </c>
      <c r="H31" s="21" t="s">
        <v>55</v>
      </c>
      <c r="I31" s="21">
        <v>2</v>
      </c>
      <c r="J31" s="23">
        <v>5176</v>
      </c>
      <c r="K31" s="26">
        <v>832.30079999999987</v>
      </c>
      <c r="L31" s="23">
        <v>908.6253275109168</v>
      </c>
      <c r="M31" s="24">
        <v>19.54</v>
      </c>
      <c r="N31" s="27">
        <v>3.46</v>
      </c>
      <c r="O31" s="24">
        <v>3.01</v>
      </c>
      <c r="P31" s="24">
        <f t="shared" si="1"/>
        <v>16.079999999999998</v>
      </c>
      <c r="Q31" s="24">
        <v>49.52</v>
      </c>
      <c r="R31" s="24">
        <f t="shared" si="2"/>
        <v>38.70839936608558</v>
      </c>
      <c r="S31" s="24">
        <f t="shared" si="3"/>
        <v>17.554585152838424</v>
      </c>
      <c r="T31" s="21"/>
      <c r="U31" s="23">
        <v>5176</v>
      </c>
      <c r="V31" s="25">
        <f>+U31-J31</f>
        <v>0</v>
      </c>
      <c r="W31"/>
    </row>
    <row r="32" spans="1:23" ht="15" customHeight="1" x14ac:dyDescent="0.25">
      <c r="A32" s="45">
        <v>43942</v>
      </c>
      <c r="B32" s="21">
        <v>2008</v>
      </c>
      <c r="C32" s="21">
        <v>35</v>
      </c>
      <c r="D32" s="21" t="s">
        <v>54</v>
      </c>
      <c r="E32" s="21">
        <v>5</v>
      </c>
      <c r="F32" s="21" t="s">
        <v>260</v>
      </c>
      <c r="G32" s="21" t="s">
        <v>51</v>
      </c>
      <c r="H32" s="21" t="s">
        <v>55</v>
      </c>
      <c r="I32" s="21">
        <v>7</v>
      </c>
      <c r="J32" s="23">
        <v>7600</v>
      </c>
      <c r="K32" s="26">
        <v>1233.48</v>
      </c>
      <c r="L32" s="23">
        <v>1346.593886462882</v>
      </c>
      <c r="M32" s="24">
        <v>19.690000000000001</v>
      </c>
      <c r="N32" s="27">
        <v>3.46</v>
      </c>
      <c r="O32" s="24">
        <v>3.01</v>
      </c>
      <c r="P32" s="24">
        <f t="shared" si="1"/>
        <v>16.23</v>
      </c>
      <c r="Q32" s="24">
        <v>52.82</v>
      </c>
      <c r="R32" s="24">
        <f t="shared" si="2"/>
        <v>41.7337855023315</v>
      </c>
      <c r="S32" s="24">
        <f t="shared" si="3"/>
        <v>17.71834061135371</v>
      </c>
      <c r="T32" s="21"/>
      <c r="U32" s="23">
        <v>7600</v>
      </c>
      <c r="V32" s="25">
        <f>+U32-J32</f>
        <v>0</v>
      </c>
      <c r="W32"/>
    </row>
    <row r="33" spans="1:23" ht="15" customHeight="1" x14ac:dyDescent="0.25">
      <c r="A33" s="45">
        <v>43942</v>
      </c>
      <c r="B33" s="21">
        <v>2009</v>
      </c>
      <c r="C33" s="21">
        <v>35</v>
      </c>
      <c r="D33" s="21" t="s">
        <v>54</v>
      </c>
      <c r="E33" s="21">
        <v>5</v>
      </c>
      <c r="F33" s="21" t="s">
        <v>260</v>
      </c>
      <c r="G33" s="21" t="s">
        <v>51</v>
      </c>
      <c r="H33" s="21" t="s">
        <v>55</v>
      </c>
      <c r="I33" s="21">
        <v>5</v>
      </c>
      <c r="J33" s="23">
        <v>8658</v>
      </c>
      <c r="K33" s="26">
        <v>1429.4358</v>
      </c>
      <c r="L33" s="23">
        <v>1560.5194323144103</v>
      </c>
      <c r="M33" s="24">
        <v>19.97</v>
      </c>
      <c r="N33" s="27">
        <v>3.46</v>
      </c>
      <c r="O33" s="24">
        <v>3.01</v>
      </c>
      <c r="P33" s="24">
        <f t="shared" si="1"/>
        <v>16.509999999999998</v>
      </c>
      <c r="Q33" s="24">
        <v>52.34</v>
      </c>
      <c r="R33" s="24">
        <f t="shared" si="2"/>
        <v>41.900965169953842</v>
      </c>
      <c r="S33" s="24">
        <f t="shared" si="3"/>
        <v>18.024017467248907</v>
      </c>
      <c r="T33" s="21"/>
      <c r="U33" s="23">
        <v>8658</v>
      </c>
      <c r="V33" s="25">
        <f>+U33-J33</f>
        <v>0</v>
      </c>
      <c r="W33"/>
    </row>
    <row r="34" spans="1:23" ht="15" customHeight="1" x14ac:dyDescent="0.25">
      <c r="A34" s="45">
        <v>43942</v>
      </c>
      <c r="B34" s="21">
        <v>2010</v>
      </c>
      <c r="C34" s="21">
        <v>35</v>
      </c>
      <c r="D34" s="21" t="s">
        <v>54</v>
      </c>
      <c r="E34" s="21">
        <v>5</v>
      </c>
      <c r="F34" s="21" t="s">
        <v>260</v>
      </c>
      <c r="G34" s="21" t="s">
        <v>51</v>
      </c>
      <c r="H34" s="21" t="s">
        <v>55</v>
      </c>
      <c r="I34" s="21">
        <v>5</v>
      </c>
      <c r="J34" s="23">
        <v>8780</v>
      </c>
      <c r="K34" s="26">
        <v>1417.97</v>
      </c>
      <c r="L34" s="23">
        <v>1548.0021834061131</v>
      </c>
      <c r="M34" s="29">
        <v>19.61</v>
      </c>
      <c r="N34" s="27">
        <v>3.46</v>
      </c>
      <c r="O34" s="24">
        <v>3.01</v>
      </c>
      <c r="P34" s="24">
        <f t="shared" si="1"/>
        <v>16.149999999999999</v>
      </c>
      <c r="Q34" s="24">
        <v>50.26</v>
      </c>
      <c r="R34" s="24">
        <f t="shared" si="2"/>
        <v>39.425010052271809</v>
      </c>
      <c r="S34" s="24">
        <f t="shared" si="3"/>
        <v>17.631004366812224</v>
      </c>
      <c r="T34" s="21"/>
      <c r="U34" s="23">
        <v>8780</v>
      </c>
      <c r="V34" s="25">
        <f>+U34-J34</f>
        <v>0</v>
      </c>
      <c r="W34"/>
    </row>
    <row r="35" spans="1:23" ht="15" customHeight="1" x14ac:dyDescent="0.25">
      <c r="A35" s="45">
        <v>43942</v>
      </c>
      <c r="B35" s="21">
        <v>2011</v>
      </c>
      <c r="C35" s="21">
        <v>35</v>
      </c>
      <c r="D35" s="21" t="s">
        <v>54</v>
      </c>
      <c r="E35" s="21">
        <v>5</v>
      </c>
      <c r="F35" s="21" t="s">
        <v>260</v>
      </c>
      <c r="G35" s="21" t="s">
        <v>51</v>
      </c>
      <c r="H35" s="21" t="s">
        <v>55</v>
      </c>
      <c r="I35" s="21">
        <v>8</v>
      </c>
      <c r="J35" s="23">
        <v>9546</v>
      </c>
      <c r="K35" s="26">
        <v>1531.1784</v>
      </c>
      <c r="L35" s="23">
        <v>1671.5921397379911</v>
      </c>
      <c r="M35" s="24">
        <v>19.5</v>
      </c>
      <c r="N35" s="27">
        <v>3.46</v>
      </c>
      <c r="O35" s="24">
        <v>3.01</v>
      </c>
      <c r="P35" s="24">
        <f t="shared" si="1"/>
        <v>16.04</v>
      </c>
      <c r="Q35" s="24">
        <v>51.48</v>
      </c>
      <c r="R35" s="24">
        <f t="shared" si="2"/>
        <v>40.189612530915085</v>
      </c>
      <c r="S35" s="24">
        <f t="shared" si="3"/>
        <v>17.510917030567683</v>
      </c>
      <c r="T35" s="21"/>
      <c r="U35" s="23">
        <v>9546</v>
      </c>
      <c r="V35" s="25">
        <f>+U35-J35</f>
        <v>0</v>
      </c>
      <c r="W35"/>
    </row>
    <row r="36" spans="1:23" ht="15" customHeight="1" x14ac:dyDescent="0.25">
      <c r="A36" s="45">
        <v>43942</v>
      </c>
      <c r="B36" s="21">
        <v>2012</v>
      </c>
      <c r="C36" s="21">
        <v>35</v>
      </c>
      <c r="D36" s="21" t="s">
        <v>54</v>
      </c>
      <c r="E36" s="21">
        <v>5</v>
      </c>
      <c r="F36" s="21" t="s">
        <v>260</v>
      </c>
      <c r="G36" s="21" t="s">
        <v>51</v>
      </c>
      <c r="H36" s="21" t="s">
        <v>55</v>
      </c>
      <c r="I36" s="21">
        <v>6</v>
      </c>
      <c r="J36" s="23">
        <v>9248</v>
      </c>
      <c r="K36" s="26">
        <v>1456.56</v>
      </c>
      <c r="L36" s="23">
        <v>1590.131004366812</v>
      </c>
      <c r="M36" s="24">
        <v>19.21</v>
      </c>
      <c r="N36" s="27">
        <v>3.46</v>
      </c>
      <c r="O36" s="24">
        <v>3.01</v>
      </c>
      <c r="P36" s="24">
        <f t="shared" si="1"/>
        <v>15.75</v>
      </c>
      <c r="Q36" s="24">
        <v>51.7</v>
      </c>
      <c r="R36" s="24">
        <f t="shared" si="2"/>
        <v>39.772256728778473</v>
      </c>
      <c r="S36" s="24">
        <f t="shared" si="3"/>
        <v>17.194323144104803</v>
      </c>
      <c r="T36" s="21"/>
      <c r="U36" s="23">
        <v>9248</v>
      </c>
      <c r="V36" s="25">
        <f>+U36-J36</f>
        <v>0</v>
      </c>
      <c r="W36"/>
    </row>
    <row r="37" spans="1:23" ht="15" customHeight="1" x14ac:dyDescent="0.25">
      <c r="A37" s="45">
        <v>43942</v>
      </c>
      <c r="B37" s="21">
        <v>2013</v>
      </c>
      <c r="C37" s="21">
        <v>35</v>
      </c>
      <c r="D37" s="21" t="s">
        <v>54</v>
      </c>
      <c r="E37" s="21">
        <v>5</v>
      </c>
      <c r="F37" s="21" t="s">
        <v>260</v>
      </c>
      <c r="G37" s="21" t="s">
        <v>51</v>
      </c>
      <c r="H37" s="21" t="s">
        <v>55</v>
      </c>
      <c r="I37" s="21">
        <v>1</v>
      </c>
      <c r="J37" s="23">
        <v>9414</v>
      </c>
      <c r="K37" s="26">
        <v>1540.1304</v>
      </c>
      <c r="L37" s="23">
        <v>1681.3650655021834</v>
      </c>
      <c r="M37" s="29">
        <v>19.82</v>
      </c>
      <c r="N37" s="27">
        <v>3.46</v>
      </c>
      <c r="O37" s="24">
        <v>3.01</v>
      </c>
      <c r="P37" s="24">
        <f t="shared" si="1"/>
        <v>16.36</v>
      </c>
      <c r="Q37" s="24">
        <v>49.47</v>
      </c>
      <c r="R37" s="24">
        <f t="shared" si="2"/>
        <v>39.22422323372254</v>
      </c>
      <c r="S37" s="24">
        <f t="shared" si="3"/>
        <v>17.860262008733624</v>
      </c>
      <c r="T37" s="21"/>
      <c r="U37" s="23">
        <v>9414</v>
      </c>
      <c r="V37" s="25">
        <f>+U37-J37</f>
        <v>0</v>
      </c>
      <c r="W37"/>
    </row>
    <row r="38" spans="1:23" ht="15" customHeight="1" x14ac:dyDescent="0.25">
      <c r="A38" s="45">
        <v>43942</v>
      </c>
      <c r="B38" s="21">
        <v>2014</v>
      </c>
      <c r="C38" s="21">
        <v>35</v>
      </c>
      <c r="D38" s="21" t="s">
        <v>54</v>
      </c>
      <c r="E38" s="21">
        <v>5</v>
      </c>
      <c r="F38" s="21" t="s">
        <v>260</v>
      </c>
      <c r="G38" s="21" t="s">
        <v>51</v>
      </c>
      <c r="H38" s="21" t="s">
        <v>55</v>
      </c>
      <c r="I38" s="21">
        <v>3</v>
      </c>
      <c r="J38" s="23">
        <v>7390</v>
      </c>
      <c r="K38" s="26">
        <v>1164.6639999999998</v>
      </c>
      <c r="L38" s="23">
        <v>1271.4672489082968</v>
      </c>
      <c r="M38" s="24">
        <v>19.22</v>
      </c>
      <c r="N38" s="27">
        <v>3.46</v>
      </c>
      <c r="O38" s="24">
        <v>3.01</v>
      </c>
      <c r="P38" s="24">
        <f t="shared" si="1"/>
        <v>15.759999999999998</v>
      </c>
      <c r="Q38" s="24">
        <v>55.49</v>
      </c>
      <c r="R38" s="24">
        <f t="shared" si="2"/>
        <v>43.181307571332283</v>
      </c>
      <c r="S38" s="24">
        <f t="shared" si="3"/>
        <v>17.205240174672486</v>
      </c>
      <c r="T38" s="21"/>
      <c r="U38" s="23">
        <v>7390</v>
      </c>
      <c r="V38" s="25">
        <f>+U38-J38</f>
        <v>0</v>
      </c>
      <c r="W38"/>
    </row>
    <row r="39" spans="1:23" ht="15" customHeight="1" x14ac:dyDescent="0.25">
      <c r="A39" s="45">
        <v>43942</v>
      </c>
      <c r="B39" s="21">
        <v>2015</v>
      </c>
      <c r="C39" s="21">
        <v>35</v>
      </c>
      <c r="D39" s="21" t="s">
        <v>54</v>
      </c>
      <c r="E39" s="21">
        <v>5</v>
      </c>
      <c r="F39" s="21" t="s">
        <v>260</v>
      </c>
      <c r="G39" s="21" t="s">
        <v>51</v>
      </c>
      <c r="H39" s="21" t="s">
        <v>55</v>
      </c>
      <c r="I39" s="21">
        <v>4</v>
      </c>
      <c r="J39" s="23">
        <v>7714</v>
      </c>
      <c r="K39" s="26">
        <v>1228.0688</v>
      </c>
      <c r="L39" s="23">
        <v>1340.6864628820958</v>
      </c>
      <c r="M39" s="24">
        <v>19.38</v>
      </c>
      <c r="N39" s="27">
        <v>3.46</v>
      </c>
      <c r="O39" s="24">
        <v>3.01</v>
      </c>
      <c r="P39" s="24">
        <f t="shared" si="1"/>
        <v>15.919999999999998</v>
      </c>
      <c r="Q39" s="24">
        <v>53.81</v>
      </c>
      <c r="R39" s="24">
        <f t="shared" si="2"/>
        <v>41.957133578696684</v>
      </c>
      <c r="S39" s="24">
        <f t="shared" si="3"/>
        <v>17.379912663755455</v>
      </c>
      <c r="T39" s="21"/>
      <c r="U39" s="23">
        <v>7714</v>
      </c>
      <c r="V39" s="25">
        <f>+U39-J39</f>
        <v>0</v>
      </c>
      <c r="W39"/>
    </row>
    <row r="40" spans="1:23" ht="15" customHeight="1" x14ac:dyDescent="0.25">
      <c r="A40" s="45">
        <v>43942</v>
      </c>
      <c r="B40" s="21">
        <v>2052</v>
      </c>
      <c r="C40" s="21">
        <v>11</v>
      </c>
      <c r="D40" s="21" t="s">
        <v>57</v>
      </c>
      <c r="E40" s="21">
        <v>3</v>
      </c>
      <c r="F40" s="21" t="s">
        <v>178</v>
      </c>
      <c r="G40" s="21" t="s">
        <v>60</v>
      </c>
      <c r="H40" s="21" t="s">
        <v>55</v>
      </c>
      <c r="I40" s="21">
        <v>6</v>
      </c>
      <c r="J40" s="23">
        <v>7168</v>
      </c>
      <c r="K40" s="26">
        <v>1156.9152000000001</v>
      </c>
      <c r="L40" s="23">
        <v>1263.0078602620088</v>
      </c>
      <c r="M40" s="24">
        <v>19.600000000000001</v>
      </c>
      <c r="N40" s="27">
        <v>3.46</v>
      </c>
      <c r="O40" s="24">
        <v>3.01</v>
      </c>
      <c r="P40" s="24">
        <f t="shared" si="1"/>
        <v>16.14</v>
      </c>
      <c r="Q40" s="24">
        <v>53.67</v>
      </c>
      <c r="R40" s="24">
        <f t="shared" si="2"/>
        <v>42.305201813080082</v>
      </c>
      <c r="S40" s="24">
        <f t="shared" si="3"/>
        <v>17.620087336244541</v>
      </c>
      <c r="T40" s="21"/>
      <c r="U40" s="23">
        <v>7168</v>
      </c>
      <c r="V40" s="25">
        <f>+U40-J40</f>
        <v>0</v>
      </c>
      <c r="W40"/>
    </row>
    <row r="41" spans="1:23" ht="15" customHeight="1" x14ac:dyDescent="0.25">
      <c r="A41" s="45">
        <v>43942</v>
      </c>
      <c r="B41" s="21">
        <v>2053</v>
      </c>
      <c r="C41" s="21">
        <v>11</v>
      </c>
      <c r="D41" s="21" t="s">
        <v>57</v>
      </c>
      <c r="E41" s="21">
        <v>3</v>
      </c>
      <c r="F41" s="21" t="s">
        <v>178</v>
      </c>
      <c r="G41" s="21" t="s">
        <v>60</v>
      </c>
      <c r="H41" s="21" t="s">
        <v>55</v>
      </c>
      <c r="I41" s="21">
        <v>4</v>
      </c>
      <c r="J41" s="23">
        <v>8508</v>
      </c>
      <c r="K41" s="26">
        <v>1372.3403999999998</v>
      </c>
      <c r="L41" s="23">
        <v>1498.1882096069867</v>
      </c>
      <c r="M41" s="24">
        <v>19.59</v>
      </c>
      <c r="N41" s="27">
        <v>3.46</v>
      </c>
      <c r="O41" s="24">
        <v>3.01</v>
      </c>
      <c r="P41" s="24">
        <f t="shared" si="1"/>
        <v>16.13</v>
      </c>
      <c r="Q41" s="24">
        <v>49.45</v>
      </c>
      <c r="R41" s="24">
        <f t="shared" si="2"/>
        <v>38.753709198813056</v>
      </c>
      <c r="S41" s="24">
        <f t="shared" si="3"/>
        <v>17.609170305676855</v>
      </c>
      <c r="T41" s="21"/>
      <c r="U41" s="23">
        <v>8508</v>
      </c>
      <c r="V41" s="25">
        <f>+U41-J41</f>
        <v>0</v>
      </c>
      <c r="W41"/>
    </row>
    <row r="42" spans="1:23" ht="15" customHeight="1" x14ac:dyDescent="0.25">
      <c r="A42" s="45">
        <v>43942</v>
      </c>
      <c r="B42" s="21">
        <v>2101</v>
      </c>
      <c r="C42" s="21">
        <v>11</v>
      </c>
      <c r="D42" s="21" t="s">
        <v>58</v>
      </c>
      <c r="E42" s="21">
        <v>3</v>
      </c>
      <c r="F42" s="21" t="s">
        <v>175</v>
      </c>
      <c r="G42" s="21" t="s">
        <v>60</v>
      </c>
      <c r="H42" s="21" t="s">
        <v>55</v>
      </c>
      <c r="I42" s="21">
        <v>5</v>
      </c>
      <c r="J42" s="23">
        <v>6338</v>
      </c>
      <c r="K42" s="26">
        <v>941.82679999999993</v>
      </c>
      <c r="L42" s="23">
        <v>1028.1951965065502</v>
      </c>
      <c r="M42" s="24">
        <v>18.32</v>
      </c>
      <c r="N42" s="27">
        <v>3.46</v>
      </c>
      <c r="O42" s="24">
        <v>3.01</v>
      </c>
      <c r="P42" s="24">
        <f t="shared" si="1"/>
        <v>14.86</v>
      </c>
      <c r="Q42" s="24">
        <v>53.51</v>
      </c>
      <c r="R42" s="24">
        <f t="shared" si="2"/>
        <v>39.40632394063239</v>
      </c>
      <c r="S42" s="24">
        <f t="shared" si="3"/>
        <v>16.222707423580786</v>
      </c>
      <c r="T42" s="21"/>
      <c r="U42" s="23">
        <v>6338</v>
      </c>
      <c r="V42" s="25">
        <f>+U42-J42</f>
        <v>0</v>
      </c>
      <c r="W42"/>
    </row>
    <row r="43" spans="1:23" ht="15" customHeight="1" x14ac:dyDescent="0.25">
      <c r="A43" s="45">
        <v>43942</v>
      </c>
      <c r="B43" s="21">
        <v>2102</v>
      </c>
      <c r="C43" s="21">
        <v>11</v>
      </c>
      <c r="D43" s="21" t="s">
        <v>58</v>
      </c>
      <c r="E43" s="21">
        <v>3</v>
      </c>
      <c r="F43" s="21" t="s">
        <v>175</v>
      </c>
      <c r="G43" s="21" t="s">
        <v>60</v>
      </c>
      <c r="H43" s="21" t="s">
        <v>55</v>
      </c>
      <c r="I43" s="21">
        <v>3</v>
      </c>
      <c r="J43" s="23">
        <v>8172</v>
      </c>
      <c r="K43" s="26">
        <v>1325.4983999999999</v>
      </c>
      <c r="L43" s="23">
        <v>1447.050655021834</v>
      </c>
      <c r="M43" s="24">
        <v>19.68</v>
      </c>
      <c r="N43" s="27">
        <v>3.46</v>
      </c>
      <c r="O43" s="24">
        <v>3.01</v>
      </c>
      <c r="P43" s="24">
        <f t="shared" si="1"/>
        <v>16.22</v>
      </c>
      <c r="Q43" s="24">
        <v>50.59</v>
      </c>
      <c r="R43" s="24">
        <f t="shared" si="2"/>
        <v>39.829993928354583</v>
      </c>
      <c r="S43" s="24">
        <f t="shared" si="3"/>
        <v>17.707423580786024</v>
      </c>
      <c r="T43" s="21"/>
      <c r="U43" s="23">
        <v>8172</v>
      </c>
      <c r="V43" s="25">
        <f>+U43-J43</f>
        <v>0</v>
      </c>
      <c r="W43"/>
    </row>
    <row r="44" spans="1:23" ht="15" customHeight="1" x14ac:dyDescent="0.25">
      <c r="A44" s="45">
        <v>43942</v>
      </c>
      <c r="B44" s="21">
        <v>2103</v>
      </c>
      <c r="C44" s="21">
        <v>11</v>
      </c>
      <c r="D44" s="21" t="s">
        <v>50</v>
      </c>
      <c r="E44" s="21">
        <v>3</v>
      </c>
      <c r="F44" s="21" t="s">
        <v>176</v>
      </c>
      <c r="G44" s="21" t="s">
        <v>60</v>
      </c>
      <c r="H44" s="21" t="s">
        <v>55</v>
      </c>
      <c r="I44" s="21">
        <v>4</v>
      </c>
      <c r="J44" s="23">
        <v>2208</v>
      </c>
      <c r="K44" s="26">
        <v>365.20319999999998</v>
      </c>
      <c r="L44" s="23">
        <v>398.6934497816593</v>
      </c>
      <c r="M44" s="24">
        <v>20</v>
      </c>
      <c r="N44" s="27">
        <v>3.46</v>
      </c>
      <c r="O44" s="24">
        <v>3.01</v>
      </c>
      <c r="P44" s="24">
        <f t="shared" si="1"/>
        <v>16.54</v>
      </c>
      <c r="Q44" s="24">
        <v>54.27</v>
      </c>
      <c r="R44" s="24">
        <f t="shared" si="2"/>
        <v>43.734966105401277</v>
      </c>
      <c r="S44" s="24">
        <f t="shared" si="3"/>
        <v>18.056768558951962</v>
      </c>
      <c r="T44" s="21"/>
      <c r="U44" s="23">
        <v>2208</v>
      </c>
      <c r="V44" s="25">
        <f>+U44-J44</f>
        <v>0</v>
      </c>
      <c r="W44"/>
    </row>
    <row r="45" spans="1:23" ht="15" customHeight="1" x14ac:dyDescent="0.25">
      <c r="A45" s="45">
        <v>43942</v>
      </c>
      <c r="B45" s="21">
        <v>2104</v>
      </c>
      <c r="C45" s="21">
        <v>11</v>
      </c>
      <c r="D45" s="21" t="s">
        <v>58</v>
      </c>
      <c r="E45" s="21">
        <v>3</v>
      </c>
      <c r="F45" s="21" t="s">
        <v>175</v>
      </c>
      <c r="G45" s="21" t="s">
        <v>60</v>
      </c>
      <c r="H45" s="21" t="s">
        <v>55</v>
      </c>
      <c r="I45" s="21">
        <v>2</v>
      </c>
      <c r="J45" s="23">
        <v>7842</v>
      </c>
      <c r="K45" s="26">
        <v>1309.614</v>
      </c>
      <c r="L45" s="23">
        <v>1429.7096069868994</v>
      </c>
      <c r="M45" s="24">
        <v>20.16</v>
      </c>
      <c r="N45" s="27">
        <v>3.46</v>
      </c>
      <c r="O45" s="24">
        <v>3.01</v>
      </c>
      <c r="P45" s="24">
        <f t="shared" si="1"/>
        <v>16.7</v>
      </c>
      <c r="Q45" s="24">
        <v>51.65</v>
      </c>
      <c r="R45" s="24">
        <f t="shared" si="2"/>
        <v>41.69596690796277</v>
      </c>
      <c r="S45" s="24">
        <f t="shared" si="3"/>
        <v>18.231441048034934</v>
      </c>
      <c r="T45" s="21"/>
      <c r="U45" s="23">
        <v>7842</v>
      </c>
      <c r="V45" s="25">
        <f>+U45-J45</f>
        <v>0</v>
      </c>
      <c r="W45"/>
    </row>
    <row r="46" spans="1:23" ht="15" customHeight="1" x14ac:dyDescent="0.25">
      <c r="A46" s="45">
        <v>43942</v>
      </c>
      <c r="B46" s="21">
        <v>2155</v>
      </c>
      <c r="C46" s="21">
        <v>40</v>
      </c>
      <c r="D46" s="21" t="s">
        <v>57</v>
      </c>
      <c r="E46" s="21">
        <v>6</v>
      </c>
      <c r="F46" s="21" t="s">
        <v>302</v>
      </c>
      <c r="G46" s="21" t="s">
        <v>51</v>
      </c>
      <c r="H46" s="21" t="s">
        <v>55</v>
      </c>
      <c r="I46" s="21">
        <v>8</v>
      </c>
      <c r="J46" s="23">
        <v>4684</v>
      </c>
      <c r="K46" s="26">
        <v>644.98680000000002</v>
      </c>
      <c r="L46" s="23">
        <v>704.13406113537121</v>
      </c>
      <c r="M46" s="24">
        <v>17.23</v>
      </c>
      <c r="N46" s="27">
        <v>3.46</v>
      </c>
      <c r="O46" s="24">
        <v>3.01</v>
      </c>
      <c r="P46" s="24">
        <f t="shared" si="1"/>
        <v>13.77</v>
      </c>
      <c r="Q46" s="24">
        <v>54.44</v>
      </c>
      <c r="R46" s="24">
        <f t="shared" si="2"/>
        <v>37.81826163301141</v>
      </c>
      <c r="S46" s="24">
        <f t="shared" si="3"/>
        <v>15.032751091703055</v>
      </c>
      <c r="T46" s="21"/>
      <c r="U46" s="23">
        <v>4684</v>
      </c>
      <c r="V46" s="25">
        <f>+U46-J46</f>
        <v>0</v>
      </c>
      <c r="W46"/>
    </row>
    <row r="47" spans="1:23" ht="15" customHeight="1" x14ac:dyDescent="0.25">
      <c r="A47" s="45">
        <v>43942</v>
      </c>
      <c r="B47" s="21">
        <v>2156</v>
      </c>
      <c r="C47" s="21">
        <v>40</v>
      </c>
      <c r="D47" s="21" t="s">
        <v>53</v>
      </c>
      <c r="E47" s="21">
        <v>6</v>
      </c>
      <c r="F47" s="21" t="s">
        <v>301</v>
      </c>
      <c r="G47" s="21" t="s">
        <v>51</v>
      </c>
      <c r="H47" s="21" t="s">
        <v>55</v>
      </c>
      <c r="I47" s="21">
        <v>8</v>
      </c>
      <c r="J47" s="23">
        <v>8858</v>
      </c>
      <c r="K47" s="26">
        <v>1299.4685999999999</v>
      </c>
      <c r="L47" s="23">
        <v>1418.6338427947599</v>
      </c>
      <c r="M47" s="24">
        <v>18.13</v>
      </c>
      <c r="N47" s="27">
        <v>3.46</v>
      </c>
      <c r="O47" s="24">
        <v>3.01</v>
      </c>
      <c r="P47" s="24">
        <f t="shared" si="1"/>
        <v>14.669999999999998</v>
      </c>
      <c r="Q47" s="24">
        <v>53.42</v>
      </c>
      <c r="R47" s="24">
        <f t="shared" si="2"/>
        <v>38.922284242164018</v>
      </c>
      <c r="S47" s="24">
        <f t="shared" si="3"/>
        <v>16.015283842794759</v>
      </c>
      <c r="T47" s="21"/>
      <c r="U47" s="23">
        <v>8858</v>
      </c>
      <c r="V47" s="25">
        <f>+U47-J47</f>
        <v>0</v>
      </c>
      <c r="W47"/>
    </row>
    <row r="48" spans="1:23" ht="15" customHeight="1" x14ac:dyDescent="0.25">
      <c r="A48" s="45">
        <v>43942</v>
      </c>
      <c r="B48" s="21">
        <v>2157</v>
      </c>
      <c r="C48" s="21">
        <v>40</v>
      </c>
      <c r="D48" s="21" t="s">
        <v>57</v>
      </c>
      <c r="E48" s="21">
        <v>6</v>
      </c>
      <c r="F48" s="21" t="s">
        <v>302</v>
      </c>
      <c r="G48" s="21" t="s">
        <v>51</v>
      </c>
      <c r="H48" s="21" t="s">
        <v>55</v>
      </c>
      <c r="I48" s="21">
        <v>8</v>
      </c>
      <c r="J48" s="23">
        <v>4884</v>
      </c>
      <c r="K48" s="26">
        <v>697.4351999999999</v>
      </c>
      <c r="L48" s="23">
        <v>761.3921397379911</v>
      </c>
      <c r="M48" s="24">
        <v>17.739999999999998</v>
      </c>
      <c r="N48" s="27">
        <v>3.46</v>
      </c>
      <c r="O48" s="24">
        <v>3.01</v>
      </c>
      <c r="P48" s="24">
        <f t="shared" si="1"/>
        <v>14.279999999999998</v>
      </c>
      <c r="Q48" s="24">
        <v>54.72</v>
      </c>
      <c r="R48" s="24">
        <f t="shared" si="2"/>
        <v>39.178445229681977</v>
      </c>
      <c r="S48" s="24">
        <f t="shared" si="3"/>
        <v>15.589519650655019</v>
      </c>
      <c r="T48" s="21"/>
      <c r="U48" s="23">
        <v>4884</v>
      </c>
      <c r="V48" s="25">
        <f>+U48-J48</f>
        <v>0</v>
      </c>
      <c r="W48"/>
    </row>
    <row r="49" spans="1:23" ht="15" customHeight="1" x14ac:dyDescent="0.25">
      <c r="A49" s="45">
        <v>43942</v>
      </c>
      <c r="B49" s="21">
        <v>2158</v>
      </c>
      <c r="C49" s="21">
        <v>41</v>
      </c>
      <c r="D49" s="21" t="s">
        <v>50</v>
      </c>
      <c r="E49" s="21">
        <v>6</v>
      </c>
      <c r="F49" s="21" t="s">
        <v>306</v>
      </c>
      <c r="G49" s="21" t="s">
        <v>51</v>
      </c>
      <c r="H49" s="21" t="s">
        <v>55</v>
      </c>
      <c r="I49" s="21">
        <v>6</v>
      </c>
      <c r="J49" s="23">
        <v>7786</v>
      </c>
      <c r="K49" s="26">
        <v>1097.8259999999998</v>
      </c>
      <c r="L49" s="23">
        <v>1198.4999999999998</v>
      </c>
      <c r="M49" s="24">
        <v>17.559999999999999</v>
      </c>
      <c r="N49" s="27">
        <v>3.46</v>
      </c>
      <c r="O49" s="24">
        <v>3.01</v>
      </c>
      <c r="P49" s="24">
        <f t="shared" si="1"/>
        <v>14.099999999999998</v>
      </c>
      <c r="Q49" s="24">
        <v>54.02</v>
      </c>
      <c r="R49" s="24">
        <f t="shared" si="2"/>
        <v>38.190517616354938</v>
      </c>
      <c r="S49" s="24">
        <f t="shared" si="3"/>
        <v>15.393013100436677</v>
      </c>
      <c r="T49" s="21"/>
      <c r="U49" s="23">
        <v>7786</v>
      </c>
      <c r="V49" s="25">
        <f>+U49-J49</f>
        <v>0</v>
      </c>
      <c r="W49"/>
    </row>
    <row r="50" spans="1:23" ht="15" customHeight="1" x14ac:dyDescent="0.25">
      <c r="A50" s="45">
        <v>43942</v>
      </c>
      <c r="B50" s="21">
        <v>2159</v>
      </c>
      <c r="C50" s="21">
        <v>40</v>
      </c>
      <c r="D50" s="21" t="s">
        <v>53</v>
      </c>
      <c r="E50" s="21">
        <v>6</v>
      </c>
      <c r="F50" s="21" t="s">
        <v>301</v>
      </c>
      <c r="G50" s="21" t="s">
        <v>51</v>
      </c>
      <c r="H50" s="21" t="s">
        <v>55</v>
      </c>
      <c r="I50" s="21">
        <v>1</v>
      </c>
      <c r="J50" s="23">
        <v>4136</v>
      </c>
      <c r="K50" s="26">
        <v>589.79359999999997</v>
      </c>
      <c r="L50" s="23">
        <v>643.87947598253265</v>
      </c>
      <c r="M50" s="24">
        <v>17.72</v>
      </c>
      <c r="N50" s="27">
        <v>3.46</v>
      </c>
      <c r="O50" s="24">
        <v>3.01</v>
      </c>
      <c r="P50" s="24">
        <f t="shared" si="1"/>
        <v>14.259999999999998</v>
      </c>
      <c r="Q50" s="24">
        <v>53.9</v>
      </c>
      <c r="R50" s="24">
        <f t="shared" si="2"/>
        <v>38.438177874186543</v>
      </c>
      <c r="S50" s="24">
        <f t="shared" si="3"/>
        <v>15.567685589519648</v>
      </c>
      <c r="T50" s="21"/>
      <c r="U50" s="23">
        <v>4136</v>
      </c>
      <c r="V50" s="25">
        <f>+U50-J50</f>
        <v>0</v>
      </c>
      <c r="W50"/>
    </row>
    <row r="51" spans="1:23" ht="15" customHeight="1" x14ac:dyDescent="0.25">
      <c r="A51" s="45">
        <v>43942</v>
      </c>
      <c r="B51" s="21">
        <v>2160</v>
      </c>
      <c r="C51" s="21">
        <v>40</v>
      </c>
      <c r="D51" s="21" t="s">
        <v>53</v>
      </c>
      <c r="E51" s="21">
        <v>6</v>
      </c>
      <c r="F51" s="21" t="s">
        <v>301</v>
      </c>
      <c r="G51" s="21" t="s">
        <v>51</v>
      </c>
      <c r="H51" s="21" t="s">
        <v>55</v>
      </c>
      <c r="I51" s="21">
        <v>1</v>
      </c>
      <c r="J51" s="23">
        <v>9010</v>
      </c>
      <c r="K51" s="26">
        <v>1382.134</v>
      </c>
      <c r="L51" s="23">
        <v>1508.8799126637552</v>
      </c>
      <c r="M51" s="24">
        <v>18.8</v>
      </c>
      <c r="N51" s="27">
        <v>3.46</v>
      </c>
      <c r="O51" s="24">
        <v>3.01</v>
      </c>
      <c r="P51" s="24">
        <f t="shared" si="1"/>
        <v>15.34</v>
      </c>
      <c r="Q51" s="24">
        <v>51.05</v>
      </c>
      <c r="R51" s="24">
        <f t="shared" si="2"/>
        <v>38.406537282941777</v>
      </c>
      <c r="S51" s="24">
        <f t="shared" si="3"/>
        <v>16.746724890829693</v>
      </c>
      <c r="T51" s="21"/>
      <c r="U51" s="23">
        <v>9010</v>
      </c>
      <c r="V51" s="25">
        <f>+U51-J51</f>
        <v>0</v>
      </c>
      <c r="W51"/>
    </row>
    <row r="52" spans="1:23" ht="15" customHeight="1" x14ac:dyDescent="0.25">
      <c r="A52" s="45">
        <v>43942</v>
      </c>
      <c r="B52" s="21">
        <v>2161</v>
      </c>
      <c r="C52" s="21">
        <v>40</v>
      </c>
      <c r="D52" s="21" t="s">
        <v>53</v>
      </c>
      <c r="E52" s="21">
        <v>6</v>
      </c>
      <c r="F52" s="21" t="s">
        <v>301</v>
      </c>
      <c r="G52" s="21" t="s">
        <v>51</v>
      </c>
      <c r="H52" s="21" t="s">
        <v>55</v>
      </c>
      <c r="I52" s="21">
        <v>3</v>
      </c>
      <c r="J52" s="23">
        <v>8190</v>
      </c>
      <c r="K52" s="26">
        <v>1248.9749999999999</v>
      </c>
      <c r="L52" s="23">
        <v>1363.509825327511</v>
      </c>
      <c r="M52" s="24">
        <v>18.71</v>
      </c>
      <c r="N52" s="27">
        <v>3.46</v>
      </c>
      <c r="O52" s="24">
        <v>3.01</v>
      </c>
      <c r="P52" s="24">
        <f t="shared" si="1"/>
        <v>15.25</v>
      </c>
      <c r="Q52" s="24">
        <v>52.23</v>
      </c>
      <c r="R52" s="24">
        <f t="shared" si="2"/>
        <v>39.166841113669662</v>
      </c>
      <c r="S52" s="24">
        <f t="shared" si="3"/>
        <v>16.648471615720524</v>
      </c>
      <c r="T52" s="21"/>
      <c r="U52" s="23">
        <v>8190</v>
      </c>
      <c r="V52" s="25">
        <f>+U52-J52</f>
        <v>0</v>
      </c>
      <c r="W52"/>
    </row>
    <row r="53" spans="1:23" ht="15" customHeight="1" x14ac:dyDescent="0.25">
      <c r="A53" s="45">
        <v>43942</v>
      </c>
      <c r="B53" s="21">
        <v>2162</v>
      </c>
      <c r="C53" s="21">
        <v>41</v>
      </c>
      <c r="D53" s="21" t="s">
        <v>50</v>
      </c>
      <c r="E53" s="21">
        <v>6</v>
      </c>
      <c r="F53" s="21" t="s">
        <v>306</v>
      </c>
      <c r="G53" s="21" t="s">
        <v>51</v>
      </c>
      <c r="H53" s="21" t="s">
        <v>55</v>
      </c>
      <c r="I53" s="21">
        <v>4</v>
      </c>
      <c r="J53" s="23">
        <v>10262</v>
      </c>
      <c r="K53" s="26">
        <v>1495.1733999999999</v>
      </c>
      <c r="L53" s="23">
        <v>1632.2853711790394</v>
      </c>
      <c r="M53" s="24">
        <v>18.03</v>
      </c>
      <c r="N53" s="27">
        <v>3.46</v>
      </c>
      <c r="O53" s="24">
        <v>3.01</v>
      </c>
      <c r="P53" s="24">
        <f t="shared" si="1"/>
        <v>14.57</v>
      </c>
      <c r="Q53" s="24">
        <v>39.01</v>
      </c>
      <c r="R53" s="24">
        <f t="shared" si="2"/>
        <v>29.562223315297594</v>
      </c>
      <c r="S53" s="24">
        <f t="shared" si="3"/>
        <v>15.906113537117903</v>
      </c>
      <c r="T53" s="21"/>
      <c r="U53" s="23">
        <v>10262</v>
      </c>
      <c r="V53" s="25">
        <f>+U53-J53</f>
        <v>0</v>
      </c>
      <c r="W53"/>
    </row>
    <row r="54" spans="1:23" ht="15" customHeight="1" x14ac:dyDescent="0.25">
      <c r="A54" s="45">
        <v>43942</v>
      </c>
      <c r="B54" s="21">
        <v>2163</v>
      </c>
      <c r="C54" s="21">
        <v>41</v>
      </c>
      <c r="D54" s="21" t="s">
        <v>50</v>
      </c>
      <c r="E54" s="21">
        <v>6</v>
      </c>
      <c r="F54" s="21" t="s">
        <v>306</v>
      </c>
      <c r="G54" s="21" t="s">
        <v>51</v>
      </c>
      <c r="H54" s="21" t="s">
        <v>55</v>
      </c>
      <c r="I54" s="21">
        <v>2</v>
      </c>
      <c r="J54" s="23">
        <v>6496</v>
      </c>
      <c r="K54" s="26">
        <v>1023.7696</v>
      </c>
      <c r="L54" s="23">
        <v>1117.6524017467245</v>
      </c>
      <c r="M54" s="24">
        <v>19.22</v>
      </c>
      <c r="N54" s="27">
        <v>3.46</v>
      </c>
      <c r="O54" s="24">
        <v>3.01</v>
      </c>
      <c r="P54" s="24">
        <f t="shared" si="1"/>
        <v>15.759999999999998</v>
      </c>
      <c r="Q54" s="24">
        <v>54.06</v>
      </c>
      <c r="R54" s="24">
        <f t="shared" si="2"/>
        <v>41.837178929037876</v>
      </c>
      <c r="S54" s="24">
        <f t="shared" si="3"/>
        <v>17.205240174672486</v>
      </c>
      <c r="T54" s="21"/>
      <c r="U54" s="23">
        <v>6496</v>
      </c>
      <c r="V54" s="25">
        <f>+U54-J54</f>
        <v>0</v>
      </c>
      <c r="W54"/>
    </row>
    <row r="55" spans="1:23" ht="15" customHeight="1" x14ac:dyDescent="0.25">
      <c r="A55" s="72">
        <v>43943</v>
      </c>
      <c r="B55" s="21">
        <v>1966</v>
      </c>
      <c r="C55" s="21">
        <v>34</v>
      </c>
      <c r="D55" s="21" t="s">
        <v>53</v>
      </c>
      <c r="E55" s="21">
        <v>5</v>
      </c>
      <c r="F55" s="21" t="s">
        <v>259</v>
      </c>
      <c r="G55" s="21" t="s">
        <v>51</v>
      </c>
      <c r="H55" s="21" t="s">
        <v>55</v>
      </c>
      <c r="I55" s="21">
        <v>3</v>
      </c>
      <c r="J55" s="23">
        <v>10250</v>
      </c>
      <c r="K55" s="26">
        <v>1419.625</v>
      </c>
      <c r="L55" s="23">
        <v>1549.8089519650655</v>
      </c>
      <c r="M55" s="24">
        <v>17.16</v>
      </c>
      <c r="N55" s="27">
        <v>3.31</v>
      </c>
      <c r="O55" s="48">
        <v>3.44</v>
      </c>
      <c r="P55" s="24">
        <f t="shared" si="1"/>
        <v>13.85</v>
      </c>
      <c r="Q55" s="24">
        <v>55.3</v>
      </c>
      <c r="R55" s="24">
        <f t="shared" si="2"/>
        <v>38.38926174496644</v>
      </c>
      <c r="S55" s="24">
        <f t="shared" si="3"/>
        <v>15.120087336244541</v>
      </c>
      <c r="T55" s="21"/>
      <c r="U55" s="23">
        <v>10250</v>
      </c>
      <c r="V55" s="25">
        <f>+U55-J55</f>
        <v>0</v>
      </c>
      <c r="W55"/>
    </row>
    <row r="56" spans="1:23" ht="15" customHeight="1" x14ac:dyDescent="0.25">
      <c r="A56" s="72">
        <v>43943</v>
      </c>
      <c r="B56" s="21">
        <v>1967</v>
      </c>
      <c r="C56" s="21">
        <v>34</v>
      </c>
      <c r="D56" s="21" t="s">
        <v>53</v>
      </c>
      <c r="E56" s="21">
        <v>5</v>
      </c>
      <c r="F56" s="21" t="s">
        <v>259</v>
      </c>
      <c r="G56" s="21" t="s">
        <v>51</v>
      </c>
      <c r="H56" s="21" t="s">
        <v>55</v>
      </c>
      <c r="I56" s="21">
        <v>3</v>
      </c>
      <c r="J56" s="23">
        <v>8910</v>
      </c>
      <c r="K56" s="26">
        <v>1245.6179999999999</v>
      </c>
      <c r="L56" s="23">
        <v>1359.8449781659385</v>
      </c>
      <c r="M56" s="24">
        <v>17.29</v>
      </c>
      <c r="N56" s="27">
        <v>3.31</v>
      </c>
      <c r="O56" s="48">
        <v>3.44</v>
      </c>
      <c r="P56" s="24">
        <f t="shared" si="1"/>
        <v>13.979999999999999</v>
      </c>
      <c r="Q56" s="24">
        <v>55.01</v>
      </c>
      <c r="R56" s="24">
        <f t="shared" si="2"/>
        <v>38.430762391642581</v>
      </c>
      <c r="S56" s="24">
        <f t="shared" si="3"/>
        <v>15.262008733624452</v>
      </c>
      <c r="T56" s="21"/>
      <c r="U56" s="23">
        <v>8910</v>
      </c>
      <c r="V56" s="25">
        <f>+U56-J56</f>
        <v>0</v>
      </c>
      <c r="W56"/>
    </row>
    <row r="57" spans="1:23" ht="15" customHeight="1" x14ac:dyDescent="0.25">
      <c r="A57" s="72">
        <v>43943</v>
      </c>
      <c r="B57" s="21">
        <v>1968</v>
      </c>
      <c r="C57" s="21">
        <v>34</v>
      </c>
      <c r="D57" s="21" t="s">
        <v>53</v>
      </c>
      <c r="E57" s="21">
        <v>5</v>
      </c>
      <c r="F57" s="21" t="s">
        <v>259</v>
      </c>
      <c r="G57" s="21" t="s">
        <v>51</v>
      </c>
      <c r="H57" s="21" t="s">
        <v>55</v>
      </c>
      <c r="I57" s="21">
        <v>4</v>
      </c>
      <c r="J57" s="23">
        <v>10538</v>
      </c>
      <c r="K57" s="26">
        <v>1445.8136000000002</v>
      </c>
      <c r="L57" s="23">
        <v>1578.3991266375547</v>
      </c>
      <c r="M57" s="24">
        <v>17.03</v>
      </c>
      <c r="N57" s="27">
        <v>3.31</v>
      </c>
      <c r="O57" s="48">
        <v>3.44</v>
      </c>
      <c r="P57" s="24">
        <f t="shared" si="1"/>
        <v>13.72</v>
      </c>
      <c r="Q57" s="24">
        <v>55.68</v>
      </c>
      <c r="R57" s="24">
        <f t="shared" si="2"/>
        <v>38.425090252707584</v>
      </c>
      <c r="S57" s="24">
        <f t="shared" si="3"/>
        <v>14.978165938864629</v>
      </c>
      <c r="T57" s="21"/>
      <c r="U57" s="23">
        <v>10538</v>
      </c>
      <c r="V57" s="25">
        <f>+U57-J57</f>
        <v>0</v>
      </c>
      <c r="W57"/>
    </row>
    <row r="58" spans="1:23" ht="15" customHeight="1" x14ac:dyDescent="0.25">
      <c r="A58" s="72">
        <v>43943</v>
      </c>
      <c r="B58" s="21">
        <v>1969</v>
      </c>
      <c r="C58" s="21">
        <v>34</v>
      </c>
      <c r="D58" s="21" t="s">
        <v>53</v>
      </c>
      <c r="E58" s="21">
        <v>5</v>
      </c>
      <c r="F58" s="21" t="s">
        <v>259</v>
      </c>
      <c r="G58" s="21" t="s">
        <v>51</v>
      </c>
      <c r="H58" s="21" t="s">
        <v>55</v>
      </c>
      <c r="I58" s="21">
        <v>4</v>
      </c>
      <c r="J58" s="23">
        <v>7932</v>
      </c>
      <c r="K58" s="26">
        <v>1180.2816</v>
      </c>
      <c r="L58" s="23">
        <v>1288.5170305676857</v>
      </c>
      <c r="M58" s="24">
        <v>18.190000000000001</v>
      </c>
      <c r="N58" s="27">
        <v>3.31</v>
      </c>
      <c r="O58" s="48">
        <v>3.44</v>
      </c>
      <c r="P58" s="24">
        <f t="shared" si="1"/>
        <v>14.88</v>
      </c>
      <c r="Q58" s="24">
        <v>55.11</v>
      </c>
      <c r="R58" s="24">
        <f t="shared" si="2"/>
        <v>40.521274225885499</v>
      </c>
      <c r="S58" s="24">
        <f t="shared" si="3"/>
        <v>16.244541484716159</v>
      </c>
      <c r="T58" s="21"/>
      <c r="U58" s="23">
        <v>7932</v>
      </c>
      <c r="V58" s="25">
        <f>+U58-J58</f>
        <v>0</v>
      </c>
      <c r="W58"/>
    </row>
    <row r="59" spans="1:23" ht="15" customHeight="1" x14ac:dyDescent="0.25">
      <c r="A59" s="72">
        <v>43943</v>
      </c>
      <c r="B59" s="21">
        <v>1970</v>
      </c>
      <c r="C59" s="21">
        <v>34</v>
      </c>
      <c r="D59" s="21" t="s">
        <v>53</v>
      </c>
      <c r="E59" s="21">
        <v>5</v>
      </c>
      <c r="F59" s="21" t="s">
        <v>259</v>
      </c>
      <c r="G59" s="21" t="s">
        <v>51</v>
      </c>
      <c r="H59" s="21" t="s">
        <v>55</v>
      </c>
      <c r="I59" s="21">
        <v>7</v>
      </c>
      <c r="J59" s="23">
        <v>9292</v>
      </c>
      <c r="K59" s="26">
        <v>1494.1536000000001</v>
      </c>
      <c r="L59" s="23">
        <v>1631.1720524017467</v>
      </c>
      <c r="M59" s="24">
        <v>19.39</v>
      </c>
      <c r="N59" s="27">
        <v>3.31</v>
      </c>
      <c r="O59" s="48">
        <v>3.44</v>
      </c>
      <c r="P59" s="24">
        <f t="shared" si="1"/>
        <v>16.080000000000002</v>
      </c>
      <c r="Q59" s="24">
        <v>55.97</v>
      </c>
      <c r="R59" s="24">
        <f t="shared" si="2"/>
        <v>44.038155802861681</v>
      </c>
      <c r="S59" s="24">
        <f t="shared" si="3"/>
        <v>17.554585152838428</v>
      </c>
      <c r="T59" s="21"/>
      <c r="U59" s="23">
        <v>9292</v>
      </c>
      <c r="V59" s="25">
        <f>+U59-J59</f>
        <v>0</v>
      </c>
      <c r="W59"/>
    </row>
    <row r="60" spans="1:23" ht="15" customHeight="1" x14ac:dyDescent="0.25">
      <c r="A60" s="72">
        <v>43943</v>
      </c>
      <c r="B60" s="21">
        <v>1971</v>
      </c>
      <c r="C60" s="21">
        <v>42</v>
      </c>
      <c r="D60" s="21" t="s">
        <v>53</v>
      </c>
      <c r="E60" s="21">
        <v>6</v>
      </c>
      <c r="F60" s="21" t="s">
        <v>312</v>
      </c>
      <c r="G60" s="21" t="s">
        <v>51</v>
      </c>
      <c r="H60" s="21" t="s">
        <v>55</v>
      </c>
      <c r="I60" s="21">
        <v>7</v>
      </c>
      <c r="J60" s="23">
        <v>4722</v>
      </c>
      <c r="K60" s="26">
        <v>741.82619999999997</v>
      </c>
      <c r="L60" s="23">
        <v>809.85393013100429</v>
      </c>
      <c r="M60" s="24">
        <v>19.02</v>
      </c>
      <c r="N60" s="27">
        <v>3.31</v>
      </c>
      <c r="O60" s="48">
        <v>3.44</v>
      </c>
      <c r="P60" s="24">
        <f t="shared" si="1"/>
        <v>15.709999999999999</v>
      </c>
      <c r="Q60" s="24">
        <v>56.93</v>
      </c>
      <c r="R60" s="24">
        <f t="shared" si="2"/>
        <v>44.160668678894822</v>
      </c>
      <c r="S60" s="24">
        <f t="shared" si="3"/>
        <v>17.150655021834059</v>
      </c>
      <c r="T60" s="21"/>
      <c r="U60" s="23">
        <v>4722</v>
      </c>
      <c r="V60" s="25">
        <f>+U60-J60</f>
        <v>0</v>
      </c>
      <c r="W60"/>
    </row>
    <row r="61" spans="1:23" ht="15" customHeight="1" x14ac:dyDescent="0.25">
      <c r="A61" s="72">
        <v>43943</v>
      </c>
      <c r="B61" s="21">
        <v>1972</v>
      </c>
      <c r="C61" s="21">
        <v>34</v>
      </c>
      <c r="D61" s="21" t="s">
        <v>53</v>
      </c>
      <c r="E61" s="21">
        <v>5</v>
      </c>
      <c r="F61" s="21" t="s">
        <v>259</v>
      </c>
      <c r="G61" s="21" t="s">
        <v>51</v>
      </c>
      <c r="H61" s="21" t="s">
        <v>55</v>
      </c>
      <c r="I61" s="21">
        <v>5</v>
      </c>
      <c r="J61" s="23">
        <v>8048</v>
      </c>
      <c r="K61" s="26">
        <v>1193.5183999999999</v>
      </c>
      <c r="L61" s="23">
        <v>1302.9676855895195</v>
      </c>
      <c r="M61" s="24">
        <v>18.14</v>
      </c>
      <c r="N61" s="27">
        <v>3.31</v>
      </c>
      <c r="O61" s="48">
        <v>3.44</v>
      </c>
      <c r="P61" s="24">
        <f t="shared" si="1"/>
        <v>14.83</v>
      </c>
      <c r="Q61" s="24">
        <v>55.52</v>
      </c>
      <c r="R61" s="24">
        <f t="shared" si="2"/>
        <v>40.782374100719423</v>
      </c>
      <c r="S61" s="24">
        <f t="shared" si="3"/>
        <v>16.189956331877728</v>
      </c>
      <c r="T61" s="21"/>
      <c r="U61" s="23">
        <v>8048</v>
      </c>
      <c r="V61" s="25">
        <f>+U61-J61</f>
        <v>0</v>
      </c>
      <c r="W61"/>
    </row>
    <row r="62" spans="1:23" ht="15" customHeight="1" x14ac:dyDescent="0.25">
      <c r="A62" s="73">
        <v>43943</v>
      </c>
      <c r="B62" s="21">
        <v>1973</v>
      </c>
      <c r="C62" s="21">
        <v>42</v>
      </c>
      <c r="D62" s="21" t="s">
        <v>53</v>
      </c>
      <c r="E62" s="21">
        <v>6</v>
      </c>
      <c r="F62" s="21" t="s">
        <v>312</v>
      </c>
      <c r="G62" s="21" t="s">
        <v>51</v>
      </c>
      <c r="H62" s="21" t="s">
        <v>55</v>
      </c>
      <c r="I62" s="21">
        <v>8</v>
      </c>
      <c r="J62" s="23">
        <v>4708</v>
      </c>
      <c r="K62" s="26">
        <v>755.63400000000013</v>
      </c>
      <c r="L62" s="23">
        <v>824.92794759825335</v>
      </c>
      <c r="M62" s="24">
        <v>19.21</v>
      </c>
      <c r="N62" s="27">
        <v>3.16</v>
      </c>
      <c r="O62" s="24">
        <v>3.16</v>
      </c>
      <c r="P62" s="24">
        <f t="shared" si="1"/>
        <v>16.05</v>
      </c>
      <c r="Q62" s="24">
        <v>57.43</v>
      </c>
      <c r="R62" s="24">
        <f t="shared" si="2"/>
        <v>45.125675358233494</v>
      </c>
      <c r="S62" s="24">
        <f t="shared" si="3"/>
        <v>17.521834061135372</v>
      </c>
      <c r="T62" s="21"/>
      <c r="U62" s="23">
        <v>4708</v>
      </c>
      <c r="V62" s="25">
        <f>+U62-J62</f>
        <v>0</v>
      </c>
      <c r="W62"/>
    </row>
    <row r="63" spans="1:23" ht="15" customHeight="1" x14ac:dyDescent="0.25">
      <c r="A63" s="73">
        <v>43943</v>
      </c>
      <c r="B63" s="21">
        <v>1974</v>
      </c>
      <c r="C63" s="21">
        <v>34</v>
      </c>
      <c r="D63" s="21" t="s">
        <v>53</v>
      </c>
      <c r="E63" s="21">
        <v>5</v>
      </c>
      <c r="F63" s="21" t="s">
        <v>259</v>
      </c>
      <c r="G63" s="21" t="s">
        <v>51</v>
      </c>
      <c r="H63" s="21" t="s">
        <v>55</v>
      </c>
      <c r="I63" s="21">
        <v>8</v>
      </c>
      <c r="J63" s="23">
        <v>8622</v>
      </c>
      <c r="K63" s="26">
        <v>1364.8625999999997</v>
      </c>
      <c r="L63" s="23">
        <v>1490.0246724890828</v>
      </c>
      <c r="M63" s="24">
        <v>18.989999999999998</v>
      </c>
      <c r="N63" s="27">
        <v>3.16</v>
      </c>
      <c r="O63" s="24">
        <v>3.16</v>
      </c>
      <c r="P63" s="24">
        <f t="shared" si="1"/>
        <v>15.829999999999998</v>
      </c>
      <c r="Q63" s="24">
        <v>53.69</v>
      </c>
      <c r="R63" s="24">
        <f t="shared" si="2"/>
        <v>41.006262146404659</v>
      </c>
      <c r="S63" s="24">
        <f t="shared" si="3"/>
        <v>17.281659388646286</v>
      </c>
      <c r="T63" s="21"/>
      <c r="U63" s="23">
        <v>8622</v>
      </c>
      <c r="V63" s="25">
        <f>+U63-J63</f>
        <v>0</v>
      </c>
      <c r="W63"/>
    </row>
    <row r="64" spans="1:23" ht="15" customHeight="1" x14ac:dyDescent="0.25">
      <c r="A64" s="73">
        <v>43943</v>
      </c>
      <c r="B64" s="21">
        <v>1975</v>
      </c>
      <c r="C64" s="21">
        <v>42</v>
      </c>
      <c r="D64" s="21" t="s">
        <v>53</v>
      </c>
      <c r="E64" s="21">
        <v>6</v>
      </c>
      <c r="F64" s="21" t="s">
        <v>312</v>
      </c>
      <c r="G64" s="21" t="s">
        <v>51</v>
      </c>
      <c r="H64" s="21" t="s">
        <v>55</v>
      </c>
      <c r="I64" s="21">
        <v>8</v>
      </c>
      <c r="J64" s="23">
        <v>4874</v>
      </c>
      <c r="K64" s="26">
        <v>789.1006000000001</v>
      </c>
      <c r="L64" s="23">
        <v>861.46353711790391</v>
      </c>
      <c r="M64" s="24">
        <v>19.350000000000001</v>
      </c>
      <c r="N64" s="27">
        <v>3.16</v>
      </c>
      <c r="O64" s="24">
        <v>3.16</v>
      </c>
      <c r="P64" s="24">
        <f t="shared" si="1"/>
        <v>16.190000000000001</v>
      </c>
      <c r="Q64" s="24">
        <v>56.26</v>
      </c>
      <c r="R64" s="24">
        <f t="shared" si="2"/>
        <v>44.238683127572017</v>
      </c>
      <c r="S64" s="24">
        <f t="shared" si="3"/>
        <v>17.674672489082969</v>
      </c>
      <c r="T64" s="21"/>
      <c r="U64" s="23">
        <v>4874</v>
      </c>
      <c r="V64" s="25">
        <f>+U64-J64</f>
        <v>0</v>
      </c>
      <c r="W64"/>
    </row>
    <row r="65" spans="1:23" ht="15" customHeight="1" x14ac:dyDescent="0.25">
      <c r="A65" s="72">
        <v>43943</v>
      </c>
      <c r="B65" s="21">
        <v>2016</v>
      </c>
      <c r="C65" s="21">
        <v>35</v>
      </c>
      <c r="D65" s="21" t="s">
        <v>54</v>
      </c>
      <c r="E65" s="21">
        <v>5</v>
      </c>
      <c r="F65" s="21" t="s">
        <v>260</v>
      </c>
      <c r="G65" s="21" t="s">
        <v>51</v>
      </c>
      <c r="H65" s="21" t="s">
        <v>55</v>
      </c>
      <c r="I65" s="21">
        <v>1</v>
      </c>
      <c r="J65" s="23">
        <v>8308</v>
      </c>
      <c r="K65" s="26">
        <v>1326.7876000000001</v>
      </c>
      <c r="L65" s="23">
        <v>1448.4580786026199</v>
      </c>
      <c r="M65" s="24">
        <v>19.28</v>
      </c>
      <c r="N65" s="27">
        <v>3.31</v>
      </c>
      <c r="O65" s="48">
        <v>3.44</v>
      </c>
      <c r="P65" s="24">
        <f t="shared" si="1"/>
        <v>15.97</v>
      </c>
      <c r="Q65" s="24">
        <v>51.17</v>
      </c>
      <c r="R65" s="24">
        <f t="shared" si="2"/>
        <v>39.483923817325419</v>
      </c>
      <c r="S65" s="24">
        <f t="shared" si="3"/>
        <v>17.434497816593886</v>
      </c>
      <c r="T65" s="21"/>
      <c r="U65" s="23">
        <v>8308</v>
      </c>
      <c r="V65" s="25">
        <f>+U65-J65</f>
        <v>0</v>
      </c>
      <c r="W65"/>
    </row>
    <row r="66" spans="1:23" ht="15" customHeight="1" x14ac:dyDescent="0.25">
      <c r="A66" s="72">
        <v>43943</v>
      </c>
      <c r="B66" s="21">
        <v>2017</v>
      </c>
      <c r="C66" s="21">
        <v>35</v>
      </c>
      <c r="D66" s="21" t="s">
        <v>54</v>
      </c>
      <c r="E66" s="21">
        <v>5</v>
      </c>
      <c r="F66" s="21" t="s">
        <v>260</v>
      </c>
      <c r="G66" s="21" t="s">
        <v>51</v>
      </c>
      <c r="H66" s="21" t="s">
        <v>55</v>
      </c>
      <c r="I66" s="21">
        <v>1</v>
      </c>
      <c r="J66" s="23">
        <v>7550</v>
      </c>
      <c r="K66" s="26">
        <v>1238.9549999999999</v>
      </c>
      <c r="L66" s="23">
        <v>1352.57096069869</v>
      </c>
      <c r="M66" s="24">
        <v>19.72</v>
      </c>
      <c r="N66" s="27">
        <v>3.31</v>
      </c>
      <c r="O66" s="48">
        <v>3.44</v>
      </c>
      <c r="P66" s="24">
        <f t="shared" si="1"/>
        <v>16.41</v>
      </c>
      <c r="Q66" s="24">
        <v>52.12</v>
      </c>
      <c r="R66" s="24">
        <f t="shared" si="2"/>
        <v>41.186299081035919</v>
      </c>
      <c r="S66" s="24">
        <f t="shared" si="3"/>
        <v>17.914847161572052</v>
      </c>
      <c r="T66" s="21"/>
      <c r="U66" s="23">
        <v>7550</v>
      </c>
      <c r="V66" s="25">
        <f>+U66-J66</f>
        <v>0</v>
      </c>
      <c r="W66"/>
    </row>
    <row r="67" spans="1:23" ht="15" customHeight="1" x14ac:dyDescent="0.25">
      <c r="A67" s="72">
        <v>43943</v>
      </c>
      <c r="B67" s="21">
        <v>2018</v>
      </c>
      <c r="C67" s="21">
        <v>35</v>
      </c>
      <c r="D67" s="21" t="s">
        <v>54</v>
      </c>
      <c r="E67" s="21">
        <v>5</v>
      </c>
      <c r="F67" s="21" t="s">
        <v>260</v>
      </c>
      <c r="G67" s="21" t="s">
        <v>51</v>
      </c>
      <c r="H67" s="21" t="s">
        <v>55</v>
      </c>
      <c r="I67" s="21">
        <v>1</v>
      </c>
      <c r="J67" s="23">
        <v>10242</v>
      </c>
      <c r="K67" s="26">
        <v>1619.2602000000002</v>
      </c>
      <c r="L67" s="23">
        <v>1767.7513100436681</v>
      </c>
      <c r="M67" s="24">
        <v>19.12</v>
      </c>
      <c r="N67" s="27">
        <v>3.31</v>
      </c>
      <c r="O67" s="48">
        <v>3.44</v>
      </c>
      <c r="P67" s="24">
        <f t="shared" si="1"/>
        <v>15.81</v>
      </c>
      <c r="Q67" s="24">
        <v>52.65</v>
      </c>
      <c r="R67" s="24">
        <f t="shared" si="2"/>
        <v>40.38014783526927</v>
      </c>
      <c r="S67" s="24">
        <f t="shared" si="3"/>
        <v>17.259825327510917</v>
      </c>
      <c r="T67" s="21"/>
      <c r="U67" s="23">
        <v>10242</v>
      </c>
      <c r="V67" s="25">
        <f>+U67-J67</f>
        <v>0</v>
      </c>
      <c r="W67"/>
    </row>
    <row r="68" spans="1:23" ht="15" customHeight="1" x14ac:dyDescent="0.25">
      <c r="A68" s="72">
        <v>43943</v>
      </c>
      <c r="B68" s="21">
        <v>2019</v>
      </c>
      <c r="C68" s="21">
        <v>35</v>
      </c>
      <c r="D68" s="21" t="s">
        <v>54</v>
      </c>
      <c r="E68" s="21">
        <v>5</v>
      </c>
      <c r="F68" s="21" t="s">
        <v>260</v>
      </c>
      <c r="G68" s="21" t="s">
        <v>51</v>
      </c>
      <c r="H68" s="21" t="s">
        <v>55</v>
      </c>
      <c r="I68" s="21">
        <v>1</v>
      </c>
      <c r="J68" s="23">
        <v>7666</v>
      </c>
      <c r="K68" s="26">
        <v>1218.894</v>
      </c>
      <c r="L68" s="23">
        <v>1330.6703056768558</v>
      </c>
      <c r="M68" s="24">
        <v>19.21</v>
      </c>
      <c r="N68" s="27">
        <v>3.31</v>
      </c>
      <c r="O68" s="48">
        <v>3.44</v>
      </c>
      <c r="P68" s="24">
        <f t="shared" si="1"/>
        <v>15.9</v>
      </c>
      <c r="Q68" s="24">
        <v>51.98</v>
      </c>
      <c r="R68" s="24">
        <f t="shared" si="2"/>
        <v>40.004164931278638</v>
      </c>
      <c r="S68" s="24">
        <f t="shared" si="3"/>
        <v>17.358078602620086</v>
      </c>
      <c r="T68" s="21"/>
      <c r="U68" s="23">
        <v>7666</v>
      </c>
      <c r="V68" s="25">
        <f>+U68-J68</f>
        <v>0</v>
      </c>
      <c r="W68"/>
    </row>
    <row r="69" spans="1:23" ht="15" customHeight="1" x14ac:dyDescent="0.25">
      <c r="A69" s="72">
        <v>43943</v>
      </c>
      <c r="B69" s="21">
        <v>2020</v>
      </c>
      <c r="C69" s="21">
        <v>35</v>
      </c>
      <c r="D69" s="21" t="s">
        <v>54</v>
      </c>
      <c r="E69" s="21">
        <v>5</v>
      </c>
      <c r="F69" s="21" t="s">
        <v>260</v>
      </c>
      <c r="G69" s="21" t="s">
        <v>51</v>
      </c>
      <c r="H69" s="21" t="s">
        <v>55</v>
      </c>
      <c r="I69" s="21">
        <v>3</v>
      </c>
      <c r="J69" s="23">
        <v>8682</v>
      </c>
      <c r="K69" s="26">
        <v>1285.8042</v>
      </c>
      <c r="L69" s="23">
        <v>1403.7163755458514</v>
      </c>
      <c r="M69" s="24">
        <v>18.12</v>
      </c>
      <c r="N69" s="27">
        <v>3.31</v>
      </c>
      <c r="O69" s="48">
        <v>3.44</v>
      </c>
      <c r="P69" s="24">
        <f t="shared" si="1"/>
        <v>14.81</v>
      </c>
      <c r="Q69" s="24">
        <v>52.61</v>
      </c>
      <c r="R69" s="24">
        <f t="shared" si="2"/>
        <v>38.235914749947248</v>
      </c>
      <c r="S69" s="24">
        <f t="shared" si="3"/>
        <v>16.168122270742359</v>
      </c>
      <c r="T69" s="21"/>
      <c r="U69" s="23">
        <v>8682</v>
      </c>
      <c r="V69" s="25">
        <f>+U69-J69</f>
        <v>0</v>
      </c>
      <c r="W69"/>
    </row>
    <row r="70" spans="1:23" ht="15" customHeight="1" x14ac:dyDescent="0.25">
      <c r="A70" s="72">
        <v>43943</v>
      </c>
      <c r="B70" s="21">
        <v>2021</v>
      </c>
      <c r="C70" s="21">
        <v>35</v>
      </c>
      <c r="D70" s="21" t="s">
        <v>54</v>
      </c>
      <c r="E70" s="21">
        <v>5</v>
      </c>
      <c r="F70" s="21" t="s">
        <v>260</v>
      </c>
      <c r="G70" s="21" t="s">
        <v>51</v>
      </c>
      <c r="H70" s="21" t="s">
        <v>55</v>
      </c>
      <c r="I70" s="21">
        <v>2</v>
      </c>
      <c r="J70" s="23">
        <v>9880</v>
      </c>
      <c r="K70" s="26">
        <v>1545.2319999999997</v>
      </c>
      <c r="L70" s="23">
        <v>1686.9344978165934</v>
      </c>
      <c r="M70" s="24">
        <v>18.95</v>
      </c>
      <c r="N70" s="27">
        <v>3.31</v>
      </c>
      <c r="O70" s="48">
        <v>3.44</v>
      </c>
      <c r="P70" s="24">
        <f t="shared" ref="P70:P133" si="4">+M70-N70</f>
        <v>15.639999999999999</v>
      </c>
      <c r="Q70" s="24">
        <v>50.99</v>
      </c>
      <c r="R70" s="24">
        <f t="shared" ref="R70:R133" si="5">+M70/(100-Q70)*100</f>
        <v>38.665578453376867</v>
      </c>
      <c r="S70" s="24">
        <f t="shared" ref="S70:S133" si="6">+P70/0.916</f>
        <v>17.074235807860259</v>
      </c>
      <c r="T70" s="21"/>
      <c r="U70" s="23">
        <v>9880</v>
      </c>
      <c r="V70" s="25">
        <f>+U70-J70</f>
        <v>0</v>
      </c>
      <c r="W70"/>
    </row>
    <row r="71" spans="1:23" ht="15" customHeight="1" x14ac:dyDescent="0.25">
      <c r="A71" s="72">
        <v>43943</v>
      </c>
      <c r="B71" s="21">
        <v>2022</v>
      </c>
      <c r="C71" s="21">
        <v>35</v>
      </c>
      <c r="D71" s="21" t="s">
        <v>54</v>
      </c>
      <c r="E71" s="21">
        <v>5</v>
      </c>
      <c r="F71" s="21" t="s">
        <v>260</v>
      </c>
      <c r="G71" s="21" t="s">
        <v>51</v>
      </c>
      <c r="H71" s="21" t="s">
        <v>55</v>
      </c>
      <c r="I71" s="21">
        <v>2</v>
      </c>
      <c r="J71" s="23">
        <v>8296</v>
      </c>
      <c r="K71" s="26">
        <v>1295.0056000000002</v>
      </c>
      <c r="L71" s="23">
        <v>1413.7615720524018</v>
      </c>
      <c r="M71" s="24">
        <v>18.920000000000002</v>
      </c>
      <c r="N71" s="27">
        <v>3.31</v>
      </c>
      <c r="O71" s="48">
        <v>3.44</v>
      </c>
      <c r="P71" s="24">
        <f t="shared" si="4"/>
        <v>15.610000000000001</v>
      </c>
      <c r="Q71" s="24">
        <v>58.83</v>
      </c>
      <c r="R71" s="24">
        <f t="shared" si="5"/>
        <v>45.955793053194078</v>
      </c>
      <c r="S71" s="24">
        <f t="shared" si="6"/>
        <v>17.041484716157207</v>
      </c>
      <c r="T71" s="21"/>
      <c r="U71" s="23">
        <v>8296</v>
      </c>
      <c r="V71" s="25">
        <f>+U71-J71</f>
        <v>0</v>
      </c>
      <c r="W71"/>
    </row>
    <row r="72" spans="1:23" ht="15" customHeight="1" x14ac:dyDescent="0.25">
      <c r="A72" s="72">
        <v>43943</v>
      </c>
      <c r="B72" s="21">
        <v>2023</v>
      </c>
      <c r="C72" s="21">
        <v>35</v>
      </c>
      <c r="D72" s="21" t="s">
        <v>54</v>
      </c>
      <c r="E72" s="21">
        <v>5</v>
      </c>
      <c r="F72" s="21" t="s">
        <v>260</v>
      </c>
      <c r="G72" s="21" t="s">
        <v>51</v>
      </c>
      <c r="H72" s="21" t="s">
        <v>55</v>
      </c>
      <c r="I72" s="21">
        <v>4</v>
      </c>
      <c r="J72" s="23">
        <v>9400</v>
      </c>
      <c r="K72" s="26">
        <v>1314.12</v>
      </c>
      <c r="L72" s="23">
        <v>1434.6288209606982</v>
      </c>
      <c r="M72" s="24">
        <v>17.29</v>
      </c>
      <c r="N72" s="27">
        <v>3.31</v>
      </c>
      <c r="O72" s="48">
        <v>3.44</v>
      </c>
      <c r="P72" s="24">
        <f t="shared" si="4"/>
        <v>13.979999999999999</v>
      </c>
      <c r="Q72" s="24">
        <v>56</v>
      </c>
      <c r="R72" s="24">
        <f t="shared" si="5"/>
        <v>39.295454545454547</v>
      </c>
      <c r="S72" s="24">
        <f t="shared" si="6"/>
        <v>15.262008733624452</v>
      </c>
      <c r="T72" s="21"/>
      <c r="U72" s="23">
        <v>9400</v>
      </c>
      <c r="V72" s="25">
        <f>+U72-J72</f>
        <v>0</v>
      </c>
      <c r="W72"/>
    </row>
    <row r="73" spans="1:23" ht="15" customHeight="1" x14ac:dyDescent="0.25">
      <c r="A73" s="72">
        <v>43943</v>
      </c>
      <c r="B73" s="21">
        <v>2024</v>
      </c>
      <c r="C73" s="21">
        <v>24</v>
      </c>
      <c r="D73" s="21" t="s">
        <v>58</v>
      </c>
      <c r="E73" s="21">
        <v>3</v>
      </c>
      <c r="F73" s="21" t="s">
        <v>195</v>
      </c>
      <c r="G73" s="21" t="s">
        <v>51</v>
      </c>
      <c r="H73" s="21" t="s">
        <v>55</v>
      </c>
      <c r="I73" s="21">
        <v>5</v>
      </c>
      <c r="J73" s="23">
        <v>8434</v>
      </c>
      <c r="K73" s="26">
        <v>1324.1380000000001</v>
      </c>
      <c r="L73" s="23">
        <v>1445.5655021834061</v>
      </c>
      <c r="M73" s="24">
        <v>19.010000000000002</v>
      </c>
      <c r="N73" s="27">
        <v>3.31</v>
      </c>
      <c r="O73" s="48">
        <v>3.44</v>
      </c>
      <c r="P73" s="24">
        <f t="shared" si="4"/>
        <v>15.700000000000001</v>
      </c>
      <c r="Q73" s="24">
        <v>53.65</v>
      </c>
      <c r="R73" s="24">
        <f t="shared" si="5"/>
        <v>41.014023732470335</v>
      </c>
      <c r="S73" s="24">
        <f t="shared" si="6"/>
        <v>17.139737991266376</v>
      </c>
      <c r="T73" s="21"/>
      <c r="U73" s="23">
        <v>8434</v>
      </c>
      <c r="V73" s="25">
        <f>+U73-J73</f>
        <v>0</v>
      </c>
      <c r="W73"/>
    </row>
    <row r="74" spans="1:23" ht="15" customHeight="1" x14ac:dyDescent="0.25">
      <c r="A74" s="72">
        <v>43943</v>
      </c>
      <c r="B74" s="21">
        <v>2025</v>
      </c>
      <c r="C74" s="21">
        <v>34</v>
      </c>
      <c r="D74" s="21" t="s">
        <v>58</v>
      </c>
      <c r="E74" s="21">
        <v>5</v>
      </c>
      <c r="F74" s="21" t="s">
        <v>257</v>
      </c>
      <c r="G74" s="21" t="s">
        <v>51</v>
      </c>
      <c r="H74" s="21" t="s">
        <v>55</v>
      </c>
      <c r="I74" s="21">
        <v>5</v>
      </c>
      <c r="J74" s="23">
        <v>8924</v>
      </c>
      <c r="K74" s="26">
        <v>1278.8091999999999</v>
      </c>
      <c r="L74" s="23">
        <v>1396.0799126637555</v>
      </c>
      <c r="M74" s="24">
        <v>17.64</v>
      </c>
      <c r="N74" s="27">
        <v>3.31</v>
      </c>
      <c r="O74" s="48">
        <v>3.44</v>
      </c>
      <c r="P74" s="24">
        <f t="shared" si="4"/>
        <v>14.33</v>
      </c>
      <c r="Q74" s="24">
        <v>55.04</v>
      </c>
      <c r="R74" s="24">
        <f t="shared" si="5"/>
        <v>39.234875444839858</v>
      </c>
      <c r="S74" s="24">
        <f t="shared" si="6"/>
        <v>15.64410480349345</v>
      </c>
      <c r="T74" s="21"/>
      <c r="U74" s="23">
        <v>8924</v>
      </c>
      <c r="V74" s="25">
        <f>+U74-J74</f>
        <v>0</v>
      </c>
      <c r="W74"/>
    </row>
    <row r="75" spans="1:23" ht="15" customHeight="1" x14ac:dyDescent="0.25">
      <c r="A75" s="73">
        <v>43943</v>
      </c>
      <c r="B75" s="21">
        <v>2026</v>
      </c>
      <c r="C75" s="21">
        <v>34</v>
      </c>
      <c r="D75" s="21" t="s">
        <v>58</v>
      </c>
      <c r="E75" s="21">
        <v>5</v>
      </c>
      <c r="F75" s="21" t="s">
        <v>257</v>
      </c>
      <c r="G75" s="21" t="s">
        <v>51</v>
      </c>
      <c r="H75" s="21" t="s">
        <v>55</v>
      </c>
      <c r="I75" s="21">
        <v>6</v>
      </c>
      <c r="J75" s="23">
        <v>10568</v>
      </c>
      <c r="K75" s="26">
        <v>1453.1</v>
      </c>
      <c r="L75" s="23">
        <v>1586.3537117903929</v>
      </c>
      <c r="M75" s="24">
        <v>16.91</v>
      </c>
      <c r="N75" s="27">
        <v>3.16</v>
      </c>
      <c r="O75" s="24">
        <v>3.16</v>
      </c>
      <c r="P75" s="24">
        <f t="shared" si="4"/>
        <v>13.75</v>
      </c>
      <c r="Q75" s="24">
        <v>56.24</v>
      </c>
      <c r="R75" s="24">
        <f t="shared" si="5"/>
        <v>38.642595978062161</v>
      </c>
      <c r="S75" s="24">
        <f t="shared" si="6"/>
        <v>15.010917030567684</v>
      </c>
      <c r="T75" s="21"/>
      <c r="U75" s="23">
        <v>10568</v>
      </c>
      <c r="V75" s="25">
        <f>+U75-J75</f>
        <v>0</v>
      </c>
      <c r="W75"/>
    </row>
    <row r="76" spans="1:23" ht="15" customHeight="1" x14ac:dyDescent="0.25">
      <c r="A76" s="72">
        <v>43943</v>
      </c>
      <c r="B76" s="21">
        <v>2054</v>
      </c>
      <c r="C76" s="21">
        <v>11</v>
      </c>
      <c r="D76" s="21" t="s">
        <v>57</v>
      </c>
      <c r="E76" s="21">
        <v>3</v>
      </c>
      <c r="F76" s="21" t="s">
        <v>178</v>
      </c>
      <c r="G76" s="21" t="s">
        <v>60</v>
      </c>
      <c r="H76" s="21" t="s">
        <v>55</v>
      </c>
      <c r="I76" s="21">
        <v>2</v>
      </c>
      <c r="J76" s="23">
        <v>7320</v>
      </c>
      <c r="K76" s="26">
        <v>1092.144</v>
      </c>
      <c r="L76" s="23">
        <v>1192.2969432314412</v>
      </c>
      <c r="M76" s="24">
        <v>18.23</v>
      </c>
      <c r="N76" s="27">
        <v>3.31</v>
      </c>
      <c r="O76" s="48">
        <v>3.44</v>
      </c>
      <c r="P76" s="24">
        <f t="shared" si="4"/>
        <v>14.92</v>
      </c>
      <c r="Q76" s="24">
        <v>54.78</v>
      </c>
      <c r="R76" s="24">
        <f t="shared" si="5"/>
        <v>40.314020344980101</v>
      </c>
      <c r="S76" s="24">
        <f t="shared" si="6"/>
        <v>16.2882096069869</v>
      </c>
      <c r="T76" s="21"/>
      <c r="U76" s="23">
        <v>7320</v>
      </c>
      <c r="V76" s="25">
        <f>+U76-J76</f>
        <v>0</v>
      </c>
      <c r="W76"/>
    </row>
    <row r="77" spans="1:23" ht="15" customHeight="1" x14ac:dyDescent="0.25">
      <c r="A77" s="71">
        <v>43943</v>
      </c>
      <c r="B77" s="21">
        <v>2055</v>
      </c>
      <c r="C77" s="21">
        <v>11</v>
      </c>
      <c r="D77" s="21" t="s">
        <v>57</v>
      </c>
      <c r="E77" s="21">
        <v>3</v>
      </c>
      <c r="F77" s="21" t="s">
        <v>178</v>
      </c>
      <c r="G77" s="21" t="s">
        <v>60</v>
      </c>
      <c r="H77" s="21" t="s">
        <v>55</v>
      </c>
      <c r="I77" s="21">
        <v>8</v>
      </c>
      <c r="J77" s="23">
        <v>8388</v>
      </c>
      <c r="K77" s="26">
        <v>1314.3996</v>
      </c>
      <c r="L77" s="23">
        <v>1434.9340611353712</v>
      </c>
      <c r="M77" s="24">
        <v>18.98</v>
      </c>
      <c r="N77" s="27">
        <v>3.31</v>
      </c>
      <c r="O77" s="48">
        <v>3.44</v>
      </c>
      <c r="P77" s="24">
        <f t="shared" si="4"/>
        <v>15.67</v>
      </c>
      <c r="Q77" s="24">
        <v>56.26</v>
      </c>
      <c r="R77" s="24">
        <f t="shared" si="5"/>
        <v>43.392775491540924</v>
      </c>
      <c r="S77" s="24">
        <f t="shared" si="6"/>
        <v>17.106986899563317</v>
      </c>
      <c r="T77" s="21"/>
      <c r="U77" s="23">
        <v>8388</v>
      </c>
      <c r="V77" s="25">
        <f>+U77-J77</f>
        <v>0</v>
      </c>
      <c r="W77"/>
    </row>
    <row r="78" spans="1:23" ht="15" customHeight="1" x14ac:dyDescent="0.25">
      <c r="A78" s="71">
        <v>43943</v>
      </c>
      <c r="B78" s="21">
        <v>2105</v>
      </c>
      <c r="C78" s="21">
        <v>11</v>
      </c>
      <c r="D78" s="21" t="s">
        <v>54</v>
      </c>
      <c r="E78" s="21">
        <v>3</v>
      </c>
      <c r="F78" s="21" t="s">
        <v>173</v>
      </c>
      <c r="G78" s="21" t="s">
        <v>60</v>
      </c>
      <c r="H78" s="21" t="s">
        <v>55</v>
      </c>
      <c r="I78" s="21">
        <v>7</v>
      </c>
      <c r="J78" s="23">
        <v>8156</v>
      </c>
      <c r="K78" s="26">
        <v>1305.7756000000002</v>
      </c>
      <c r="L78" s="23">
        <v>1425.5192139737992</v>
      </c>
      <c r="M78" s="24">
        <v>19.32</v>
      </c>
      <c r="N78" s="27">
        <v>3.31</v>
      </c>
      <c r="O78" s="48">
        <v>3.44</v>
      </c>
      <c r="P78" s="24">
        <f t="shared" si="4"/>
        <v>16.010000000000002</v>
      </c>
      <c r="Q78" s="24">
        <v>57.13</v>
      </c>
      <c r="R78" s="24">
        <f t="shared" si="5"/>
        <v>45.066480055983213</v>
      </c>
      <c r="S78" s="24">
        <f t="shared" si="6"/>
        <v>17.478165938864631</v>
      </c>
      <c r="T78" s="21"/>
      <c r="U78" s="23">
        <v>8156</v>
      </c>
      <c r="V78" s="25">
        <f>+U78-J78</f>
        <v>0</v>
      </c>
      <c r="W78"/>
    </row>
    <row r="79" spans="1:23" ht="15" customHeight="1" x14ac:dyDescent="0.25">
      <c r="A79" s="45">
        <v>43943</v>
      </c>
      <c r="B79" s="21">
        <v>2106</v>
      </c>
      <c r="C79" s="21">
        <v>11</v>
      </c>
      <c r="D79" s="21" t="s">
        <v>50</v>
      </c>
      <c r="E79" s="21">
        <v>3</v>
      </c>
      <c r="F79" s="21" t="s">
        <v>176</v>
      </c>
      <c r="G79" s="21" t="s">
        <v>60</v>
      </c>
      <c r="H79" s="21" t="s">
        <v>55</v>
      </c>
      <c r="I79" s="21">
        <v>6</v>
      </c>
      <c r="J79" s="23">
        <v>8442</v>
      </c>
      <c r="K79" s="26">
        <v>1218.1805999999999</v>
      </c>
      <c r="L79" s="23">
        <v>1329.891484716157</v>
      </c>
      <c r="M79" s="24">
        <v>17.59</v>
      </c>
      <c r="N79" s="27">
        <v>3.16</v>
      </c>
      <c r="O79" s="24">
        <v>3.16</v>
      </c>
      <c r="P79" s="24">
        <f t="shared" si="4"/>
        <v>14.43</v>
      </c>
      <c r="Q79" s="24">
        <v>56.09</v>
      </c>
      <c r="R79" s="24">
        <f t="shared" si="5"/>
        <v>40.059212024595766</v>
      </c>
      <c r="S79" s="24">
        <f t="shared" si="6"/>
        <v>15.753275109170305</v>
      </c>
      <c r="T79" s="21"/>
      <c r="U79" s="23">
        <v>8442</v>
      </c>
      <c r="V79" s="25">
        <f>+U79-J79</f>
        <v>0</v>
      </c>
      <c r="W79"/>
    </row>
    <row r="80" spans="1:23" ht="15" customHeight="1" x14ac:dyDescent="0.25">
      <c r="A80" s="45">
        <v>43943</v>
      </c>
      <c r="B80" s="21">
        <v>2107</v>
      </c>
      <c r="C80" s="21">
        <v>11</v>
      </c>
      <c r="D80" s="21" t="s">
        <v>50</v>
      </c>
      <c r="E80" s="21">
        <v>3</v>
      </c>
      <c r="F80" s="21" t="s">
        <v>176</v>
      </c>
      <c r="G80" s="21" t="s">
        <v>60</v>
      </c>
      <c r="H80" s="21" t="s">
        <v>55</v>
      </c>
      <c r="I80" s="21">
        <v>6</v>
      </c>
      <c r="J80" s="23">
        <v>7368</v>
      </c>
      <c r="K80" s="26">
        <v>1156.7759999999998</v>
      </c>
      <c r="L80" s="23">
        <v>1262.8558951965063</v>
      </c>
      <c r="M80" s="24">
        <v>18.86</v>
      </c>
      <c r="N80" s="27">
        <v>3.16</v>
      </c>
      <c r="O80" s="24">
        <v>3.16</v>
      </c>
      <c r="P80" s="24">
        <f t="shared" si="4"/>
        <v>15.7</v>
      </c>
      <c r="Q80" s="24">
        <v>53.66</v>
      </c>
      <c r="R80" s="24">
        <f t="shared" si="5"/>
        <v>40.699179974104446</v>
      </c>
      <c r="S80" s="24">
        <f t="shared" si="6"/>
        <v>17.139737991266372</v>
      </c>
      <c r="T80" s="21"/>
      <c r="U80" s="23">
        <v>7368</v>
      </c>
      <c r="V80" s="25">
        <f>+U80-J80</f>
        <v>0</v>
      </c>
      <c r="W80"/>
    </row>
    <row r="81" spans="1:23" ht="15" customHeight="1" x14ac:dyDescent="0.25">
      <c r="A81" s="45">
        <v>43943</v>
      </c>
      <c r="B81" s="21">
        <v>2164</v>
      </c>
      <c r="C81" s="21">
        <v>34</v>
      </c>
      <c r="D81" s="21" t="s">
        <v>50</v>
      </c>
      <c r="E81" s="21">
        <v>5</v>
      </c>
      <c r="F81" s="21" t="s">
        <v>258</v>
      </c>
      <c r="G81" s="21" t="s">
        <v>51</v>
      </c>
      <c r="H81" s="21" t="s">
        <v>55</v>
      </c>
      <c r="I81" s="21">
        <v>1</v>
      </c>
      <c r="J81" s="23">
        <v>9926</v>
      </c>
      <c r="K81" s="26">
        <v>1423.3884</v>
      </c>
      <c r="L81" s="23">
        <v>1553.917467248908</v>
      </c>
      <c r="M81" s="24">
        <v>17.5</v>
      </c>
      <c r="N81" s="27">
        <v>3.16</v>
      </c>
      <c r="O81" s="24">
        <v>3.16</v>
      </c>
      <c r="P81" s="24">
        <f t="shared" si="4"/>
        <v>14.34</v>
      </c>
      <c r="Q81" s="24">
        <v>55.34</v>
      </c>
      <c r="R81" s="24">
        <f t="shared" si="5"/>
        <v>39.18495297805643</v>
      </c>
      <c r="S81" s="24">
        <f t="shared" si="6"/>
        <v>15.655021834061134</v>
      </c>
      <c r="T81" s="21"/>
      <c r="U81" s="23">
        <v>9926</v>
      </c>
      <c r="V81" s="25">
        <f>+U81-J81</f>
        <v>0</v>
      </c>
      <c r="W81"/>
    </row>
    <row r="82" spans="1:23" ht="15" customHeight="1" x14ac:dyDescent="0.25">
      <c r="A82" s="45">
        <v>43943</v>
      </c>
      <c r="B82" s="21">
        <v>2165</v>
      </c>
      <c r="C82" s="21">
        <v>34</v>
      </c>
      <c r="D82" s="21" t="s">
        <v>50</v>
      </c>
      <c r="E82" s="21">
        <v>5</v>
      </c>
      <c r="F82" s="21" t="s">
        <v>258</v>
      </c>
      <c r="G82" s="21" t="s">
        <v>51</v>
      </c>
      <c r="H82" s="21" t="s">
        <v>55</v>
      </c>
      <c r="I82" s="21">
        <v>1</v>
      </c>
      <c r="J82" s="23">
        <v>8432</v>
      </c>
      <c r="K82" s="26">
        <v>1151.8111999999999</v>
      </c>
      <c r="L82" s="23">
        <v>1257.435807860262</v>
      </c>
      <c r="M82" s="24">
        <v>16.82</v>
      </c>
      <c r="N82" s="27">
        <v>3.16</v>
      </c>
      <c r="O82" s="24">
        <v>3.16</v>
      </c>
      <c r="P82" s="24">
        <f t="shared" si="4"/>
        <v>13.66</v>
      </c>
      <c r="Q82" s="24">
        <v>54.13</v>
      </c>
      <c r="R82" s="24">
        <f t="shared" si="5"/>
        <v>36.668846740789192</v>
      </c>
      <c r="S82" s="24">
        <f t="shared" si="6"/>
        <v>14.912663755458516</v>
      </c>
      <c r="T82" s="21"/>
      <c r="U82" s="23">
        <v>8432</v>
      </c>
      <c r="V82" s="25">
        <f>+U82-J82</f>
        <v>0</v>
      </c>
      <c r="W82"/>
    </row>
    <row r="83" spans="1:23" ht="15" customHeight="1" x14ac:dyDescent="0.25">
      <c r="A83" s="45">
        <v>43943</v>
      </c>
      <c r="B83" s="21">
        <v>2166</v>
      </c>
      <c r="C83" s="21">
        <v>34</v>
      </c>
      <c r="D83" s="21" t="s">
        <v>50</v>
      </c>
      <c r="E83" s="21">
        <v>5</v>
      </c>
      <c r="F83" s="21" t="s">
        <v>258</v>
      </c>
      <c r="G83" s="21" t="s">
        <v>51</v>
      </c>
      <c r="H83" s="21" t="s">
        <v>55</v>
      </c>
      <c r="I83" s="21">
        <v>1</v>
      </c>
      <c r="J83" s="23">
        <v>9948</v>
      </c>
      <c r="K83" s="26">
        <v>1337.0112000000001</v>
      </c>
      <c r="L83" s="23">
        <v>1459.6192139737991</v>
      </c>
      <c r="M83" s="24">
        <v>16.600000000000001</v>
      </c>
      <c r="N83" s="27">
        <v>3.16</v>
      </c>
      <c r="O83" s="24">
        <v>3.16</v>
      </c>
      <c r="P83" s="24">
        <f t="shared" si="4"/>
        <v>13.440000000000001</v>
      </c>
      <c r="Q83" s="24">
        <v>56.02</v>
      </c>
      <c r="R83" s="24">
        <f t="shared" si="5"/>
        <v>37.744429286039114</v>
      </c>
      <c r="S83" s="24">
        <f t="shared" si="6"/>
        <v>14.672489082969433</v>
      </c>
      <c r="T83" s="21"/>
      <c r="U83" s="23">
        <v>9948</v>
      </c>
      <c r="V83" s="25">
        <f>+U83-J83</f>
        <v>0</v>
      </c>
      <c r="W83"/>
    </row>
    <row r="84" spans="1:23" ht="15" customHeight="1" x14ac:dyDescent="0.25">
      <c r="A84" s="45">
        <v>43943</v>
      </c>
      <c r="B84" s="21">
        <v>2167</v>
      </c>
      <c r="C84" s="21">
        <v>34</v>
      </c>
      <c r="D84" s="21" t="s">
        <v>50</v>
      </c>
      <c r="E84" s="21">
        <v>5</v>
      </c>
      <c r="F84" s="21" t="s">
        <v>258</v>
      </c>
      <c r="G84" s="21" t="s">
        <v>51</v>
      </c>
      <c r="H84" s="21" t="s">
        <v>55</v>
      </c>
      <c r="I84" s="21">
        <v>2</v>
      </c>
      <c r="J84" s="23">
        <v>8356</v>
      </c>
      <c r="K84" s="26">
        <v>1150.6212</v>
      </c>
      <c r="L84" s="23">
        <v>1256.1366812227072</v>
      </c>
      <c r="M84" s="24">
        <v>16.93</v>
      </c>
      <c r="N84" s="27">
        <v>3.16</v>
      </c>
      <c r="O84" s="24">
        <v>3.16</v>
      </c>
      <c r="P84" s="24">
        <f t="shared" si="4"/>
        <v>13.77</v>
      </c>
      <c r="Q84" s="24">
        <v>55.2</v>
      </c>
      <c r="R84" s="24">
        <f t="shared" si="5"/>
        <v>37.790178571428577</v>
      </c>
      <c r="S84" s="24">
        <f t="shared" si="6"/>
        <v>15.032751091703055</v>
      </c>
      <c r="T84" s="21"/>
      <c r="U84" s="23">
        <v>8356</v>
      </c>
      <c r="V84" s="25">
        <f>+U84-J84</f>
        <v>0</v>
      </c>
      <c r="W84"/>
    </row>
    <row r="85" spans="1:23" ht="15" customHeight="1" x14ac:dyDescent="0.25">
      <c r="A85" s="45">
        <v>43943</v>
      </c>
      <c r="B85" s="21">
        <v>2168</v>
      </c>
      <c r="C85" s="21">
        <v>34</v>
      </c>
      <c r="D85" s="21" t="s">
        <v>50</v>
      </c>
      <c r="E85" s="21">
        <v>5</v>
      </c>
      <c r="F85" s="21" t="s">
        <v>258</v>
      </c>
      <c r="G85" s="21" t="s">
        <v>51</v>
      </c>
      <c r="H85" s="21" t="s">
        <v>55</v>
      </c>
      <c r="I85" s="21">
        <v>2</v>
      </c>
      <c r="J85" s="23">
        <v>9058</v>
      </c>
      <c r="K85" s="26">
        <v>1182.0690000000002</v>
      </c>
      <c r="L85" s="23">
        <v>1290.4683406113538</v>
      </c>
      <c r="M85" s="24">
        <v>16.21</v>
      </c>
      <c r="N85" s="27">
        <v>3.16</v>
      </c>
      <c r="O85" s="24">
        <v>3.16</v>
      </c>
      <c r="P85" s="24">
        <f t="shared" si="4"/>
        <v>13.05</v>
      </c>
      <c r="Q85" s="24">
        <v>55.44</v>
      </c>
      <c r="R85" s="24">
        <f t="shared" si="5"/>
        <v>36.377917414721722</v>
      </c>
      <c r="S85" s="24">
        <f t="shared" si="6"/>
        <v>14.246724890829695</v>
      </c>
      <c r="T85" s="21"/>
      <c r="U85" s="23">
        <v>9058</v>
      </c>
      <c r="V85" s="25">
        <f>+U85-J85</f>
        <v>0</v>
      </c>
      <c r="W85"/>
    </row>
    <row r="86" spans="1:23" ht="15" customHeight="1" x14ac:dyDescent="0.25">
      <c r="A86" s="45">
        <v>43943</v>
      </c>
      <c r="B86" s="21">
        <v>2169</v>
      </c>
      <c r="C86" s="21">
        <v>34</v>
      </c>
      <c r="D86" s="21" t="s">
        <v>50</v>
      </c>
      <c r="E86" s="21">
        <v>5</v>
      </c>
      <c r="F86" s="21" t="s">
        <v>258</v>
      </c>
      <c r="G86" s="21" t="s">
        <v>51</v>
      </c>
      <c r="H86" s="21" t="s">
        <v>55</v>
      </c>
      <c r="I86" s="21">
        <v>3</v>
      </c>
      <c r="J86" s="23">
        <v>9106</v>
      </c>
      <c r="K86" s="26">
        <v>1163.7467999999999</v>
      </c>
      <c r="L86" s="23">
        <v>1270.4659388646287</v>
      </c>
      <c r="M86" s="24">
        <v>15.94</v>
      </c>
      <c r="N86" s="27">
        <v>3.16</v>
      </c>
      <c r="O86" s="24">
        <v>3.16</v>
      </c>
      <c r="P86" s="24">
        <f t="shared" si="4"/>
        <v>12.78</v>
      </c>
      <c r="Q86" s="24">
        <v>57.39</v>
      </c>
      <c r="R86" s="24">
        <f t="shared" si="5"/>
        <v>37.409058906360009</v>
      </c>
      <c r="S86" s="24">
        <f t="shared" si="6"/>
        <v>13.951965065502183</v>
      </c>
      <c r="T86" s="21"/>
      <c r="U86" s="23">
        <v>9106</v>
      </c>
      <c r="V86" s="25">
        <f>+U86-J86</f>
        <v>0</v>
      </c>
      <c r="W86"/>
    </row>
    <row r="87" spans="1:23" ht="15" customHeight="1" x14ac:dyDescent="0.25">
      <c r="A87" s="45">
        <v>43943</v>
      </c>
      <c r="B87" s="21">
        <v>2170</v>
      </c>
      <c r="C87" s="21">
        <v>34</v>
      </c>
      <c r="D87" s="21" t="s">
        <v>50</v>
      </c>
      <c r="E87" s="21">
        <v>5</v>
      </c>
      <c r="F87" s="21" t="s">
        <v>258</v>
      </c>
      <c r="G87" s="21" t="s">
        <v>51</v>
      </c>
      <c r="H87" s="21" t="s">
        <v>55</v>
      </c>
      <c r="I87" s="21">
        <v>3</v>
      </c>
      <c r="J87" s="23">
        <v>9242</v>
      </c>
      <c r="K87" s="26">
        <v>1146.9322</v>
      </c>
      <c r="L87" s="23">
        <v>1252.1093886462882</v>
      </c>
      <c r="M87" s="24">
        <v>15.57</v>
      </c>
      <c r="N87" s="27">
        <v>3.16</v>
      </c>
      <c r="O87" s="24">
        <v>3.16</v>
      </c>
      <c r="P87" s="24">
        <f t="shared" si="4"/>
        <v>12.41</v>
      </c>
      <c r="Q87" s="24">
        <v>56.31</v>
      </c>
      <c r="R87" s="24">
        <f t="shared" si="5"/>
        <v>35.637445639734494</v>
      </c>
      <c r="S87" s="24">
        <f t="shared" si="6"/>
        <v>13.548034934497815</v>
      </c>
      <c r="T87" s="21"/>
      <c r="U87" s="23">
        <v>9242</v>
      </c>
      <c r="V87" s="25">
        <f>+U87-J87</f>
        <v>0</v>
      </c>
      <c r="W87"/>
    </row>
    <row r="88" spans="1:23" ht="15" customHeight="1" x14ac:dyDescent="0.25">
      <c r="A88" s="45">
        <v>43943</v>
      </c>
      <c r="B88" s="21">
        <v>2172</v>
      </c>
      <c r="C88" s="21">
        <v>34</v>
      </c>
      <c r="D88" s="21" t="s">
        <v>50</v>
      </c>
      <c r="E88" s="21">
        <v>5</v>
      </c>
      <c r="F88" s="21" t="s">
        <v>258</v>
      </c>
      <c r="G88" s="21" t="s">
        <v>51</v>
      </c>
      <c r="H88" s="21" t="s">
        <v>55</v>
      </c>
      <c r="I88" s="21">
        <v>4</v>
      </c>
      <c r="J88" s="23">
        <v>9856</v>
      </c>
      <c r="K88" s="26">
        <v>1441.9328</v>
      </c>
      <c r="L88" s="23">
        <v>1574.1624454148468</v>
      </c>
      <c r="M88" s="24">
        <v>17.79</v>
      </c>
      <c r="N88" s="27">
        <v>3.16</v>
      </c>
      <c r="O88" s="24">
        <v>3.16</v>
      </c>
      <c r="P88" s="24">
        <f t="shared" si="4"/>
        <v>14.629999999999999</v>
      </c>
      <c r="Q88" s="24">
        <v>56.69</v>
      </c>
      <c r="R88" s="24">
        <f t="shared" si="5"/>
        <v>41.075963980604932</v>
      </c>
      <c r="S88" s="24">
        <f t="shared" si="6"/>
        <v>15.971615720524015</v>
      </c>
      <c r="T88" s="21"/>
      <c r="U88" s="23">
        <v>9856</v>
      </c>
      <c r="V88" s="25">
        <f>+U88-J88</f>
        <v>0</v>
      </c>
      <c r="W88"/>
    </row>
    <row r="89" spans="1:23" ht="15" customHeight="1" x14ac:dyDescent="0.25">
      <c r="A89" s="71">
        <v>43943</v>
      </c>
      <c r="B89" s="21">
        <v>2201</v>
      </c>
      <c r="C89" s="21">
        <v>42</v>
      </c>
      <c r="D89" s="21" t="s">
        <v>53</v>
      </c>
      <c r="E89" s="21">
        <v>6</v>
      </c>
      <c r="F89" s="21" t="s">
        <v>312</v>
      </c>
      <c r="G89" s="21" t="s">
        <v>51</v>
      </c>
      <c r="H89" s="21" t="s">
        <v>55</v>
      </c>
      <c r="I89" s="21">
        <v>1</v>
      </c>
      <c r="J89" s="23">
        <v>4748</v>
      </c>
      <c r="K89" s="26">
        <v>772.97440000000006</v>
      </c>
      <c r="L89" s="23">
        <v>843.85851528384285</v>
      </c>
      <c r="M89" s="24">
        <v>19.59</v>
      </c>
      <c r="N89" s="27">
        <v>3.31</v>
      </c>
      <c r="O89" s="48">
        <v>3.44</v>
      </c>
      <c r="P89" s="24">
        <f t="shared" si="4"/>
        <v>16.28</v>
      </c>
      <c r="Q89" s="24">
        <v>57.55</v>
      </c>
      <c r="R89" s="24">
        <f t="shared" si="5"/>
        <v>46.148409893992934</v>
      </c>
      <c r="S89" s="24">
        <f t="shared" si="6"/>
        <v>17.772925764192141</v>
      </c>
      <c r="T89" s="21"/>
      <c r="U89" s="23">
        <v>4748</v>
      </c>
      <c r="V89" s="25">
        <f>+U89-J89</f>
        <v>0</v>
      </c>
      <c r="W89"/>
    </row>
    <row r="90" spans="1:23" ht="15" customHeight="1" x14ac:dyDescent="0.25">
      <c r="A90" s="71">
        <v>43943</v>
      </c>
      <c r="B90" s="21">
        <v>2202</v>
      </c>
      <c r="C90" s="21">
        <v>42</v>
      </c>
      <c r="D90" s="21" t="s">
        <v>53</v>
      </c>
      <c r="E90" s="21">
        <v>6</v>
      </c>
      <c r="F90" s="21" t="s">
        <v>312</v>
      </c>
      <c r="G90" s="21" t="s">
        <v>51</v>
      </c>
      <c r="H90" s="21" t="s">
        <v>55</v>
      </c>
      <c r="I90" s="21">
        <v>7</v>
      </c>
      <c r="J90" s="23">
        <v>5070</v>
      </c>
      <c r="K90" s="26">
        <v>819.31200000000001</v>
      </c>
      <c r="L90" s="23">
        <v>894.4454148471616</v>
      </c>
      <c r="M90" s="24">
        <v>19.47</v>
      </c>
      <c r="N90" s="27">
        <v>3.31</v>
      </c>
      <c r="O90" s="48">
        <v>3.44</v>
      </c>
      <c r="P90" s="24">
        <f t="shared" si="4"/>
        <v>16.16</v>
      </c>
      <c r="Q90" s="24">
        <v>56.3</v>
      </c>
      <c r="R90" s="24">
        <f t="shared" si="5"/>
        <v>44.553775743707085</v>
      </c>
      <c r="S90" s="24">
        <f t="shared" si="6"/>
        <v>17.641921397379914</v>
      </c>
      <c r="T90" s="21"/>
      <c r="U90" s="23">
        <v>5070</v>
      </c>
      <c r="V90" s="25">
        <f>+U90-J90</f>
        <v>0</v>
      </c>
      <c r="W90"/>
    </row>
    <row r="91" spans="1:23" ht="15" customHeight="1" x14ac:dyDescent="0.25">
      <c r="A91" s="45">
        <v>43943</v>
      </c>
      <c r="B91" s="21">
        <v>2203</v>
      </c>
      <c r="C91" s="21">
        <v>36</v>
      </c>
      <c r="D91" s="21" t="s">
        <v>58</v>
      </c>
      <c r="E91" s="21">
        <v>5</v>
      </c>
      <c r="F91" s="21" t="s">
        <v>268</v>
      </c>
      <c r="G91" s="21" t="s">
        <v>51</v>
      </c>
      <c r="H91" s="21" t="s">
        <v>55</v>
      </c>
      <c r="I91" s="21">
        <v>2</v>
      </c>
      <c r="J91" s="23">
        <v>9248</v>
      </c>
      <c r="K91" s="26">
        <v>1331.7119999999998</v>
      </c>
      <c r="L91" s="23">
        <v>1453.8340611353708</v>
      </c>
      <c r="M91" s="24">
        <v>17.559999999999999</v>
      </c>
      <c r="N91" s="27">
        <v>3.16</v>
      </c>
      <c r="O91" s="24">
        <v>3.16</v>
      </c>
      <c r="P91" s="24">
        <f t="shared" si="4"/>
        <v>14.399999999999999</v>
      </c>
      <c r="Q91" s="24">
        <v>52.86</v>
      </c>
      <c r="R91" s="24">
        <f t="shared" si="5"/>
        <v>37.250742469240556</v>
      </c>
      <c r="S91" s="24">
        <f t="shared" si="6"/>
        <v>15.720524017467246</v>
      </c>
      <c r="T91" s="21" t="s">
        <v>61</v>
      </c>
      <c r="U91" s="23">
        <v>9248</v>
      </c>
      <c r="V91" s="25">
        <f>+U91-J91</f>
        <v>0</v>
      </c>
      <c r="W91"/>
    </row>
    <row r="92" spans="1:23" ht="15" customHeight="1" x14ac:dyDescent="0.25">
      <c r="A92" s="45">
        <v>43943</v>
      </c>
      <c r="B92" s="21">
        <v>2204</v>
      </c>
      <c r="C92" s="21">
        <v>36</v>
      </c>
      <c r="D92" s="21" t="s">
        <v>54</v>
      </c>
      <c r="E92" s="21">
        <v>5</v>
      </c>
      <c r="F92" s="21" t="s">
        <v>266</v>
      </c>
      <c r="G92" s="21" t="s">
        <v>51</v>
      </c>
      <c r="H92" s="21" t="s">
        <v>55</v>
      </c>
      <c r="I92" s="21">
        <v>3</v>
      </c>
      <c r="J92" s="23">
        <v>9270</v>
      </c>
      <c r="K92" s="26">
        <v>1410.894</v>
      </c>
      <c r="L92" s="23">
        <v>1540.2772925764191</v>
      </c>
      <c r="M92" s="24">
        <v>18.38</v>
      </c>
      <c r="N92" s="27">
        <v>3.16</v>
      </c>
      <c r="O92" s="24">
        <v>3.16</v>
      </c>
      <c r="P92" s="24">
        <f t="shared" si="4"/>
        <v>15.219999999999999</v>
      </c>
      <c r="Q92" s="24">
        <v>55.4</v>
      </c>
      <c r="R92" s="24">
        <f t="shared" si="5"/>
        <v>41.210762331838566</v>
      </c>
      <c r="S92" s="24">
        <f t="shared" si="6"/>
        <v>16.615720524017465</v>
      </c>
      <c r="T92" s="21"/>
      <c r="U92" s="23">
        <v>9270</v>
      </c>
      <c r="V92" s="25">
        <f>+U92-J92</f>
        <v>0</v>
      </c>
      <c r="W92"/>
    </row>
    <row r="93" spans="1:23" ht="15" customHeight="1" x14ac:dyDescent="0.25">
      <c r="A93" s="45">
        <v>43944</v>
      </c>
      <c r="B93" s="21">
        <v>1976</v>
      </c>
      <c r="C93" s="21">
        <v>34</v>
      </c>
      <c r="D93" s="21" t="s">
        <v>53</v>
      </c>
      <c r="E93" s="21">
        <v>5</v>
      </c>
      <c r="F93" s="21" t="s">
        <v>259</v>
      </c>
      <c r="G93" s="21" t="s">
        <v>51</v>
      </c>
      <c r="H93" s="21" t="s">
        <v>55</v>
      </c>
      <c r="I93" s="21">
        <v>6</v>
      </c>
      <c r="J93" s="23">
        <v>9626</v>
      </c>
      <c r="K93" s="26">
        <v>1352.4530000000002</v>
      </c>
      <c r="L93" s="23">
        <v>1476.4770742358078</v>
      </c>
      <c r="M93" s="24">
        <v>17.21</v>
      </c>
      <c r="N93" s="27">
        <v>3.16</v>
      </c>
      <c r="O93" s="24">
        <v>3.16</v>
      </c>
      <c r="P93" s="24">
        <f t="shared" si="4"/>
        <v>14.05</v>
      </c>
      <c r="Q93" s="24">
        <v>55.96</v>
      </c>
      <c r="R93" s="24">
        <f t="shared" si="5"/>
        <v>39.078110808356044</v>
      </c>
      <c r="S93" s="24">
        <f t="shared" si="6"/>
        <v>15.338427947598253</v>
      </c>
      <c r="T93" s="21"/>
      <c r="U93" s="23">
        <v>9626</v>
      </c>
      <c r="V93" s="25">
        <f>+U93-J93</f>
        <v>0</v>
      </c>
      <c r="W93"/>
    </row>
    <row r="94" spans="1:23" ht="15" customHeight="1" x14ac:dyDescent="0.25">
      <c r="A94" s="45">
        <v>43944</v>
      </c>
      <c r="B94" s="21">
        <v>1977</v>
      </c>
      <c r="C94" s="21">
        <v>42</v>
      </c>
      <c r="D94" s="21" t="s">
        <v>53</v>
      </c>
      <c r="E94" s="21">
        <v>6</v>
      </c>
      <c r="F94" s="21" t="s">
        <v>312</v>
      </c>
      <c r="G94" s="21" t="s">
        <v>51</v>
      </c>
      <c r="H94" s="21" t="s">
        <v>55</v>
      </c>
      <c r="I94" s="21">
        <v>8</v>
      </c>
      <c r="J94" s="23">
        <v>5092</v>
      </c>
      <c r="K94" s="26">
        <v>722.55480000000011</v>
      </c>
      <c r="L94" s="23">
        <v>788.81528384279477</v>
      </c>
      <c r="M94" s="24">
        <v>17.350000000000001</v>
      </c>
      <c r="N94" s="27">
        <v>3.16</v>
      </c>
      <c r="O94" s="24">
        <v>3.16</v>
      </c>
      <c r="P94" s="24">
        <f t="shared" si="4"/>
        <v>14.190000000000001</v>
      </c>
      <c r="Q94" s="24">
        <v>54.65</v>
      </c>
      <c r="R94" s="24">
        <f t="shared" si="5"/>
        <v>38.257993384785003</v>
      </c>
      <c r="S94" s="24">
        <f t="shared" si="6"/>
        <v>15.491266375545852</v>
      </c>
      <c r="T94" s="21" t="s">
        <v>61</v>
      </c>
      <c r="U94" s="23">
        <v>5092</v>
      </c>
      <c r="V94" s="25">
        <f>+U94-J94</f>
        <v>0</v>
      </c>
      <c r="W94"/>
    </row>
    <row r="95" spans="1:23" ht="15" customHeight="1" x14ac:dyDescent="0.25">
      <c r="A95" s="45">
        <v>43944</v>
      </c>
      <c r="B95" s="21">
        <v>1978</v>
      </c>
      <c r="C95" s="21">
        <v>34</v>
      </c>
      <c r="D95" s="21" t="s">
        <v>53</v>
      </c>
      <c r="E95" s="21">
        <v>5</v>
      </c>
      <c r="F95" s="21" t="s">
        <v>259</v>
      </c>
      <c r="G95" s="21" t="s">
        <v>51</v>
      </c>
      <c r="H95" s="21" t="s">
        <v>55</v>
      </c>
      <c r="I95" s="21">
        <v>1</v>
      </c>
      <c r="J95" s="23">
        <v>8636</v>
      </c>
      <c r="K95" s="26">
        <v>1288.4911999999997</v>
      </c>
      <c r="L95" s="23">
        <v>1406.6497816593883</v>
      </c>
      <c r="M95" s="24">
        <v>18.079999999999998</v>
      </c>
      <c r="N95" s="27">
        <v>3.16</v>
      </c>
      <c r="O95" s="24">
        <v>3.16</v>
      </c>
      <c r="P95" s="24">
        <f t="shared" si="4"/>
        <v>14.919999999999998</v>
      </c>
      <c r="Q95" s="24">
        <v>55.01</v>
      </c>
      <c r="R95" s="24">
        <f t="shared" si="5"/>
        <v>40.186708157368301</v>
      </c>
      <c r="S95" s="24">
        <f t="shared" si="6"/>
        <v>16.288209606986896</v>
      </c>
      <c r="T95" s="21"/>
      <c r="U95" s="23">
        <v>8636</v>
      </c>
      <c r="V95" s="25">
        <f>+U95-J95</f>
        <v>0</v>
      </c>
      <c r="W95"/>
    </row>
    <row r="96" spans="1:23" ht="15" customHeight="1" x14ac:dyDescent="0.25">
      <c r="A96" s="45">
        <v>43944</v>
      </c>
      <c r="B96" s="21">
        <v>1979</v>
      </c>
      <c r="C96" s="21">
        <v>42</v>
      </c>
      <c r="D96" s="21" t="s">
        <v>53</v>
      </c>
      <c r="E96" s="21">
        <v>6</v>
      </c>
      <c r="F96" s="21" t="s">
        <v>312</v>
      </c>
      <c r="G96" s="21" t="s">
        <v>51</v>
      </c>
      <c r="H96" s="21" t="s">
        <v>55</v>
      </c>
      <c r="I96" s="21">
        <v>1</v>
      </c>
      <c r="J96" s="23">
        <v>5092</v>
      </c>
      <c r="K96" s="26">
        <v>797.91639999999984</v>
      </c>
      <c r="L96" s="23">
        <v>871.08777292576417</v>
      </c>
      <c r="M96" s="24">
        <v>18.829999999999998</v>
      </c>
      <c r="N96" s="27">
        <v>3.16</v>
      </c>
      <c r="O96" s="24">
        <v>3.16</v>
      </c>
      <c r="P96" s="24">
        <f t="shared" si="4"/>
        <v>15.669999999999998</v>
      </c>
      <c r="Q96" s="24">
        <v>55.27</v>
      </c>
      <c r="R96" s="24">
        <f t="shared" si="5"/>
        <v>42.097026604068851</v>
      </c>
      <c r="S96" s="24">
        <f t="shared" si="6"/>
        <v>17.106986899563317</v>
      </c>
      <c r="T96" s="21"/>
      <c r="U96" s="23">
        <v>5092</v>
      </c>
      <c r="V96" s="25">
        <f>+U96-J96</f>
        <v>0</v>
      </c>
      <c r="W96"/>
    </row>
    <row r="97" spans="1:23" ht="15" customHeight="1" x14ac:dyDescent="0.25">
      <c r="A97" s="45">
        <v>43944</v>
      </c>
      <c r="B97" s="21">
        <v>1980</v>
      </c>
      <c r="C97" s="21">
        <v>42</v>
      </c>
      <c r="D97" s="21" t="s">
        <v>53</v>
      </c>
      <c r="E97" s="21">
        <v>6</v>
      </c>
      <c r="F97" s="21" t="s">
        <v>312</v>
      </c>
      <c r="G97" s="21" t="s">
        <v>51</v>
      </c>
      <c r="H97" s="21" t="s">
        <v>55</v>
      </c>
      <c r="I97" s="21">
        <v>2</v>
      </c>
      <c r="J97" s="23">
        <v>5234</v>
      </c>
      <c r="K97" s="26">
        <v>796.61479999999995</v>
      </c>
      <c r="L97" s="23">
        <v>869.66681222707416</v>
      </c>
      <c r="M97" s="24">
        <v>18.38</v>
      </c>
      <c r="N97" s="27">
        <v>3.16</v>
      </c>
      <c r="O97" s="24">
        <v>3.16</v>
      </c>
      <c r="P97" s="24">
        <f t="shared" si="4"/>
        <v>15.219999999999999</v>
      </c>
      <c r="Q97" s="24">
        <v>54.88</v>
      </c>
      <c r="R97" s="24">
        <f t="shared" si="5"/>
        <v>40.73581560283688</v>
      </c>
      <c r="S97" s="24">
        <f t="shared" si="6"/>
        <v>16.615720524017465</v>
      </c>
      <c r="T97" s="21"/>
      <c r="U97" s="23">
        <v>5234</v>
      </c>
      <c r="V97" s="25">
        <f>+U97-J97</f>
        <v>0</v>
      </c>
      <c r="W97"/>
    </row>
    <row r="98" spans="1:23" ht="15" customHeight="1" x14ac:dyDescent="0.25">
      <c r="A98" s="45">
        <v>43944</v>
      </c>
      <c r="B98" s="21">
        <v>1981</v>
      </c>
      <c r="C98" s="21">
        <v>34</v>
      </c>
      <c r="D98" s="21" t="s">
        <v>53</v>
      </c>
      <c r="E98" s="21">
        <v>5</v>
      </c>
      <c r="F98" s="21" t="s">
        <v>259</v>
      </c>
      <c r="G98" s="21" t="s">
        <v>51</v>
      </c>
      <c r="H98" s="21" t="s">
        <v>55</v>
      </c>
      <c r="I98" s="21">
        <v>3</v>
      </c>
      <c r="J98" s="23">
        <v>13010</v>
      </c>
      <c r="K98" s="26">
        <v>1950.1989999999998</v>
      </c>
      <c r="L98" s="23">
        <v>2129.0382096069866</v>
      </c>
      <c r="M98" s="24">
        <v>18.149999999999999</v>
      </c>
      <c r="N98" s="27">
        <v>3.16</v>
      </c>
      <c r="O98" s="24">
        <v>3.16</v>
      </c>
      <c r="P98" s="24">
        <f t="shared" si="4"/>
        <v>14.989999999999998</v>
      </c>
      <c r="Q98" s="24">
        <v>55.33</v>
      </c>
      <c r="R98" s="24">
        <f t="shared" si="5"/>
        <v>40.63129617192746</v>
      </c>
      <c r="S98" s="24">
        <f t="shared" si="6"/>
        <v>16.364628820960696</v>
      </c>
      <c r="T98" s="21"/>
      <c r="U98" s="23">
        <v>13010</v>
      </c>
      <c r="V98" s="25">
        <f>+U98-J98</f>
        <v>0</v>
      </c>
      <c r="W98"/>
    </row>
    <row r="99" spans="1:23" ht="15" customHeight="1" x14ac:dyDescent="0.25">
      <c r="A99" s="45">
        <v>43944</v>
      </c>
      <c r="B99" s="21">
        <v>1982</v>
      </c>
      <c r="C99" s="21">
        <v>34</v>
      </c>
      <c r="D99" s="21" t="s">
        <v>50</v>
      </c>
      <c r="E99" s="21">
        <v>5</v>
      </c>
      <c r="F99" s="21" t="s">
        <v>258</v>
      </c>
      <c r="G99" s="21" t="s">
        <v>51</v>
      </c>
      <c r="H99" s="21" t="s">
        <v>55</v>
      </c>
      <c r="I99" s="21">
        <v>3</v>
      </c>
      <c r="J99" s="23">
        <v>5994</v>
      </c>
      <c r="K99" s="26">
        <v>869.72940000000006</v>
      </c>
      <c r="L99" s="23">
        <v>949.48624454148478</v>
      </c>
      <c r="M99" s="24">
        <v>17.670000000000002</v>
      </c>
      <c r="N99" s="27">
        <v>3.16</v>
      </c>
      <c r="O99" s="24">
        <v>3.16</v>
      </c>
      <c r="P99" s="24">
        <f t="shared" si="4"/>
        <v>14.510000000000002</v>
      </c>
      <c r="Q99" s="24">
        <v>53.04</v>
      </c>
      <c r="R99" s="24">
        <f t="shared" si="5"/>
        <v>37.627768313458262</v>
      </c>
      <c r="S99" s="24">
        <f t="shared" si="6"/>
        <v>15.840611353711791</v>
      </c>
      <c r="T99" s="21"/>
      <c r="U99" s="23">
        <v>5994</v>
      </c>
      <c r="V99" s="25">
        <f>+U99-J99</f>
        <v>0</v>
      </c>
      <c r="W99"/>
    </row>
    <row r="100" spans="1:23" ht="15" customHeight="1" x14ac:dyDescent="0.25">
      <c r="A100" s="45">
        <v>43944</v>
      </c>
      <c r="B100" s="21">
        <v>1983</v>
      </c>
      <c r="C100" s="21">
        <v>34</v>
      </c>
      <c r="D100" s="21" t="s">
        <v>50</v>
      </c>
      <c r="E100" s="21">
        <v>5</v>
      </c>
      <c r="F100" s="21" t="s">
        <v>258</v>
      </c>
      <c r="G100" s="21" t="s">
        <v>51</v>
      </c>
      <c r="H100" s="21" t="s">
        <v>55</v>
      </c>
      <c r="I100" s="21">
        <v>4</v>
      </c>
      <c r="J100" s="23">
        <v>10146</v>
      </c>
      <c r="K100" s="26">
        <v>1536.1043999999999</v>
      </c>
      <c r="L100" s="23">
        <v>1676.9698689956331</v>
      </c>
      <c r="M100" s="24">
        <v>18.3</v>
      </c>
      <c r="N100" s="27">
        <v>3.16</v>
      </c>
      <c r="O100" s="24">
        <v>3.16</v>
      </c>
      <c r="P100" s="24">
        <f t="shared" si="4"/>
        <v>15.14</v>
      </c>
      <c r="Q100" s="24">
        <v>53.97</v>
      </c>
      <c r="R100" s="24">
        <f t="shared" si="5"/>
        <v>39.756680425809257</v>
      </c>
      <c r="S100" s="24">
        <f t="shared" si="6"/>
        <v>16.528384279475983</v>
      </c>
      <c r="T100" s="21"/>
      <c r="U100" s="23">
        <v>10146</v>
      </c>
      <c r="V100" s="25">
        <f>+U100-J100</f>
        <v>0</v>
      </c>
      <c r="W100"/>
    </row>
    <row r="101" spans="1:23" ht="15" customHeight="1" x14ac:dyDescent="0.25">
      <c r="A101" s="45">
        <v>43944</v>
      </c>
      <c r="B101" s="21">
        <v>1984</v>
      </c>
      <c r="C101" s="21">
        <v>42</v>
      </c>
      <c r="D101" s="21" t="s">
        <v>53</v>
      </c>
      <c r="E101" s="21">
        <v>6</v>
      </c>
      <c r="F101" s="21" t="s">
        <v>312</v>
      </c>
      <c r="G101" s="21" t="s">
        <v>51</v>
      </c>
      <c r="H101" s="21" t="s">
        <v>55</v>
      </c>
      <c r="I101" s="21">
        <v>2</v>
      </c>
      <c r="J101" s="23">
        <v>4940</v>
      </c>
      <c r="K101" s="26">
        <v>692.09399999999994</v>
      </c>
      <c r="L101" s="23">
        <v>755.56113537117892</v>
      </c>
      <c r="M101" s="24">
        <v>17.07</v>
      </c>
      <c r="N101" s="27">
        <v>3.06</v>
      </c>
      <c r="O101" s="24">
        <v>3.16</v>
      </c>
      <c r="P101" s="24">
        <f t="shared" si="4"/>
        <v>14.01</v>
      </c>
      <c r="Q101" s="24">
        <v>54.63</v>
      </c>
      <c r="R101" s="24">
        <f t="shared" si="5"/>
        <v>37.6239806039233</v>
      </c>
      <c r="S101" s="24">
        <f t="shared" si="6"/>
        <v>15.29475982532751</v>
      </c>
      <c r="T101" s="21"/>
      <c r="U101" s="23">
        <v>4940</v>
      </c>
      <c r="V101" s="25">
        <f>+U101-J101</f>
        <v>0</v>
      </c>
      <c r="W101"/>
    </row>
    <row r="102" spans="1:23" ht="15" customHeight="1" x14ac:dyDescent="0.25">
      <c r="A102" s="45">
        <v>43944</v>
      </c>
      <c r="B102" s="21">
        <v>1985</v>
      </c>
      <c r="C102" s="21">
        <v>34</v>
      </c>
      <c r="D102" s="21" t="s">
        <v>50</v>
      </c>
      <c r="E102" s="21">
        <v>5</v>
      </c>
      <c r="F102" s="21" t="s">
        <v>258</v>
      </c>
      <c r="G102" s="21" t="s">
        <v>51</v>
      </c>
      <c r="H102" s="21" t="s">
        <v>55</v>
      </c>
      <c r="I102" s="21">
        <v>7</v>
      </c>
      <c r="J102" s="23">
        <v>8314</v>
      </c>
      <c r="K102" s="26">
        <v>1168.9484000000002</v>
      </c>
      <c r="L102" s="23">
        <v>1276.1445414847162</v>
      </c>
      <c r="M102" s="24">
        <v>17.12</v>
      </c>
      <c r="N102" s="27">
        <v>3.06</v>
      </c>
      <c r="O102" s="24">
        <v>3.16</v>
      </c>
      <c r="P102" s="24">
        <f t="shared" si="4"/>
        <v>14.06</v>
      </c>
      <c r="Q102" s="24">
        <v>56.07</v>
      </c>
      <c r="R102" s="24">
        <f t="shared" si="5"/>
        <v>38.971090371044845</v>
      </c>
      <c r="S102" s="24">
        <f t="shared" si="6"/>
        <v>15.34934497816594</v>
      </c>
      <c r="T102" s="21"/>
      <c r="U102" s="23">
        <v>8314</v>
      </c>
      <c r="V102" s="25">
        <f>+U102-J102</f>
        <v>0</v>
      </c>
      <c r="W102"/>
    </row>
    <row r="103" spans="1:23" ht="15" customHeight="1" x14ac:dyDescent="0.25">
      <c r="A103" s="45">
        <v>43944</v>
      </c>
      <c r="B103" s="21">
        <v>1986</v>
      </c>
      <c r="C103" s="21">
        <v>42</v>
      </c>
      <c r="D103" s="21" t="s">
        <v>53</v>
      </c>
      <c r="E103" s="21">
        <v>6</v>
      </c>
      <c r="F103" s="21" t="s">
        <v>312</v>
      </c>
      <c r="G103" s="21" t="s">
        <v>51</v>
      </c>
      <c r="H103" s="21" t="s">
        <v>55</v>
      </c>
      <c r="I103" s="21">
        <v>4</v>
      </c>
      <c r="J103" s="23">
        <v>4644</v>
      </c>
      <c r="K103" s="26">
        <v>749.07720000000018</v>
      </c>
      <c r="L103" s="23">
        <v>817.76986899563326</v>
      </c>
      <c r="M103" s="24">
        <v>19.190000000000001</v>
      </c>
      <c r="N103" s="27">
        <v>3.06</v>
      </c>
      <c r="O103" s="48">
        <v>2.74</v>
      </c>
      <c r="P103" s="24">
        <f t="shared" si="4"/>
        <v>16.130000000000003</v>
      </c>
      <c r="Q103" s="24">
        <v>56.88</v>
      </c>
      <c r="R103" s="24">
        <f t="shared" si="5"/>
        <v>44.503710575139152</v>
      </c>
      <c r="S103" s="24">
        <f t="shared" si="6"/>
        <v>17.609170305676859</v>
      </c>
      <c r="T103" s="21"/>
      <c r="U103" s="23">
        <v>4644</v>
      </c>
      <c r="V103" s="25">
        <f>+U103-J103</f>
        <v>0</v>
      </c>
      <c r="W103"/>
    </row>
    <row r="104" spans="1:23" ht="15" customHeight="1" x14ac:dyDescent="0.25">
      <c r="A104" s="45">
        <v>43944</v>
      </c>
      <c r="B104" s="21">
        <v>1987</v>
      </c>
      <c r="C104" s="21">
        <v>42</v>
      </c>
      <c r="D104" s="21" t="s">
        <v>57</v>
      </c>
      <c r="E104" s="21">
        <v>6</v>
      </c>
      <c r="F104" s="21" t="s">
        <v>313</v>
      </c>
      <c r="G104" s="21" t="s">
        <v>51</v>
      </c>
      <c r="H104" s="21" t="s">
        <v>55</v>
      </c>
      <c r="I104" s="21">
        <v>5</v>
      </c>
      <c r="J104" s="23">
        <v>5188</v>
      </c>
      <c r="K104" s="26">
        <v>718.53800000000001</v>
      </c>
      <c r="L104" s="23">
        <v>784.4301310043669</v>
      </c>
      <c r="M104" s="24">
        <v>16.91</v>
      </c>
      <c r="N104" s="27">
        <v>3.06</v>
      </c>
      <c r="O104" s="48">
        <v>2.74</v>
      </c>
      <c r="P104" s="24">
        <f t="shared" si="4"/>
        <v>13.85</v>
      </c>
      <c r="Q104" s="24">
        <v>58.07</v>
      </c>
      <c r="R104" s="24">
        <f t="shared" si="5"/>
        <v>40.329119961841165</v>
      </c>
      <c r="S104" s="24">
        <f t="shared" si="6"/>
        <v>15.120087336244541</v>
      </c>
      <c r="T104" s="21"/>
      <c r="U104" s="23">
        <v>5188</v>
      </c>
      <c r="V104" s="25">
        <f>+U104-J104</f>
        <v>0</v>
      </c>
      <c r="W104"/>
    </row>
    <row r="105" spans="1:23" ht="15" customHeight="1" x14ac:dyDescent="0.25">
      <c r="A105" s="45">
        <v>43944</v>
      </c>
      <c r="B105" s="21">
        <v>1988</v>
      </c>
      <c r="C105" s="21">
        <v>34</v>
      </c>
      <c r="D105" s="21" t="s">
        <v>50</v>
      </c>
      <c r="E105" s="21">
        <v>5</v>
      </c>
      <c r="F105" s="21" t="s">
        <v>258</v>
      </c>
      <c r="G105" s="21" t="s">
        <v>51</v>
      </c>
      <c r="H105" s="21" t="s">
        <v>55</v>
      </c>
      <c r="I105" s="21">
        <v>5</v>
      </c>
      <c r="J105" s="23">
        <v>9544</v>
      </c>
      <c r="K105" s="26">
        <v>1485.0464000000002</v>
      </c>
      <c r="L105" s="23">
        <v>1621.229694323144</v>
      </c>
      <c r="M105" s="24">
        <v>18.62</v>
      </c>
      <c r="N105" s="27">
        <v>3.06</v>
      </c>
      <c r="O105" s="48">
        <v>2.74</v>
      </c>
      <c r="P105" s="24">
        <f t="shared" si="4"/>
        <v>15.56</v>
      </c>
      <c r="Q105" s="24">
        <v>55.49</v>
      </c>
      <c r="R105" s="24">
        <f t="shared" si="5"/>
        <v>41.833295888564372</v>
      </c>
      <c r="S105" s="24">
        <f t="shared" si="6"/>
        <v>16.986899563318776</v>
      </c>
      <c r="T105" s="21"/>
      <c r="U105" s="23">
        <v>9544</v>
      </c>
      <c r="V105" s="25">
        <f>+U105-J105</f>
        <v>0</v>
      </c>
      <c r="W105"/>
    </row>
    <row r="106" spans="1:23" ht="15" customHeight="1" x14ac:dyDescent="0.25">
      <c r="A106" s="45">
        <v>43944</v>
      </c>
      <c r="B106" s="21">
        <v>1989</v>
      </c>
      <c r="C106" s="21">
        <v>42</v>
      </c>
      <c r="D106" s="21" t="s">
        <v>53</v>
      </c>
      <c r="E106" s="21">
        <v>6</v>
      </c>
      <c r="F106" s="21" t="s">
        <v>312</v>
      </c>
      <c r="G106" s="21" t="s">
        <v>51</v>
      </c>
      <c r="H106" s="21" t="s">
        <v>55</v>
      </c>
      <c r="I106" s="21">
        <v>5</v>
      </c>
      <c r="J106" s="23">
        <v>5466</v>
      </c>
      <c r="K106" s="26">
        <v>904.07640000000015</v>
      </c>
      <c r="L106" s="23">
        <v>986.98296943231446</v>
      </c>
      <c r="M106" s="24">
        <v>19.600000000000001</v>
      </c>
      <c r="N106" s="27">
        <v>3.06</v>
      </c>
      <c r="O106" s="48">
        <v>2.74</v>
      </c>
      <c r="P106" s="24">
        <f t="shared" si="4"/>
        <v>16.540000000000003</v>
      </c>
      <c r="Q106" s="24">
        <v>56.32</v>
      </c>
      <c r="R106" s="24">
        <f t="shared" si="5"/>
        <v>44.871794871794876</v>
      </c>
      <c r="S106" s="24">
        <f t="shared" si="6"/>
        <v>18.056768558951966</v>
      </c>
      <c r="T106" s="21"/>
      <c r="U106" s="23">
        <v>5466</v>
      </c>
      <c r="V106" s="25">
        <f>+U106-J106</f>
        <v>0</v>
      </c>
      <c r="W106"/>
    </row>
    <row r="107" spans="1:23" ht="15" customHeight="1" x14ac:dyDescent="0.25">
      <c r="A107" s="45">
        <v>43944</v>
      </c>
      <c r="B107" s="21">
        <v>1990</v>
      </c>
      <c r="C107" s="21">
        <v>34</v>
      </c>
      <c r="D107" s="21" t="s">
        <v>50</v>
      </c>
      <c r="E107" s="21">
        <v>5</v>
      </c>
      <c r="F107" s="21" t="s">
        <v>258</v>
      </c>
      <c r="G107" s="21" t="s">
        <v>51</v>
      </c>
      <c r="H107" s="21" t="s">
        <v>55</v>
      </c>
      <c r="I107" s="21">
        <v>8</v>
      </c>
      <c r="J107" s="23">
        <v>4252</v>
      </c>
      <c r="K107" s="26">
        <v>716.88720000000012</v>
      </c>
      <c r="L107" s="23">
        <v>782.6279475982534</v>
      </c>
      <c r="M107" s="24">
        <v>19.920000000000002</v>
      </c>
      <c r="N107" s="27">
        <v>3.06</v>
      </c>
      <c r="O107" s="48">
        <v>2.74</v>
      </c>
      <c r="P107" s="24">
        <f t="shared" si="4"/>
        <v>16.860000000000003</v>
      </c>
      <c r="Q107" s="24">
        <v>55.12</v>
      </c>
      <c r="R107" s="24">
        <f t="shared" si="5"/>
        <v>44.385026737967912</v>
      </c>
      <c r="S107" s="24">
        <f t="shared" si="6"/>
        <v>18.406113537117907</v>
      </c>
      <c r="T107" s="21"/>
      <c r="U107" s="23">
        <v>4252</v>
      </c>
      <c r="V107" s="25">
        <f>+U107-J107</f>
        <v>0</v>
      </c>
      <c r="W107"/>
    </row>
    <row r="108" spans="1:23" ht="15" customHeight="1" x14ac:dyDescent="0.25">
      <c r="A108" s="45">
        <v>43944</v>
      </c>
      <c r="B108" s="21">
        <v>2027</v>
      </c>
      <c r="C108" s="21">
        <v>34</v>
      </c>
      <c r="D108" s="21" t="s">
        <v>58</v>
      </c>
      <c r="E108" s="21">
        <v>5</v>
      </c>
      <c r="F108" s="21" t="s">
        <v>257</v>
      </c>
      <c r="G108" s="21" t="s">
        <v>51</v>
      </c>
      <c r="H108" s="21" t="s">
        <v>55</v>
      </c>
      <c r="I108" s="21">
        <v>8</v>
      </c>
      <c r="J108" s="23">
        <v>8564</v>
      </c>
      <c r="K108" s="26">
        <v>1177.55</v>
      </c>
      <c r="L108" s="23">
        <v>1285.5349344978163</v>
      </c>
      <c r="M108" s="24">
        <v>16.809999999999999</v>
      </c>
      <c r="N108" s="27">
        <v>3.06</v>
      </c>
      <c r="O108" s="48">
        <v>2.74</v>
      </c>
      <c r="P108" s="24">
        <f t="shared" si="4"/>
        <v>13.749999999999998</v>
      </c>
      <c r="Q108" s="24">
        <v>57.26</v>
      </c>
      <c r="R108" s="24">
        <f t="shared" si="5"/>
        <v>39.330837622835745</v>
      </c>
      <c r="S108" s="24">
        <f t="shared" si="6"/>
        <v>15.010917030567683</v>
      </c>
      <c r="T108" s="21"/>
      <c r="U108" s="23">
        <v>8564</v>
      </c>
      <c r="V108" s="25">
        <f>+U108-J108</f>
        <v>0</v>
      </c>
      <c r="W108"/>
    </row>
    <row r="109" spans="1:23" ht="15" customHeight="1" x14ac:dyDescent="0.25">
      <c r="A109" s="45">
        <v>43944</v>
      </c>
      <c r="B109" s="21">
        <v>2028</v>
      </c>
      <c r="C109" s="21">
        <v>34</v>
      </c>
      <c r="D109" s="21" t="s">
        <v>58</v>
      </c>
      <c r="E109" s="21">
        <v>5</v>
      </c>
      <c r="F109" s="21" t="s">
        <v>257</v>
      </c>
      <c r="G109" s="21" t="s">
        <v>51</v>
      </c>
      <c r="H109" s="21" t="s">
        <v>55</v>
      </c>
      <c r="I109" s="21">
        <v>8</v>
      </c>
      <c r="J109" s="23">
        <v>8356</v>
      </c>
      <c r="K109" s="26">
        <v>1161.4840000000002</v>
      </c>
      <c r="L109" s="23">
        <v>1267.9956331877729</v>
      </c>
      <c r="M109" s="24">
        <v>16.96</v>
      </c>
      <c r="N109" s="27">
        <v>3.06</v>
      </c>
      <c r="O109" s="48">
        <v>2.74</v>
      </c>
      <c r="P109" s="24">
        <f t="shared" si="4"/>
        <v>13.9</v>
      </c>
      <c r="Q109" s="24">
        <v>57.55</v>
      </c>
      <c r="R109" s="24">
        <f t="shared" si="5"/>
        <v>39.952885747938751</v>
      </c>
      <c r="S109" s="24">
        <f t="shared" si="6"/>
        <v>15.174672489082969</v>
      </c>
      <c r="T109" s="21"/>
      <c r="U109" s="23">
        <v>8356</v>
      </c>
      <c r="V109" s="25">
        <f>+U109-J109</f>
        <v>0</v>
      </c>
      <c r="W109"/>
    </row>
    <row r="110" spans="1:23" ht="15" customHeight="1" x14ac:dyDescent="0.25">
      <c r="A110" s="45">
        <v>43944</v>
      </c>
      <c r="B110" s="21">
        <v>2029</v>
      </c>
      <c r="C110" s="21">
        <v>34</v>
      </c>
      <c r="D110" s="21" t="s">
        <v>58</v>
      </c>
      <c r="E110" s="21">
        <v>5</v>
      </c>
      <c r="F110" s="21" t="s">
        <v>257</v>
      </c>
      <c r="G110" s="21" t="s">
        <v>51</v>
      </c>
      <c r="H110" s="21" t="s">
        <v>55</v>
      </c>
      <c r="I110" s="21">
        <v>6</v>
      </c>
      <c r="J110" s="23">
        <v>8140</v>
      </c>
      <c r="K110" s="26">
        <v>1107.854</v>
      </c>
      <c r="L110" s="23">
        <v>1209.4475982532751</v>
      </c>
      <c r="M110" s="24">
        <v>16.670000000000002</v>
      </c>
      <c r="N110" s="27">
        <v>3.06</v>
      </c>
      <c r="O110" s="48">
        <v>2.74</v>
      </c>
      <c r="P110" s="24">
        <f t="shared" si="4"/>
        <v>13.610000000000001</v>
      </c>
      <c r="Q110" s="24">
        <v>56.87</v>
      </c>
      <c r="R110" s="24">
        <f t="shared" si="5"/>
        <v>38.65059123579875</v>
      </c>
      <c r="S110" s="24">
        <f t="shared" si="6"/>
        <v>14.858078602620088</v>
      </c>
      <c r="T110" s="21"/>
      <c r="U110" s="23">
        <v>8140</v>
      </c>
      <c r="V110" s="25">
        <f>+U110-J110</f>
        <v>0</v>
      </c>
      <c r="W110"/>
    </row>
    <row r="111" spans="1:23" ht="15" customHeight="1" x14ac:dyDescent="0.25">
      <c r="A111" s="45">
        <v>43944</v>
      </c>
      <c r="B111" s="21">
        <v>2030</v>
      </c>
      <c r="C111" s="21">
        <v>34</v>
      </c>
      <c r="D111" s="21" t="s">
        <v>58</v>
      </c>
      <c r="E111" s="21">
        <v>5</v>
      </c>
      <c r="F111" s="21" t="s">
        <v>257</v>
      </c>
      <c r="G111" s="21" t="s">
        <v>51</v>
      </c>
      <c r="H111" s="21" t="s">
        <v>55</v>
      </c>
      <c r="I111" s="21">
        <v>6</v>
      </c>
      <c r="J111" s="23">
        <v>9164</v>
      </c>
      <c r="K111" s="26">
        <v>1333.3619999999999</v>
      </c>
      <c r="L111" s="23">
        <v>1455.6353711790391</v>
      </c>
      <c r="M111" s="24">
        <v>17.61</v>
      </c>
      <c r="N111" s="27">
        <v>3.06</v>
      </c>
      <c r="O111" s="48">
        <v>2.74</v>
      </c>
      <c r="P111" s="24">
        <f t="shared" si="4"/>
        <v>14.549999999999999</v>
      </c>
      <c r="Q111" s="24">
        <v>55.41</v>
      </c>
      <c r="R111" s="24">
        <f t="shared" si="5"/>
        <v>39.49315990132316</v>
      </c>
      <c r="S111" s="24">
        <f t="shared" si="6"/>
        <v>15.884279475982531</v>
      </c>
      <c r="T111" s="21"/>
      <c r="U111" s="23">
        <v>9164</v>
      </c>
      <c r="V111" s="25">
        <f>+U111-J111</f>
        <v>0</v>
      </c>
      <c r="W111"/>
    </row>
    <row r="112" spans="1:23" ht="15" customHeight="1" x14ac:dyDescent="0.25">
      <c r="A112" s="45">
        <v>43944</v>
      </c>
      <c r="B112" s="21">
        <v>2031</v>
      </c>
      <c r="C112" s="21">
        <v>34</v>
      </c>
      <c r="D112" s="21" t="s">
        <v>53</v>
      </c>
      <c r="E112" s="21">
        <v>5</v>
      </c>
      <c r="F112" s="21" t="s">
        <v>259</v>
      </c>
      <c r="G112" s="21" t="s">
        <v>51</v>
      </c>
      <c r="H112" s="21" t="s">
        <v>55</v>
      </c>
      <c r="I112" s="21">
        <v>1</v>
      </c>
      <c r="J112" s="23">
        <v>5742</v>
      </c>
      <c r="K112" s="26">
        <v>839.48039999999992</v>
      </c>
      <c r="L112" s="23">
        <v>916.46331877729256</v>
      </c>
      <c r="M112" s="24">
        <v>17.68</v>
      </c>
      <c r="N112" s="27">
        <v>3.06</v>
      </c>
      <c r="O112" s="48">
        <v>2.74</v>
      </c>
      <c r="P112" s="24">
        <f t="shared" si="4"/>
        <v>14.62</v>
      </c>
      <c r="Q112" s="24">
        <v>56.24</v>
      </c>
      <c r="R112" s="24">
        <f t="shared" si="5"/>
        <v>40.402193784277877</v>
      </c>
      <c r="S112" s="24">
        <f t="shared" si="6"/>
        <v>15.960698689956331</v>
      </c>
      <c r="T112" s="21"/>
      <c r="U112" s="23">
        <v>5742</v>
      </c>
      <c r="V112" s="25">
        <f>+U112-J112</f>
        <v>0</v>
      </c>
      <c r="W112"/>
    </row>
    <row r="113" spans="1:23" ht="15" customHeight="1" x14ac:dyDescent="0.25">
      <c r="A113" s="45">
        <v>43944</v>
      </c>
      <c r="B113" s="21">
        <v>2032</v>
      </c>
      <c r="C113" s="21">
        <v>36</v>
      </c>
      <c r="D113" s="21" t="s">
        <v>58</v>
      </c>
      <c r="E113" s="21">
        <v>5</v>
      </c>
      <c r="F113" s="21" t="s">
        <v>268</v>
      </c>
      <c r="G113" s="21" t="s">
        <v>51</v>
      </c>
      <c r="H113" s="21" t="s">
        <v>55</v>
      </c>
      <c r="I113" s="21">
        <v>3</v>
      </c>
      <c r="J113" s="23">
        <v>7926</v>
      </c>
      <c r="K113" s="26">
        <v>1084.2767999999999</v>
      </c>
      <c r="L113" s="23">
        <v>1183.7082969432313</v>
      </c>
      <c r="M113" s="24">
        <v>16.739999999999998</v>
      </c>
      <c r="N113" s="27">
        <v>3.06</v>
      </c>
      <c r="O113" s="48">
        <v>2.74</v>
      </c>
      <c r="P113" s="24">
        <f t="shared" si="4"/>
        <v>13.679999999999998</v>
      </c>
      <c r="Q113" s="24">
        <v>58.2</v>
      </c>
      <c r="R113" s="24">
        <f t="shared" si="5"/>
        <v>40.047846889952154</v>
      </c>
      <c r="S113" s="24">
        <f t="shared" si="6"/>
        <v>14.934497816593884</v>
      </c>
      <c r="T113" s="21"/>
      <c r="U113" s="23">
        <v>7926</v>
      </c>
      <c r="V113" s="25">
        <f>+U113-J113</f>
        <v>0</v>
      </c>
      <c r="W113"/>
    </row>
    <row r="114" spans="1:23" ht="15" customHeight="1" x14ac:dyDescent="0.25">
      <c r="A114" s="45">
        <v>43944</v>
      </c>
      <c r="B114" s="21">
        <v>2033</v>
      </c>
      <c r="C114" s="21">
        <v>36</v>
      </c>
      <c r="D114" s="21" t="s">
        <v>58</v>
      </c>
      <c r="E114" s="21">
        <v>5</v>
      </c>
      <c r="F114" s="21" t="s">
        <v>268</v>
      </c>
      <c r="G114" s="21" t="s">
        <v>51</v>
      </c>
      <c r="H114" s="21" t="s">
        <v>55</v>
      </c>
      <c r="I114" s="21">
        <v>2</v>
      </c>
      <c r="J114" s="23">
        <v>7998</v>
      </c>
      <c r="K114" s="26">
        <v>1162.1093999999998</v>
      </c>
      <c r="L114" s="23">
        <v>1268.6783842794759</v>
      </c>
      <c r="M114" s="24">
        <v>17.59</v>
      </c>
      <c r="N114" s="27">
        <v>3.06</v>
      </c>
      <c r="O114" s="48">
        <v>2.74</v>
      </c>
      <c r="P114" s="24">
        <f t="shared" si="4"/>
        <v>14.53</v>
      </c>
      <c r="Q114" s="24">
        <v>55.44</v>
      </c>
      <c r="R114" s="24">
        <f t="shared" si="5"/>
        <v>39.474865350089765</v>
      </c>
      <c r="S114" s="24">
        <f t="shared" si="6"/>
        <v>15.86244541484716</v>
      </c>
      <c r="T114" s="21"/>
      <c r="U114" s="23">
        <v>7998</v>
      </c>
      <c r="V114" s="25">
        <f>+U114-J114</f>
        <v>0</v>
      </c>
      <c r="W114"/>
    </row>
    <row r="115" spans="1:23" ht="15" customHeight="1" x14ac:dyDescent="0.25">
      <c r="A115" s="45">
        <v>43944</v>
      </c>
      <c r="B115" s="21">
        <v>2034</v>
      </c>
      <c r="C115" s="21">
        <v>36</v>
      </c>
      <c r="D115" s="21" t="s">
        <v>58</v>
      </c>
      <c r="E115" s="21">
        <v>5</v>
      </c>
      <c r="F115" s="21" t="s">
        <v>268</v>
      </c>
      <c r="G115" s="21" t="s">
        <v>51</v>
      </c>
      <c r="H115" s="21" t="s">
        <v>55</v>
      </c>
      <c r="I115" s="21">
        <v>4</v>
      </c>
      <c r="J115" s="23">
        <v>8648</v>
      </c>
      <c r="K115" s="26">
        <v>1256.5544</v>
      </c>
      <c r="L115" s="23">
        <v>1371.7842794759824</v>
      </c>
      <c r="M115" s="24">
        <v>17.59</v>
      </c>
      <c r="N115" s="27">
        <v>3.06</v>
      </c>
      <c r="O115" s="48">
        <v>2.74</v>
      </c>
      <c r="P115" s="24">
        <f t="shared" si="4"/>
        <v>14.53</v>
      </c>
      <c r="Q115" s="24">
        <v>55.44</v>
      </c>
      <c r="R115" s="24">
        <f t="shared" si="5"/>
        <v>39.474865350089765</v>
      </c>
      <c r="S115" s="24">
        <f t="shared" si="6"/>
        <v>15.86244541484716</v>
      </c>
      <c r="T115" s="21"/>
      <c r="U115" s="23">
        <v>8648</v>
      </c>
      <c r="V115" s="25">
        <f>+U115-J115</f>
        <v>0</v>
      </c>
      <c r="W115"/>
    </row>
    <row r="116" spans="1:23" ht="15" customHeight="1" x14ac:dyDescent="0.25">
      <c r="A116" s="45">
        <v>43944</v>
      </c>
      <c r="B116" s="21">
        <v>2035</v>
      </c>
      <c r="C116" s="21">
        <v>36</v>
      </c>
      <c r="D116" s="21" t="s">
        <v>58</v>
      </c>
      <c r="E116" s="21">
        <v>5</v>
      </c>
      <c r="F116" s="21" t="s">
        <v>268</v>
      </c>
      <c r="G116" s="21" t="s">
        <v>51</v>
      </c>
      <c r="H116" s="21" t="s">
        <v>55</v>
      </c>
      <c r="I116" s="21">
        <v>7</v>
      </c>
      <c r="J116" s="23">
        <v>8428</v>
      </c>
      <c r="K116" s="26">
        <v>1444.5592000000001</v>
      </c>
      <c r="L116" s="23">
        <v>1577.029694323144</v>
      </c>
      <c r="M116" s="24">
        <v>20.2</v>
      </c>
      <c r="N116" s="27">
        <v>3.06</v>
      </c>
      <c r="O116" s="48">
        <v>2.74</v>
      </c>
      <c r="P116" s="24">
        <f t="shared" si="4"/>
        <v>17.14</v>
      </c>
      <c r="Q116" s="24">
        <v>55.6</v>
      </c>
      <c r="R116" s="24">
        <f t="shared" si="5"/>
        <v>45.495495495495497</v>
      </c>
      <c r="S116" s="24">
        <f t="shared" si="6"/>
        <v>18.7117903930131</v>
      </c>
      <c r="T116" s="21"/>
      <c r="U116" s="23">
        <v>8428</v>
      </c>
      <c r="V116" s="25">
        <f>+U116-J116</f>
        <v>0</v>
      </c>
      <c r="W116"/>
    </row>
    <row r="117" spans="1:23" ht="15" customHeight="1" x14ac:dyDescent="0.25">
      <c r="A117" s="45">
        <v>43944</v>
      </c>
      <c r="B117" s="21">
        <v>2036</v>
      </c>
      <c r="C117" s="21">
        <v>36</v>
      </c>
      <c r="D117" s="21" t="s">
        <v>58</v>
      </c>
      <c r="E117" s="21">
        <v>5</v>
      </c>
      <c r="F117" s="21" t="s">
        <v>268</v>
      </c>
      <c r="G117" s="21" t="s">
        <v>51</v>
      </c>
      <c r="H117" s="21" t="s">
        <v>55</v>
      </c>
      <c r="I117" s="21">
        <v>5</v>
      </c>
      <c r="J117" s="23">
        <v>8484</v>
      </c>
      <c r="K117" s="26">
        <v>1283.6292000000001</v>
      </c>
      <c r="L117" s="23">
        <v>1401.3419213973798</v>
      </c>
      <c r="M117" s="24">
        <v>18.190000000000001</v>
      </c>
      <c r="N117" s="27">
        <v>3.06</v>
      </c>
      <c r="O117" s="48">
        <v>2.74</v>
      </c>
      <c r="P117" s="24">
        <f t="shared" si="4"/>
        <v>15.13</v>
      </c>
      <c r="Q117" s="24">
        <v>54.65</v>
      </c>
      <c r="R117" s="24">
        <f t="shared" si="5"/>
        <v>40.110253583241459</v>
      </c>
      <c r="S117" s="24">
        <f t="shared" si="6"/>
        <v>16.517467248908297</v>
      </c>
      <c r="T117" s="21"/>
      <c r="U117" s="23">
        <v>8484</v>
      </c>
      <c r="V117" s="25">
        <f>+U117-J117</f>
        <v>0</v>
      </c>
      <c r="W117"/>
    </row>
    <row r="118" spans="1:23" ht="15" customHeight="1" x14ac:dyDescent="0.25">
      <c r="A118" s="45">
        <v>43944</v>
      </c>
      <c r="B118" s="21">
        <v>2037</v>
      </c>
      <c r="C118" s="21">
        <v>36</v>
      </c>
      <c r="D118" s="21" t="s">
        <v>58</v>
      </c>
      <c r="E118" s="21">
        <v>5</v>
      </c>
      <c r="F118" s="21" t="s">
        <v>268</v>
      </c>
      <c r="G118" s="21" t="s">
        <v>51</v>
      </c>
      <c r="H118" s="21" t="s">
        <v>55</v>
      </c>
      <c r="I118" s="21">
        <v>8</v>
      </c>
      <c r="J118" s="23">
        <v>7534</v>
      </c>
      <c r="K118" s="26">
        <v>1232.5624000000003</v>
      </c>
      <c r="L118" s="23">
        <v>1345.5921397379914</v>
      </c>
      <c r="M118" s="24">
        <v>19.420000000000002</v>
      </c>
      <c r="N118" s="27">
        <v>3.06</v>
      </c>
      <c r="O118" s="48">
        <v>2.74</v>
      </c>
      <c r="P118" s="24">
        <f t="shared" si="4"/>
        <v>16.360000000000003</v>
      </c>
      <c r="Q118" s="24">
        <v>54.9</v>
      </c>
      <c r="R118" s="24">
        <f t="shared" si="5"/>
        <v>43.059866962305989</v>
      </c>
      <c r="S118" s="24">
        <f t="shared" si="6"/>
        <v>17.860262008733628</v>
      </c>
      <c r="T118" s="21"/>
      <c r="U118" s="23">
        <v>7534</v>
      </c>
      <c r="V118" s="25">
        <f>+U118-J118</f>
        <v>0</v>
      </c>
      <c r="W118"/>
    </row>
    <row r="119" spans="1:23" ht="15" customHeight="1" x14ac:dyDescent="0.25">
      <c r="A119" s="45">
        <v>43944</v>
      </c>
      <c r="B119" s="21">
        <v>2056</v>
      </c>
      <c r="C119" s="21">
        <v>11</v>
      </c>
      <c r="D119" s="21" t="s">
        <v>57</v>
      </c>
      <c r="E119" s="21">
        <v>3</v>
      </c>
      <c r="F119" s="21" t="s">
        <v>178</v>
      </c>
      <c r="G119" s="21" t="s">
        <v>60</v>
      </c>
      <c r="H119" s="21" t="s">
        <v>55</v>
      </c>
      <c r="I119" s="21">
        <v>1</v>
      </c>
      <c r="J119" s="23">
        <v>8234</v>
      </c>
      <c r="K119" s="26">
        <v>1384.1354000000001</v>
      </c>
      <c r="L119" s="23">
        <v>1511.0648471615723</v>
      </c>
      <c r="M119" s="24">
        <v>19.87</v>
      </c>
      <c r="N119" s="27">
        <v>3.06</v>
      </c>
      <c r="O119" s="48">
        <v>2.74</v>
      </c>
      <c r="P119" s="24">
        <f t="shared" si="4"/>
        <v>16.810000000000002</v>
      </c>
      <c r="Q119" s="24">
        <v>56.34</v>
      </c>
      <c r="R119" s="24">
        <f t="shared" si="5"/>
        <v>45.510765002290434</v>
      </c>
      <c r="S119" s="24">
        <f t="shared" si="6"/>
        <v>18.351528384279479</v>
      </c>
      <c r="T119" s="21"/>
      <c r="U119" s="23">
        <v>8234</v>
      </c>
      <c r="V119" s="25">
        <f>+U119-J119</f>
        <v>0</v>
      </c>
      <c r="W119"/>
    </row>
    <row r="120" spans="1:23" ht="15" customHeight="1" x14ac:dyDescent="0.25">
      <c r="A120" s="45">
        <v>43944</v>
      </c>
      <c r="B120" s="21">
        <v>2057</v>
      </c>
      <c r="C120" s="21">
        <v>11</v>
      </c>
      <c r="D120" s="21" t="s">
        <v>57</v>
      </c>
      <c r="E120" s="21">
        <v>3</v>
      </c>
      <c r="F120" s="21" t="s">
        <v>178</v>
      </c>
      <c r="G120" s="21" t="s">
        <v>60</v>
      </c>
      <c r="H120" s="21" t="s">
        <v>55</v>
      </c>
      <c r="I120" s="21">
        <v>7</v>
      </c>
      <c r="J120" s="23">
        <v>8782</v>
      </c>
      <c r="K120" s="26">
        <v>1337.4985999999999</v>
      </c>
      <c r="L120" s="23">
        <v>1460.151310043668</v>
      </c>
      <c r="M120" s="24">
        <v>18.29</v>
      </c>
      <c r="N120" s="27">
        <v>3.06</v>
      </c>
      <c r="O120" s="48">
        <v>2.74</v>
      </c>
      <c r="P120" s="24">
        <f t="shared" si="4"/>
        <v>15.229999999999999</v>
      </c>
      <c r="Q120" s="24">
        <v>56.41</v>
      </c>
      <c r="R120" s="24">
        <f t="shared" si="5"/>
        <v>41.959164946088542</v>
      </c>
      <c r="S120" s="24">
        <f t="shared" si="6"/>
        <v>16.626637554585152</v>
      </c>
      <c r="T120" s="21"/>
      <c r="U120" s="23">
        <v>8782</v>
      </c>
      <c r="V120" s="25">
        <f>+U120-J120</f>
        <v>0</v>
      </c>
      <c r="W120"/>
    </row>
    <row r="121" spans="1:23" ht="15" customHeight="1" x14ac:dyDescent="0.25">
      <c r="A121" s="45">
        <v>43944</v>
      </c>
      <c r="B121" s="21">
        <v>2108</v>
      </c>
      <c r="C121" s="21">
        <v>11</v>
      </c>
      <c r="D121" s="21" t="s">
        <v>50</v>
      </c>
      <c r="E121" s="21">
        <v>3</v>
      </c>
      <c r="F121" s="21" t="s">
        <v>176</v>
      </c>
      <c r="G121" s="21" t="s">
        <v>60</v>
      </c>
      <c r="H121" s="21" t="s">
        <v>55</v>
      </c>
      <c r="I121" s="21">
        <v>8</v>
      </c>
      <c r="J121" s="23">
        <v>7360</v>
      </c>
      <c r="K121" s="26">
        <v>1164.3519999999999</v>
      </c>
      <c r="L121" s="23">
        <v>1271.1266375545849</v>
      </c>
      <c r="M121" s="24">
        <v>18.88</v>
      </c>
      <c r="N121" s="27">
        <v>3.06</v>
      </c>
      <c r="O121" s="48">
        <v>2.74</v>
      </c>
      <c r="P121" s="24">
        <f t="shared" si="4"/>
        <v>15.819999999999999</v>
      </c>
      <c r="Q121" s="24">
        <v>56.12</v>
      </c>
      <c r="R121" s="24">
        <f t="shared" si="5"/>
        <v>43.026435733819504</v>
      </c>
      <c r="S121" s="24">
        <f t="shared" si="6"/>
        <v>17.2707423580786</v>
      </c>
      <c r="T121" s="21"/>
      <c r="U121" s="23">
        <v>7360</v>
      </c>
      <c r="V121" s="25">
        <f>+U121-J121</f>
        <v>0</v>
      </c>
      <c r="W121"/>
    </row>
    <row r="122" spans="1:23" ht="15" customHeight="1" x14ac:dyDescent="0.25">
      <c r="A122" s="45">
        <v>43944</v>
      </c>
      <c r="B122" s="21">
        <v>2109</v>
      </c>
      <c r="C122" s="21">
        <v>11</v>
      </c>
      <c r="D122" s="21" t="s">
        <v>50</v>
      </c>
      <c r="E122" s="21">
        <v>3</v>
      </c>
      <c r="F122" s="21" t="s">
        <v>176</v>
      </c>
      <c r="G122" s="21" t="s">
        <v>60</v>
      </c>
      <c r="H122" s="21" t="s">
        <v>55</v>
      </c>
      <c r="I122" s="21">
        <v>2</v>
      </c>
      <c r="J122" s="23">
        <v>7980</v>
      </c>
      <c r="K122" s="26">
        <v>1198.5959999999998</v>
      </c>
      <c r="L122" s="23">
        <v>1308.5109170305673</v>
      </c>
      <c r="M122" s="24">
        <v>18.079999999999998</v>
      </c>
      <c r="N122" s="27">
        <v>3.06</v>
      </c>
      <c r="O122" s="48">
        <v>2.74</v>
      </c>
      <c r="P122" s="24">
        <f t="shared" si="4"/>
        <v>15.019999999999998</v>
      </c>
      <c r="Q122" s="24">
        <v>54.65</v>
      </c>
      <c r="R122" s="24">
        <f t="shared" si="5"/>
        <v>39.867695700110254</v>
      </c>
      <c r="S122" s="24">
        <f t="shared" si="6"/>
        <v>16.397379912663752</v>
      </c>
      <c r="T122" s="21"/>
      <c r="U122" s="23">
        <v>7980</v>
      </c>
      <c r="V122" s="25">
        <f>+U122-J122</f>
        <v>0</v>
      </c>
      <c r="W122"/>
    </row>
    <row r="123" spans="1:23" ht="15" customHeight="1" x14ac:dyDescent="0.25">
      <c r="A123" s="45">
        <v>43944</v>
      </c>
      <c r="B123" s="21">
        <v>2110</v>
      </c>
      <c r="C123" s="21">
        <v>11</v>
      </c>
      <c r="D123" s="21" t="s">
        <v>50</v>
      </c>
      <c r="E123" s="21">
        <v>3</v>
      </c>
      <c r="F123" s="21" t="s">
        <v>176</v>
      </c>
      <c r="G123" s="21" t="s">
        <v>60</v>
      </c>
      <c r="H123" s="21" t="s">
        <v>55</v>
      </c>
      <c r="I123" s="21">
        <v>8</v>
      </c>
      <c r="J123" s="23">
        <v>7766</v>
      </c>
      <c r="K123" s="26">
        <v>1135.3892000000001</v>
      </c>
      <c r="L123" s="23">
        <v>1239.5078602620085</v>
      </c>
      <c r="M123" s="24">
        <v>17.68</v>
      </c>
      <c r="N123" s="27">
        <v>3.06</v>
      </c>
      <c r="O123" s="48">
        <v>2.74</v>
      </c>
      <c r="P123" s="24">
        <f t="shared" si="4"/>
        <v>14.62</v>
      </c>
      <c r="Q123" s="24">
        <v>55.73</v>
      </c>
      <c r="R123" s="24">
        <f t="shared" si="5"/>
        <v>39.936751750621184</v>
      </c>
      <c r="S123" s="24">
        <f t="shared" si="6"/>
        <v>15.960698689956331</v>
      </c>
      <c r="T123" s="21"/>
      <c r="U123" s="23">
        <v>7766</v>
      </c>
      <c r="V123" s="25">
        <f>+U123-J123</f>
        <v>0</v>
      </c>
      <c r="W123"/>
    </row>
    <row r="124" spans="1:23" ht="15" customHeight="1" x14ac:dyDescent="0.25">
      <c r="A124" s="45">
        <v>43944</v>
      </c>
      <c r="B124" s="21">
        <v>2111</v>
      </c>
      <c r="C124" s="21">
        <v>11</v>
      </c>
      <c r="D124" s="21" t="s">
        <v>50</v>
      </c>
      <c r="E124" s="21">
        <v>3</v>
      </c>
      <c r="F124" s="21" t="s">
        <v>176</v>
      </c>
      <c r="G124" s="21" t="s">
        <v>60</v>
      </c>
      <c r="H124" s="21" t="s">
        <v>55</v>
      </c>
      <c r="I124" s="21">
        <v>6</v>
      </c>
      <c r="J124" s="23">
        <v>8084</v>
      </c>
      <c r="K124" s="26">
        <v>1288.5896</v>
      </c>
      <c r="L124" s="23">
        <v>1406.7572052401745</v>
      </c>
      <c r="M124" s="24">
        <v>19</v>
      </c>
      <c r="N124" s="27">
        <v>3.06</v>
      </c>
      <c r="O124" s="48">
        <v>2.74</v>
      </c>
      <c r="P124" s="24">
        <f t="shared" si="4"/>
        <v>15.94</v>
      </c>
      <c r="Q124" s="24">
        <v>56.41</v>
      </c>
      <c r="R124" s="24">
        <f t="shared" si="5"/>
        <v>43.5879788942418</v>
      </c>
      <c r="S124" s="24">
        <f t="shared" si="6"/>
        <v>17.401746724890828</v>
      </c>
      <c r="T124" s="21"/>
      <c r="U124" s="23">
        <v>8084</v>
      </c>
      <c r="V124" s="25">
        <f>+U124-J124</f>
        <v>0</v>
      </c>
      <c r="W124"/>
    </row>
    <row r="125" spans="1:23" ht="15" customHeight="1" x14ac:dyDescent="0.25">
      <c r="A125" s="45">
        <v>43944</v>
      </c>
      <c r="B125" s="21">
        <v>2112</v>
      </c>
      <c r="C125" s="21">
        <v>11</v>
      </c>
      <c r="D125" s="21" t="s">
        <v>50</v>
      </c>
      <c r="E125" s="21">
        <v>3</v>
      </c>
      <c r="F125" s="21" t="s">
        <v>176</v>
      </c>
      <c r="G125" s="21" t="s">
        <v>60</v>
      </c>
      <c r="H125" s="21" t="s">
        <v>55</v>
      </c>
      <c r="I125" s="21">
        <v>1</v>
      </c>
      <c r="J125" s="23">
        <v>5106</v>
      </c>
      <c r="K125" s="26">
        <v>797.04660000000001</v>
      </c>
      <c r="L125" s="23">
        <v>870.13820960698695</v>
      </c>
      <c r="M125" s="24">
        <v>18.670000000000002</v>
      </c>
      <c r="N125" s="27">
        <v>3.06</v>
      </c>
      <c r="O125" s="48">
        <v>2.74</v>
      </c>
      <c r="P125" s="24">
        <f t="shared" si="4"/>
        <v>15.610000000000001</v>
      </c>
      <c r="Q125" s="24">
        <v>52.9</v>
      </c>
      <c r="R125" s="24">
        <f t="shared" si="5"/>
        <v>39.639065817409772</v>
      </c>
      <c r="S125" s="24">
        <f t="shared" si="6"/>
        <v>17.041484716157207</v>
      </c>
      <c r="T125" s="21"/>
      <c r="U125" s="23">
        <v>5106</v>
      </c>
      <c r="V125" s="25">
        <f>+U125-J125</f>
        <v>0</v>
      </c>
      <c r="W125"/>
    </row>
    <row r="126" spans="1:23" ht="15" customHeight="1" x14ac:dyDescent="0.25">
      <c r="A126" s="45">
        <v>43944</v>
      </c>
      <c r="B126" s="21">
        <v>2171</v>
      </c>
      <c r="C126" s="21">
        <v>34</v>
      </c>
      <c r="D126" s="21" t="s">
        <v>50</v>
      </c>
      <c r="E126" s="21">
        <v>5</v>
      </c>
      <c r="F126" s="21" t="s">
        <v>258</v>
      </c>
      <c r="G126" s="21" t="s">
        <v>51</v>
      </c>
      <c r="H126" s="21" t="s">
        <v>55</v>
      </c>
      <c r="I126" s="21">
        <v>4</v>
      </c>
      <c r="J126" s="23">
        <v>7924</v>
      </c>
      <c r="K126" s="26">
        <v>1109.3599999999999</v>
      </c>
      <c r="L126" s="23">
        <v>1211.0917030567684</v>
      </c>
      <c r="M126" s="24">
        <v>17.16</v>
      </c>
      <c r="N126" s="27">
        <v>3.16</v>
      </c>
      <c r="O126" s="24">
        <v>3.14</v>
      </c>
      <c r="P126" s="24">
        <f t="shared" si="4"/>
        <v>14</v>
      </c>
      <c r="Q126" s="24">
        <v>53.88</v>
      </c>
      <c r="R126" s="24">
        <f t="shared" si="5"/>
        <v>37.207285342584562</v>
      </c>
      <c r="S126" s="24">
        <f t="shared" si="6"/>
        <v>15.283842794759824</v>
      </c>
      <c r="T126" s="21"/>
      <c r="U126" s="23">
        <v>7924</v>
      </c>
      <c r="V126" s="25">
        <f>+U126-J126</f>
        <v>0</v>
      </c>
      <c r="W126"/>
    </row>
    <row r="127" spans="1:23" ht="15" customHeight="1" x14ac:dyDescent="0.25">
      <c r="A127" s="45">
        <v>43944</v>
      </c>
      <c r="B127" s="21">
        <v>2173</v>
      </c>
      <c r="C127" s="21">
        <v>34</v>
      </c>
      <c r="D127" s="21" t="s">
        <v>50</v>
      </c>
      <c r="E127" s="21">
        <v>5</v>
      </c>
      <c r="F127" s="21" t="s">
        <v>258</v>
      </c>
      <c r="G127" s="21" t="s">
        <v>51</v>
      </c>
      <c r="H127" s="21" t="s">
        <v>55</v>
      </c>
      <c r="I127" s="21">
        <v>4</v>
      </c>
      <c r="J127" s="23">
        <v>8914</v>
      </c>
      <c r="K127" s="26">
        <v>1428.9142000000002</v>
      </c>
      <c r="L127" s="23">
        <v>1559.95</v>
      </c>
      <c r="M127" s="24">
        <v>19.190000000000001</v>
      </c>
      <c r="N127" s="27">
        <v>3.16</v>
      </c>
      <c r="O127" s="24">
        <v>3.14</v>
      </c>
      <c r="P127" s="24">
        <f t="shared" si="4"/>
        <v>16.03</v>
      </c>
      <c r="Q127" s="24">
        <v>50.29</v>
      </c>
      <c r="R127" s="24">
        <f t="shared" si="5"/>
        <v>38.603902635284655</v>
      </c>
      <c r="S127" s="24">
        <f t="shared" si="6"/>
        <v>17.5</v>
      </c>
      <c r="T127" s="21"/>
      <c r="U127" s="23">
        <v>8914</v>
      </c>
      <c r="V127" s="25">
        <f>+U127-J127</f>
        <v>0</v>
      </c>
      <c r="W127"/>
    </row>
    <row r="128" spans="1:23" ht="15" customHeight="1" x14ac:dyDescent="0.25">
      <c r="A128" s="45">
        <v>43944</v>
      </c>
      <c r="B128" s="21">
        <v>2174</v>
      </c>
      <c r="C128" s="21">
        <v>34</v>
      </c>
      <c r="D128" s="21" t="s">
        <v>50</v>
      </c>
      <c r="E128" s="21">
        <v>5</v>
      </c>
      <c r="F128" s="21" t="s">
        <v>258</v>
      </c>
      <c r="G128" s="21" t="s">
        <v>51</v>
      </c>
      <c r="H128" s="21" t="s">
        <v>55</v>
      </c>
      <c r="I128" s="21">
        <v>7</v>
      </c>
      <c r="J128" s="23">
        <v>8574</v>
      </c>
      <c r="K128" s="26">
        <v>1207.2191999999998</v>
      </c>
      <c r="L128" s="23">
        <v>1317.924890829694</v>
      </c>
      <c r="M128" s="24">
        <v>17.239999999999998</v>
      </c>
      <c r="N128" s="27">
        <v>3.16</v>
      </c>
      <c r="O128" s="24">
        <v>3.14</v>
      </c>
      <c r="P128" s="24">
        <f t="shared" si="4"/>
        <v>14.079999999999998</v>
      </c>
      <c r="Q128" s="24">
        <v>53.79</v>
      </c>
      <c r="R128" s="24">
        <f t="shared" si="5"/>
        <v>37.307942003895256</v>
      </c>
      <c r="S128" s="24">
        <f t="shared" si="6"/>
        <v>15.371179039301307</v>
      </c>
      <c r="T128" s="21"/>
      <c r="U128" s="23">
        <v>8574</v>
      </c>
      <c r="V128" s="25">
        <f>+U128-J128</f>
        <v>0</v>
      </c>
      <c r="W128"/>
    </row>
    <row r="129" spans="1:23" ht="15" customHeight="1" x14ac:dyDescent="0.25">
      <c r="A129" s="45">
        <v>43944</v>
      </c>
      <c r="B129" s="21">
        <v>2175</v>
      </c>
      <c r="C129" s="21">
        <v>36</v>
      </c>
      <c r="D129" s="21" t="s">
        <v>54</v>
      </c>
      <c r="E129" s="21">
        <v>5</v>
      </c>
      <c r="F129" s="21" t="s">
        <v>266</v>
      </c>
      <c r="G129" s="21" t="s">
        <v>51</v>
      </c>
      <c r="H129" s="21" t="s">
        <v>55</v>
      </c>
      <c r="I129" s="21">
        <v>7</v>
      </c>
      <c r="J129" s="23">
        <v>8462</v>
      </c>
      <c r="K129" s="26">
        <v>1187.2186000000002</v>
      </c>
      <c r="L129" s="23">
        <v>1296.0901746724892</v>
      </c>
      <c r="M129" s="24">
        <v>17.190000000000001</v>
      </c>
      <c r="N129" s="27">
        <v>3.16</v>
      </c>
      <c r="O129" s="24">
        <v>3.14</v>
      </c>
      <c r="P129" s="24">
        <f t="shared" si="4"/>
        <v>14.030000000000001</v>
      </c>
      <c r="Q129" s="24">
        <v>56.22</v>
      </c>
      <c r="R129" s="24">
        <f t="shared" si="5"/>
        <v>39.264504339881228</v>
      </c>
      <c r="S129" s="24">
        <f t="shared" si="6"/>
        <v>15.316593886462883</v>
      </c>
      <c r="T129" s="21"/>
      <c r="U129" s="23">
        <v>8462</v>
      </c>
      <c r="V129" s="25">
        <f>+U129-J129</f>
        <v>0</v>
      </c>
      <c r="W129"/>
    </row>
    <row r="130" spans="1:23" ht="15" customHeight="1" x14ac:dyDescent="0.25">
      <c r="A130" s="45">
        <v>43944</v>
      </c>
      <c r="B130" s="21">
        <v>2176</v>
      </c>
      <c r="C130" s="21">
        <v>36</v>
      </c>
      <c r="D130" s="21" t="s">
        <v>54</v>
      </c>
      <c r="E130" s="21">
        <v>5</v>
      </c>
      <c r="F130" s="21" t="s">
        <v>266</v>
      </c>
      <c r="G130" s="21" t="s">
        <v>51</v>
      </c>
      <c r="H130" s="21" t="s">
        <v>55</v>
      </c>
      <c r="I130" s="21">
        <v>5</v>
      </c>
      <c r="J130" s="23">
        <v>9832</v>
      </c>
      <c r="K130" s="26">
        <v>1546.5736000000002</v>
      </c>
      <c r="L130" s="23">
        <v>1688.3991266375544</v>
      </c>
      <c r="M130" s="24">
        <v>18.89</v>
      </c>
      <c r="N130" s="27">
        <v>3.16</v>
      </c>
      <c r="O130" s="24">
        <v>3.14</v>
      </c>
      <c r="P130" s="24">
        <f t="shared" si="4"/>
        <v>15.73</v>
      </c>
      <c r="Q130" s="24">
        <v>56.41</v>
      </c>
      <c r="R130" s="24">
        <f t="shared" si="5"/>
        <v>43.335627437485655</v>
      </c>
      <c r="S130" s="24">
        <f t="shared" si="6"/>
        <v>17.172489082969431</v>
      </c>
      <c r="T130" s="21"/>
      <c r="U130" s="23">
        <v>9832</v>
      </c>
      <c r="V130" s="25">
        <f>+U130-J130</f>
        <v>0</v>
      </c>
      <c r="W130"/>
    </row>
    <row r="131" spans="1:23" ht="15" customHeight="1" x14ac:dyDescent="0.25">
      <c r="A131" s="45">
        <v>43944</v>
      </c>
      <c r="B131" s="21">
        <v>2177</v>
      </c>
      <c r="C131" s="21">
        <v>36</v>
      </c>
      <c r="D131" s="21" t="s">
        <v>54</v>
      </c>
      <c r="E131" s="21">
        <v>5</v>
      </c>
      <c r="F131" s="21" t="s">
        <v>266</v>
      </c>
      <c r="G131" s="21" t="s">
        <v>51</v>
      </c>
      <c r="H131" s="21" t="s">
        <v>55</v>
      </c>
      <c r="I131" s="21">
        <v>5</v>
      </c>
      <c r="J131" s="23">
        <v>9604</v>
      </c>
      <c r="K131" s="26">
        <v>1403.1444000000001</v>
      </c>
      <c r="L131" s="23">
        <v>1531.8170305676854</v>
      </c>
      <c r="M131" s="24">
        <v>17.77</v>
      </c>
      <c r="N131" s="27">
        <v>3.16</v>
      </c>
      <c r="O131" s="24">
        <v>3.14</v>
      </c>
      <c r="P131" s="24">
        <f t="shared" si="4"/>
        <v>14.61</v>
      </c>
      <c r="Q131" s="24">
        <v>56.13</v>
      </c>
      <c r="R131" s="24">
        <f t="shared" si="5"/>
        <v>40.506040574424432</v>
      </c>
      <c r="S131" s="24">
        <f t="shared" si="6"/>
        <v>15.949781659388645</v>
      </c>
      <c r="T131" s="21"/>
      <c r="U131" s="23">
        <v>9604</v>
      </c>
      <c r="V131" s="25">
        <f>+U131-J131</f>
        <v>0</v>
      </c>
      <c r="W131"/>
    </row>
    <row r="132" spans="1:23" ht="15" customHeight="1" x14ac:dyDescent="0.25">
      <c r="A132" s="45">
        <v>43944</v>
      </c>
      <c r="B132" s="21">
        <v>2178</v>
      </c>
      <c r="C132" s="21">
        <v>36</v>
      </c>
      <c r="D132" s="21" t="s">
        <v>54</v>
      </c>
      <c r="E132" s="21">
        <v>5</v>
      </c>
      <c r="F132" s="21" t="s">
        <v>266</v>
      </c>
      <c r="G132" s="21" t="s">
        <v>51</v>
      </c>
      <c r="H132" s="21" t="s">
        <v>55</v>
      </c>
      <c r="I132" s="21">
        <v>8</v>
      </c>
      <c r="J132" s="23">
        <v>9352</v>
      </c>
      <c r="K132" s="26">
        <v>1445.8192000000001</v>
      </c>
      <c r="L132" s="23">
        <v>1578.4052401746726</v>
      </c>
      <c r="M132" s="24">
        <v>18.62</v>
      </c>
      <c r="N132" s="27">
        <v>3.16</v>
      </c>
      <c r="O132" s="24">
        <v>3.14</v>
      </c>
      <c r="P132" s="24">
        <f t="shared" si="4"/>
        <v>15.46</v>
      </c>
      <c r="Q132" s="24">
        <v>54.14</v>
      </c>
      <c r="R132" s="24">
        <f t="shared" si="5"/>
        <v>40.601831661578721</v>
      </c>
      <c r="S132" s="24">
        <f t="shared" si="6"/>
        <v>16.877729257641921</v>
      </c>
      <c r="T132" s="21"/>
      <c r="U132" s="23">
        <v>9352</v>
      </c>
      <c r="V132" s="25">
        <f>+U132-J132</f>
        <v>0</v>
      </c>
      <c r="W132"/>
    </row>
    <row r="133" spans="1:23" ht="15" customHeight="1" x14ac:dyDescent="0.25">
      <c r="A133" s="45">
        <v>43944</v>
      </c>
      <c r="B133" s="21">
        <v>2179</v>
      </c>
      <c r="C133" s="21">
        <v>36</v>
      </c>
      <c r="D133" s="21" t="s">
        <v>54</v>
      </c>
      <c r="E133" s="21">
        <v>5</v>
      </c>
      <c r="F133" s="21" t="s">
        <v>266</v>
      </c>
      <c r="G133" s="21" t="s">
        <v>51</v>
      </c>
      <c r="H133" s="21" t="s">
        <v>55</v>
      </c>
      <c r="I133" s="21">
        <v>6</v>
      </c>
      <c r="J133" s="23">
        <v>9098</v>
      </c>
      <c r="K133" s="26">
        <v>1311.0218</v>
      </c>
      <c r="L133" s="23">
        <v>1431.2465065502183</v>
      </c>
      <c r="M133" s="24">
        <v>17.57</v>
      </c>
      <c r="N133" s="27">
        <v>3.16</v>
      </c>
      <c r="O133" s="24">
        <v>3.14</v>
      </c>
      <c r="P133" s="24">
        <f t="shared" si="4"/>
        <v>14.41</v>
      </c>
      <c r="Q133" s="24">
        <v>55.02</v>
      </c>
      <c r="R133" s="24">
        <f t="shared" si="5"/>
        <v>39.061805246776352</v>
      </c>
      <c r="S133" s="24">
        <f t="shared" si="6"/>
        <v>15.731441048034934</v>
      </c>
      <c r="T133" s="21"/>
      <c r="U133" s="23">
        <v>9098</v>
      </c>
      <c r="V133" s="25">
        <f>+U133-J133</f>
        <v>0</v>
      </c>
      <c r="W133"/>
    </row>
    <row r="134" spans="1:23" ht="15" customHeight="1" x14ac:dyDescent="0.25">
      <c r="A134" s="45">
        <v>43944</v>
      </c>
      <c r="B134" s="21">
        <v>2180</v>
      </c>
      <c r="C134" s="21">
        <v>36</v>
      </c>
      <c r="D134" s="21" t="s">
        <v>54</v>
      </c>
      <c r="E134" s="21">
        <v>5</v>
      </c>
      <c r="F134" s="21" t="s">
        <v>266</v>
      </c>
      <c r="G134" s="21" t="s">
        <v>51</v>
      </c>
      <c r="H134" s="21" t="s">
        <v>55</v>
      </c>
      <c r="I134" s="21">
        <v>1</v>
      </c>
      <c r="J134" s="23">
        <v>10088</v>
      </c>
      <c r="K134" s="26">
        <v>1517.2351999999998</v>
      </c>
      <c r="L134" s="23">
        <v>1656.3703056768554</v>
      </c>
      <c r="M134" s="24">
        <v>18.2</v>
      </c>
      <c r="N134" s="27">
        <v>3.16</v>
      </c>
      <c r="O134" s="24">
        <v>3.14</v>
      </c>
      <c r="P134" s="24">
        <f t="shared" ref="P134:P197" si="7">+M134-N134</f>
        <v>15.04</v>
      </c>
      <c r="Q134" s="24">
        <v>54.33</v>
      </c>
      <c r="R134" s="24">
        <f t="shared" ref="R134:R197" si="8">+M134/(100-Q134)*100</f>
        <v>39.851105758703739</v>
      </c>
      <c r="S134" s="24">
        <f t="shared" ref="S134:S197" si="9">+P134/0.916</f>
        <v>16.419213973799124</v>
      </c>
      <c r="T134" s="21"/>
      <c r="U134" s="23">
        <v>10088</v>
      </c>
      <c r="V134" s="25">
        <f>+U134-J134</f>
        <v>0</v>
      </c>
      <c r="W134"/>
    </row>
    <row r="135" spans="1:23" ht="15" customHeight="1" x14ac:dyDescent="0.25">
      <c r="A135" s="45">
        <v>43944</v>
      </c>
      <c r="B135" s="21">
        <v>2181</v>
      </c>
      <c r="C135" s="21">
        <v>36</v>
      </c>
      <c r="D135" s="21" t="s">
        <v>54</v>
      </c>
      <c r="E135" s="21">
        <v>5</v>
      </c>
      <c r="F135" s="21" t="s">
        <v>266</v>
      </c>
      <c r="G135" s="21" t="s">
        <v>51</v>
      </c>
      <c r="H135" s="21" t="s">
        <v>55</v>
      </c>
      <c r="I135" s="21">
        <v>1</v>
      </c>
      <c r="J135" s="23">
        <v>9894</v>
      </c>
      <c r="K135" s="26">
        <v>1613.7113999999999</v>
      </c>
      <c r="L135" s="23">
        <v>1761.6936681222703</v>
      </c>
      <c r="M135" s="24">
        <v>19.47</v>
      </c>
      <c r="N135" s="27">
        <v>3.16</v>
      </c>
      <c r="O135" s="24">
        <v>3.14</v>
      </c>
      <c r="P135" s="24">
        <f t="shared" si="7"/>
        <v>16.309999999999999</v>
      </c>
      <c r="Q135" s="24">
        <v>50.45</v>
      </c>
      <c r="R135" s="24">
        <f t="shared" si="8"/>
        <v>39.293642785065593</v>
      </c>
      <c r="S135" s="24">
        <f t="shared" si="9"/>
        <v>17.805676855895193</v>
      </c>
      <c r="T135" s="21"/>
      <c r="U135" s="23">
        <v>9894</v>
      </c>
      <c r="V135" s="25">
        <f>+U135-J135</f>
        <v>0</v>
      </c>
      <c r="W135"/>
    </row>
    <row r="136" spans="1:23" ht="15" customHeight="1" x14ac:dyDescent="0.25">
      <c r="A136" s="45">
        <v>43944</v>
      </c>
      <c r="B136" s="21">
        <v>2205</v>
      </c>
      <c r="C136" s="21">
        <v>36</v>
      </c>
      <c r="D136" s="21" t="s">
        <v>54</v>
      </c>
      <c r="E136" s="21">
        <v>5</v>
      </c>
      <c r="F136" s="21" t="s">
        <v>266</v>
      </c>
      <c r="G136" s="21" t="s">
        <v>51</v>
      </c>
      <c r="H136" s="21" t="s">
        <v>55</v>
      </c>
      <c r="I136" s="21">
        <v>7</v>
      </c>
      <c r="J136" s="23">
        <v>9530</v>
      </c>
      <c r="K136" s="26">
        <v>1513.364</v>
      </c>
      <c r="L136" s="23">
        <v>1652.1441048034933</v>
      </c>
      <c r="M136" s="24">
        <v>19.04</v>
      </c>
      <c r="N136" s="27">
        <v>3.16</v>
      </c>
      <c r="O136" s="24">
        <v>3.14</v>
      </c>
      <c r="P136" s="24">
        <f t="shared" si="7"/>
        <v>15.879999999999999</v>
      </c>
      <c r="Q136" s="24">
        <v>51.15</v>
      </c>
      <c r="R136" s="24">
        <f t="shared" si="8"/>
        <v>38.976458546571138</v>
      </c>
      <c r="S136" s="24">
        <f t="shared" si="9"/>
        <v>17.336244541484714</v>
      </c>
      <c r="T136" s="21"/>
      <c r="U136" s="23">
        <v>9530</v>
      </c>
      <c r="V136" s="25">
        <f>+U136-J136</f>
        <v>0</v>
      </c>
      <c r="W136"/>
    </row>
    <row r="137" spans="1:23" ht="15" customHeight="1" x14ac:dyDescent="0.25">
      <c r="A137" s="45">
        <v>43944</v>
      </c>
      <c r="B137" s="21">
        <v>2206</v>
      </c>
      <c r="C137" s="21">
        <v>36</v>
      </c>
      <c r="D137" s="21" t="s">
        <v>54</v>
      </c>
      <c r="E137" s="21">
        <v>5</v>
      </c>
      <c r="F137" s="21" t="s">
        <v>266</v>
      </c>
      <c r="G137" s="21" t="s">
        <v>51</v>
      </c>
      <c r="H137" s="21" t="s">
        <v>55</v>
      </c>
      <c r="I137" s="21">
        <v>5</v>
      </c>
      <c r="J137" s="23">
        <v>9712</v>
      </c>
      <c r="K137" s="26">
        <v>1497.5903999999998</v>
      </c>
      <c r="L137" s="23">
        <v>1634.9240174672484</v>
      </c>
      <c r="M137" s="24">
        <v>18.579999999999998</v>
      </c>
      <c r="N137" s="27">
        <v>3.16</v>
      </c>
      <c r="O137" s="24">
        <v>3.14</v>
      </c>
      <c r="P137" s="24">
        <f t="shared" si="7"/>
        <v>15.419999999999998</v>
      </c>
      <c r="Q137" s="24">
        <v>53.12</v>
      </c>
      <c r="R137" s="24">
        <f t="shared" si="8"/>
        <v>39.633105802047773</v>
      </c>
      <c r="S137" s="24">
        <f t="shared" si="9"/>
        <v>16.834061135371176</v>
      </c>
      <c r="T137" s="21"/>
      <c r="U137" s="23">
        <v>9712</v>
      </c>
      <c r="V137" s="25">
        <f>+U137-J137</f>
        <v>0</v>
      </c>
      <c r="W137"/>
    </row>
    <row r="138" spans="1:23" ht="15" customHeight="1" x14ac:dyDescent="0.25">
      <c r="A138" s="45">
        <v>43944</v>
      </c>
      <c r="B138" s="21">
        <v>2207</v>
      </c>
      <c r="C138" s="21">
        <v>36</v>
      </c>
      <c r="D138" s="21" t="s">
        <v>58</v>
      </c>
      <c r="E138" s="21">
        <v>5</v>
      </c>
      <c r="F138" s="21" t="s">
        <v>268</v>
      </c>
      <c r="G138" s="21" t="s">
        <v>51</v>
      </c>
      <c r="H138" s="21" t="s">
        <v>55</v>
      </c>
      <c r="I138" s="21">
        <v>6</v>
      </c>
      <c r="J138" s="23">
        <v>9998</v>
      </c>
      <c r="K138" s="26">
        <v>1704.6589999999999</v>
      </c>
      <c r="L138" s="23">
        <v>1860.9814410480351</v>
      </c>
      <c r="M138" s="24">
        <v>20.21</v>
      </c>
      <c r="N138" s="27">
        <v>3.16</v>
      </c>
      <c r="O138" s="24">
        <v>3.14</v>
      </c>
      <c r="P138" s="24">
        <f t="shared" si="7"/>
        <v>17.05</v>
      </c>
      <c r="Q138" s="24">
        <v>49.87</v>
      </c>
      <c r="R138" s="24">
        <f t="shared" si="8"/>
        <v>40.315180530620388</v>
      </c>
      <c r="S138" s="24">
        <f t="shared" si="9"/>
        <v>18.613537117903931</v>
      </c>
      <c r="T138" s="21"/>
      <c r="U138" s="23">
        <v>9998</v>
      </c>
      <c r="V138" s="25">
        <f>+U138-J138</f>
        <v>0</v>
      </c>
      <c r="W138"/>
    </row>
    <row r="139" spans="1:23" ht="15" customHeight="1" x14ac:dyDescent="0.25">
      <c r="A139" s="45">
        <v>43944</v>
      </c>
      <c r="B139" s="21" t="s">
        <v>62</v>
      </c>
      <c r="C139" s="21">
        <v>34</v>
      </c>
      <c r="D139" s="21" t="s">
        <v>50</v>
      </c>
      <c r="E139" s="21">
        <v>5</v>
      </c>
      <c r="F139" s="21" t="s">
        <v>258</v>
      </c>
      <c r="G139" s="21" t="s">
        <v>51</v>
      </c>
      <c r="H139" s="21" t="s">
        <v>55</v>
      </c>
      <c r="I139" s="21">
        <v>2</v>
      </c>
      <c r="J139" s="23">
        <v>2320</v>
      </c>
      <c r="K139" s="26">
        <v>371.2</v>
      </c>
      <c r="L139" s="23">
        <v>405.24017467248899</v>
      </c>
      <c r="M139" s="24">
        <v>19.16</v>
      </c>
      <c r="N139" s="27">
        <v>3.16</v>
      </c>
      <c r="O139" s="24">
        <v>3.14</v>
      </c>
      <c r="P139" s="24">
        <f t="shared" si="7"/>
        <v>16</v>
      </c>
      <c r="Q139" s="24">
        <v>51.65</v>
      </c>
      <c r="R139" s="24">
        <f t="shared" si="8"/>
        <v>39.6277145811789</v>
      </c>
      <c r="S139" s="24">
        <f t="shared" si="9"/>
        <v>17.467248908296941</v>
      </c>
      <c r="T139" s="21"/>
      <c r="U139" s="23">
        <v>2320</v>
      </c>
      <c r="V139" s="25">
        <f>+U139-J139</f>
        <v>0</v>
      </c>
      <c r="W139"/>
    </row>
    <row r="140" spans="1:23" ht="15" customHeight="1" x14ac:dyDescent="0.25">
      <c r="A140" s="45">
        <v>43945</v>
      </c>
      <c r="B140" s="21">
        <v>1991</v>
      </c>
      <c r="C140" s="21">
        <v>34</v>
      </c>
      <c r="D140" s="21" t="s">
        <v>50</v>
      </c>
      <c r="E140" s="21">
        <v>5</v>
      </c>
      <c r="F140" s="21" t="s">
        <v>258</v>
      </c>
      <c r="G140" s="21" t="s">
        <v>51</v>
      </c>
      <c r="H140" s="21" t="s">
        <v>55</v>
      </c>
      <c r="I140" s="21">
        <v>4</v>
      </c>
      <c r="J140" s="23">
        <v>9720</v>
      </c>
      <c r="K140" s="26">
        <v>1170.2879999999998</v>
      </c>
      <c r="L140" s="23">
        <v>1277.6069868995633</v>
      </c>
      <c r="M140" s="24">
        <v>15.27</v>
      </c>
      <c r="N140" s="27">
        <v>3.23</v>
      </c>
      <c r="O140" s="24">
        <v>2.66</v>
      </c>
      <c r="P140" s="24">
        <f t="shared" si="7"/>
        <v>12.04</v>
      </c>
      <c r="Q140" s="24">
        <v>57.71</v>
      </c>
      <c r="R140" s="24">
        <f t="shared" si="8"/>
        <v>36.107826909434856</v>
      </c>
      <c r="S140" s="24">
        <f t="shared" si="9"/>
        <v>13.144104803493448</v>
      </c>
      <c r="T140" s="21"/>
      <c r="U140" s="23">
        <v>9720</v>
      </c>
      <c r="V140" s="25">
        <f>+U140-J140</f>
        <v>0</v>
      </c>
      <c r="W140"/>
    </row>
    <row r="141" spans="1:23" ht="15" customHeight="1" x14ac:dyDescent="0.25">
      <c r="A141" s="45">
        <v>43945</v>
      </c>
      <c r="B141" s="21">
        <v>1992</v>
      </c>
      <c r="C141" s="21">
        <v>34</v>
      </c>
      <c r="D141" s="21" t="s">
        <v>50</v>
      </c>
      <c r="E141" s="21">
        <v>5</v>
      </c>
      <c r="F141" s="21" t="s">
        <v>258</v>
      </c>
      <c r="G141" s="21" t="s">
        <v>51</v>
      </c>
      <c r="H141" s="21" t="s">
        <v>55</v>
      </c>
      <c r="I141" s="21">
        <v>8</v>
      </c>
      <c r="J141" s="23">
        <v>8946</v>
      </c>
      <c r="K141" s="26">
        <v>1168.3476000000001</v>
      </c>
      <c r="L141" s="23">
        <v>1275.4886462882093</v>
      </c>
      <c r="M141" s="24">
        <v>16.29</v>
      </c>
      <c r="N141" s="27">
        <v>3.23</v>
      </c>
      <c r="O141" s="24">
        <v>2.66</v>
      </c>
      <c r="P141" s="24">
        <f t="shared" si="7"/>
        <v>13.059999999999999</v>
      </c>
      <c r="Q141" s="24">
        <v>55.34</v>
      </c>
      <c r="R141" s="24">
        <f t="shared" si="8"/>
        <v>36.475593372145099</v>
      </c>
      <c r="S141" s="24">
        <f t="shared" si="9"/>
        <v>14.257641921397378</v>
      </c>
      <c r="T141" s="21"/>
      <c r="U141" s="23">
        <v>8946</v>
      </c>
      <c r="V141" s="25">
        <f>+U141-J141</f>
        <v>0</v>
      </c>
      <c r="W141"/>
    </row>
    <row r="142" spans="1:23" ht="15" customHeight="1" x14ac:dyDescent="0.25">
      <c r="A142" s="45">
        <v>43945</v>
      </c>
      <c r="B142" s="21">
        <v>1993</v>
      </c>
      <c r="C142" s="21">
        <v>41</v>
      </c>
      <c r="D142" s="21" t="s">
        <v>57</v>
      </c>
      <c r="E142" s="21">
        <v>6</v>
      </c>
      <c r="F142" s="21" t="s">
        <v>308</v>
      </c>
      <c r="G142" s="21" t="s">
        <v>51</v>
      </c>
      <c r="H142" s="21" t="s">
        <v>55</v>
      </c>
      <c r="I142" s="21">
        <v>4</v>
      </c>
      <c r="J142" s="23">
        <v>4766</v>
      </c>
      <c r="K142" s="26">
        <v>589.07759999999996</v>
      </c>
      <c r="L142" s="23">
        <v>643.09781659388648</v>
      </c>
      <c r="M142" s="24">
        <v>15.59</v>
      </c>
      <c r="N142" s="27">
        <v>3.23</v>
      </c>
      <c r="O142" s="24">
        <v>2.66</v>
      </c>
      <c r="P142" s="24">
        <f t="shared" si="7"/>
        <v>12.36</v>
      </c>
      <c r="Q142" s="24">
        <v>58.74</v>
      </c>
      <c r="R142" s="24">
        <f t="shared" si="8"/>
        <v>37.784779447406692</v>
      </c>
      <c r="S142" s="24">
        <f t="shared" si="9"/>
        <v>13.493449781659388</v>
      </c>
      <c r="T142" s="21"/>
      <c r="U142" s="23">
        <v>4766</v>
      </c>
      <c r="V142" s="25">
        <f>+U142-J142</f>
        <v>0</v>
      </c>
      <c r="W142"/>
    </row>
    <row r="143" spans="1:23" ht="15" customHeight="1" x14ac:dyDescent="0.25">
      <c r="A143" s="45">
        <v>43945</v>
      </c>
      <c r="B143" s="21">
        <v>1994</v>
      </c>
      <c r="C143" s="21">
        <v>41</v>
      </c>
      <c r="D143" s="21" t="s">
        <v>57</v>
      </c>
      <c r="E143" s="21">
        <v>6</v>
      </c>
      <c r="F143" s="21" t="s">
        <v>308</v>
      </c>
      <c r="G143" s="21" t="s">
        <v>51</v>
      </c>
      <c r="H143" s="21" t="s">
        <v>55</v>
      </c>
      <c r="I143" s="21">
        <v>4</v>
      </c>
      <c r="J143" s="23">
        <v>4536</v>
      </c>
      <c r="K143" s="26">
        <v>613.2672</v>
      </c>
      <c r="L143" s="23">
        <v>669.5056768558951</v>
      </c>
      <c r="M143" s="24">
        <v>16.75</v>
      </c>
      <c r="N143" s="27">
        <v>3.23</v>
      </c>
      <c r="O143" s="24">
        <v>2.66</v>
      </c>
      <c r="P143" s="24">
        <f t="shared" si="7"/>
        <v>13.52</v>
      </c>
      <c r="Q143" s="24">
        <v>56.4</v>
      </c>
      <c r="R143" s="24">
        <f t="shared" si="8"/>
        <v>38.417431192660551</v>
      </c>
      <c r="S143" s="24">
        <f t="shared" si="9"/>
        <v>14.759825327510915</v>
      </c>
      <c r="T143" s="21"/>
      <c r="U143" s="23">
        <v>4536</v>
      </c>
      <c r="V143" s="25">
        <f>+U143-J143</f>
        <v>0</v>
      </c>
      <c r="W143"/>
    </row>
    <row r="144" spans="1:23" ht="15" customHeight="1" x14ac:dyDescent="0.25">
      <c r="A144" s="45">
        <v>43945</v>
      </c>
      <c r="B144" s="21">
        <v>1995</v>
      </c>
      <c r="C144" s="21">
        <v>34</v>
      </c>
      <c r="D144" s="21" t="s">
        <v>53</v>
      </c>
      <c r="E144" s="21">
        <v>5</v>
      </c>
      <c r="F144" s="21" t="s">
        <v>259</v>
      </c>
      <c r="G144" s="21" t="s">
        <v>51</v>
      </c>
      <c r="H144" s="21" t="s">
        <v>55</v>
      </c>
      <c r="I144" s="21">
        <v>5</v>
      </c>
      <c r="J144" s="23">
        <v>9650</v>
      </c>
      <c r="K144" s="26">
        <v>1132.9100000000001</v>
      </c>
      <c r="L144" s="23">
        <v>1236.8013100436681</v>
      </c>
      <c r="M144" s="24">
        <v>14.97</v>
      </c>
      <c r="N144" s="27">
        <v>3.23</v>
      </c>
      <c r="O144" s="24">
        <v>2.66</v>
      </c>
      <c r="P144" s="24">
        <f t="shared" si="7"/>
        <v>11.74</v>
      </c>
      <c r="Q144" s="24">
        <v>60.09</v>
      </c>
      <c r="R144" s="24">
        <f t="shared" si="8"/>
        <v>37.509396141317971</v>
      </c>
      <c r="S144" s="24">
        <f t="shared" si="9"/>
        <v>12.816593886462881</v>
      </c>
      <c r="T144" s="21"/>
      <c r="U144" s="23">
        <v>9650</v>
      </c>
      <c r="V144" s="25">
        <f>+U144-J144</f>
        <v>0</v>
      </c>
      <c r="W144"/>
    </row>
    <row r="145" spans="1:23" ht="15" customHeight="1" x14ac:dyDescent="0.25">
      <c r="A145" s="45">
        <v>43945</v>
      </c>
      <c r="B145" s="21">
        <v>1996</v>
      </c>
      <c r="C145" s="21">
        <v>42</v>
      </c>
      <c r="D145" s="21" t="s">
        <v>53</v>
      </c>
      <c r="E145" s="21">
        <v>6</v>
      </c>
      <c r="F145" s="21" t="s">
        <v>312</v>
      </c>
      <c r="G145" s="21" t="s">
        <v>51</v>
      </c>
      <c r="H145" s="21" t="s">
        <v>55</v>
      </c>
      <c r="I145" s="21">
        <v>5</v>
      </c>
      <c r="J145" s="23">
        <v>5130</v>
      </c>
      <c r="K145" s="26">
        <v>834.13799999999992</v>
      </c>
      <c r="L145" s="23">
        <v>910.63100436681214</v>
      </c>
      <c r="M145" s="24">
        <v>19.489999999999998</v>
      </c>
      <c r="N145" s="27">
        <v>3.23</v>
      </c>
      <c r="O145" s="24">
        <v>2.66</v>
      </c>
      <c r="P145" s="24">
        <f t="shared" si="7"/>
        <v>16.259999999999998</v>
      </c>
      <c r="Q145" s="24">
        <v>55.69</v>
      </c>
      <c r="R145" s="24">
        <f t="shared" si="8"/>
        <v>43.985556307831189</v>
      </c>
      <c r="S145" s="24">
        <f t="shared" si="9"/>
        <v>17.751091703056765</v>
      </c>
      <c r="T145" s="21"/>
      <c r="U145" s="23">
        <v>5130</v>
      </c>
      <c r="V145" s="25">
        <f>+U145-J145</f>
        <v>0</v>
      </c>
      <c r="W145"/>
    </row>
    <row r="146" spans="1:23" ht="15" customHeight="1" x14ac:dyDescent="0.25">
      <c r="A146" s="45">
        <v>43945</v>
      </c>
      <c r="B146" s="21">
        <v>1997</v>
      </c>
      <c r="C146" s="21">
        <v>34</v>
      </c>
      <c r="D146" s="21" t="s">
        <v>53</v>
      </c>
      <c r="E146" s="21">
        <v>5</v>
      </c>
      <c r="F146" s="21" t="s">
        <v>259</v>
      </c>
      <c r="G146" s="21" t="s">
        <v>51</v>
      </c>
      <c r="H146" s="21" t="s">
        <v>55</v>
      </c>
      <c r="I146" s="21">
        <v>1</v>
      </c>
      <c r="J146" s="23">
        <v>8832</v>
      </c>
      <c r="K146" s="26">
        <v>1081.92</v>
      </c>
      <c r="L146" s="23">
        <v>1181.1353711790391</v>
      </c>
      <c r="M146" s="24">
        <v>15.48</v>
      </c>
      <c r="N146" s="27">
        <v>3.23</v>
      </c>
      <c r="O146" s="24">
        <v>2.66</v>
      </c>
      <c r="P146" s="24">
        <f t="shared" si="7"/>
        <v>12.25</v>
      </c>
      <c r="Q146" s="24">
        <v>58.56</v>
      </c>
      <c r="R146" s="24">
        <f t="shared" si="8"/>
        <v>37.355212355212359</v>
      </c>
      <c r="S146" s="24">
        <f t="shared" si="9"/>
        <v>13.373362445414847</v>
      </c>
      <c r="T146" s="21"/>
      <c r="U146" s="23">
        <v>8832</v>
      </c>
      <c r="V146" s="25">
        <f>+U146-J146</f>
        <v>0</v>
      </c>
      <c r="W146"/>
    </row>
    <row r="147" spans="1:23" ht="15" customHeight="1" x14ac:dyDescent="0.25">
      <c r="A147" s="45">
        <v>43945</v>
      </c>
      <c r="B147" s="21">
        <v>1998</v>
      </c>
      <c r="C147" s="21">
        <v>41</v>
      </c>
      <c r="D147" s="21" t="s">
        <v>54</v>
      </c>
      <c r="E147" s="21">
        <v>6</v>
      </c>
      <c r="F147" s="21" t="s">
        <v>304</v>
      </c>
      <c r="G147" s="21" t="s">
        <v>51</v>
      </c>
      <c r="H147" s="21" t="s">
        <v>55</v>
      </c>
      <c r="I147" s="21">
        <v>1</v>
      </c>
      <c r="J147" s="23">
        <v>4872</v>
      </c>
      <c r="K147" s="26">
        <v>675.74639999999999</v>
      </c>
      <c r="L147" s="23">
        <v>737.71441048034944</v>
      </c>
      <c r="M147" s="24">
        <v>17.100000000000001</v>
      </c>
      <c r="N147" s="27">
        <v>3.23</v>
      </c>
      <c r="O147" s="24">
        <v>2.66</v>
      </c>
      <c r="P147" s="24">
        <f t="shared" si="7"/>
        <v>13.870000000000001</v>
      </c>
      <c r="Q147" s="24">
        <v>54.63</v>
      </c>
      <c r="R147" s="24">
        <f t="shared" si="8"/>
        <v>37.690103592682398</v>
      </c>
      <c r="S147" s="24">
        <f t="shared" si="9"/>
        <v>15.141921397379914</v>
      </c>
      <c r="T147" s="21"/>
      <c r="U147" s="23">
        <v>4872</v>
      </c>
      <c r="V147" s="25">
        <f>+U147-J147</f>
        <v>0</v>
      </c>
      <c r="W147"/>
    </row>
    <row r="148" spans="1:23" ht="15" customHeight="1" x14ac:dyDescent="0.25">
      <c r="A148" s="45">
        <v>43945</v>
      </c>
      <c r="B148" s="21">
        <v>1999</v>
      </c>
      <c r="C148" s="21">
        <v>34</v>
      </c>
      <c r="D148" s="21" t="s">
        <v>53</v>
      </c>
      <c r="E148" s="21">
        <v>5</v>
      </c>
      <c r="F148" s="21" t="s">
        <v>259</v>
      </c>
      <c r="G148" s="21" t="s">
        <v>51</v>
      </c>
      <c r="H148" s="21" t="s">
        <v>55</v>
      </c>
      <c r="I148" s="21">
        <v>6</v>
      </c>
      <c r="J148" s="23">
        <v>8556</v>
      </c>
      <c r="K148" s="26">
        <v>1184.1504</v>
      </c>
      <c r="L148" s="23">
        <v>1292.7406113537118</v>
      </c>
      <c r="M148" s="24">
        <v>17.07</v>
      </c>
      <c r="N148" s="27">
        <v>3.23</v>
      </c>
      <c r="O148" s="24">
        <v>2.66</v>
      </c>
      <c r="P148" s="24">
        <f t="shared" si="7"/>
        <v>13.84</v>
      </c>
      <c r="Q148" s="24">
        <v>56.09</v>
      </c>
      <c r="R148" s="24">
        <f t="shared" si="8"/>
        <v>38.874971532680483</v>
      </c>
      <c r="S148" s="24">
        <f t="shared" si="9"/>
        <v>15.109170305676855</v>
      </c>
      <c r="T148" s="21"/>
      <c r="U148" s="23">
        <v>8556</v>
      </c>
      <c r="V148" s="25">
        <f>+U148-J148</f>
        <v>0</v>
      </c>
      <c r="W148"/>
    </row>
    <row r="149" spans="1:23" ht="15" customHeight="1" x14ac:dyDescent="0.25">
      <c r="A149" s="45">
        <v>43945</v>
      </c>
      <c r="B149" s="21">
        <v>2000</v>
      </c>
      <c r="C149" s="21">
        <v>34</v>
      </c>
      <c r="D149" s="21" t="s">
        <v>53</v>
      </c>
      <c r="E149" s="21">
        <v>5</v>
      </c>
      <c r="F149" s="21" t="s">
        <v>259</v>
      </c>
      <c r="G149" s="21" t="s">
        <v>51</v>
      </c>
      <c r="H149" s="21" t="s">
        <v>55</v>
      </c>
      <c r="I149" s="21">
        <v>2</v>
      </c>
      <c r="J149" s="23">
        <v>8644</v>
      </c>
      <c r="K149" s="26">
        <v>1125.4488000000001</v>
      </c>
      <c r="L149" s="23">
        <v>1228.6558951965067</v>
      </c>
      <c r="M149" s="24">
        <v>16.05</v>
      </c>
      <c r="N149" s="27">
        <v>3.03</v>
      </c>
      <c r="O149" s="24">
        <v>2.66</v>
      </c>
      <c r="P149" s="24">
        <f t="shared" si="7"/>
        <v>13.020000000000001</v>
      </c>
      <c r="Q149" s="24">
        <v>56.81</v>
      </c>
      <c r="R149" s="24">
        <f t="shared" si="8"/>
        <v>37.161379949062287</v>
      </c>
      <c r="S149" s="24">
        <f t="shared" si="9"/>
        <v>14.213973799126638</v>
      </c>
      <c r="T149" s="21"/>
      <c r="U149" s="23">
        <v>8644</v>
      </c>
      <c r="V149" s="25">
        <f>+U149-J149</f>
        <v>0</v>
      </c>
      <c r="W149"/>
    </row>
    <row r="150" spans="1:23" ht="15" customHeight="1" x14ac:dyDescent="0.25">
      <c r="A150" s="45">
        <v>43945</v>
      </c>
      <c r="B150" s="21">
        <v>2038</v>
      </c>
      <c r="C150" s="21">
        <v>36</v>
      </c>
      <c r="D150" s="21" t="s">
        <v>54</v>
      </c>
      <c r="E150" s="21">
        <v>5</v>
      </c>
      <c r="F150" s="21" t="s">
        <v>266</v>
      </c>
      <c r="G150" s="21" t="s">
        <v>51</v>
      </c>
      <c r="H150" s="21" t="s">
        <v>55</v>
      </c>
      <c r="I150" s="21">
        <v>7</v>
      </c>
      <c r="J150" s="23">
        <v>7870</v>
      </c>
      <c r="K150" s="26">
        <v>1218.2760000000001</v>
      </c>
      <c r="L150" s="23">
        <v>1329.9956331877731</v>
      </c>
      <c r="M150" s="24">
        <v>18.71</v>
      </c>
      <c r="N150" s="27">
        <v>3.23</v>
      </c>
      <c r="O150" s="24">
        <v>2.66</v>
      </c>
      <c r="P150" s="24">
        <f t="shared" si="7"/>
        <v>15.48</v>
      </c>
      <c r="Q150" s="24">
        <v>51.92</v>
      </c>
      <c r="R150" s="24">
        <f t="shared" si="8"/>
        <v>38.914309484193019</v>
      </c>
      <c r="S150" s="24">
        <f t="shared" si="9"/>
        <v>16.899563318777293</v>
      </c>
      <c r="T150" s="21"/>
      <c r="U150" s="23">
        <v>7870</v>
      </c>
      <c r="V150" s="25">
        <f>+U150-J150</f>
        <v>0</v>
      </c>
      <c r="W150"/>
    </row>
    <row r="151" spans="1:23" ht="15" customHeight="1" x14ac:dyDescent="0.25">
      <c r="A151" s="45">
        <v>43945</v>
      </c>
      <c r="B151" s="21">
        <v>2039</v>
      </c>
      <c r="C151" s="21">
        <v>36</v>
      </c>
      <c r="D151" s="21" t="s">
        <v>54</v>
      </c>
      <c r="E151" s="21">
        <v>5</v>
      </c>
      <c r="F151" s="21" t="s">
        <v>266</v>
      </c>
      <c r="G151" s="21" t="s">
        <v>51</v>
      </c>
      <c r="H151" s="21" t="s">
        <v>55</v>
      </c>
      <c r="I151" s="21">
        <v>7</v>
      </c>
      <c r="J151" s="23">
        <v>7464</v>
      </c>
      <c r="K151" s="26">
        <v>1156.92</v>
      </c>
      <c r="L151" s="23">
        <v>1263.013100436681</v>
      </c>
      <c r="M151" s="24">
        <v>18.73</v>
      </c>
      <c r="N151" s="27">
        <v>3.23</v>
      </c>
      <c r="O151" s="24">
        <v>2.66</v>
      </c>
      <c r="P151" s="24">
        <f t="shared" si="7"/>
        <v>15.5</v>
      </c>
      <c r="Q151" s="24">
        <v>52.37</v>
      </c>
      <c r="R151" s="24">
        <f t="shared" si="8"/>
        <v>39.323955490237246</v>
      </c>
      <c r="S151" s="24">
        <f t="shared" si="9"/>
        <v>16.921397379912662</v>
      </c>
      <c r="T151" s="21"/>
      <c r="U151" s="23">
        <v>7464</v>
      </c>
      <c r="V151" s="25">
        <f>+U151-J151</f>
        <v>0</v>
      </c>
      <c r="W151"/>
    </row>
    <row r="152" spans="1:23" ht="15" customHeight="1" x14ac:dyDescent="0.25">
      <c r="A152" s="45">
        <v>43945</v>
      </c>
      <c r="B152" s="21">
        <v>2040</v>
      </c>
      <c r="C152" s="21">
        <v>36</v>
      </c>
      <c r="D152" s="21" t="s">
        <v>54</v>
      </c>
      <c r="E152" s="21">
        <v>5</v>
      </c>
      <c r="F152" s="21" t="s">
        <v>266</v>
      </c>
      <c r="G152" s="21" t="s">
        <v>51</v>
      </c>
      <c r="H152" s="21" t="s">
        <v>55</v>
      </c>
      <c r="I152" s="21">
        <v>4</v>
      </c>
      <c r="J152" s="23">
        <v>8766</v>
      </c>
      <c r="K152" s="26">
        <v>1300.8743999999999</v>
      </c>
      <c r="L152" s="23">
        <v>1420.168558951965</v>
      </c>
      <c r="M152" s="24">
        <v>18.07</v>
      </c>
      <c r="N152" s="27">
        <v>3.23</v>
      </c>
      <c r="O152" s="24">
        <v>2.66</v>
      </c>
      <c r="P152" s="24">
        <f t="shared" si="7"/>
        <v>14.84</v>
      </c>
      <c r="Q152" s="24">
        <v>53.13</v>
      </c>
      <c r="R152" s="24">
        <f t="shared" si="8"/>
        <v>38.553445700874761</v>
      </c>
      <c r="S152" s="24">
        <f t="shared" si="9"/>
        <v>16.200873362445414</v>
      </c>
      <c r="T152" s="21"/>
      <c r="U152" s="23">
        <v>8766</v>
      </c>
      <c r="V152" s="25">
        <f>+U152-J152</f>
        <v>0</v>
      </c>
      <c r="W152"/>
    </row>
    <row r="153" spans="1:23" ht="15" customHeight="1" x14ac:dyDescent="0.25">
      <c r="A153" s="45">
        <v>43945</v>
      </c>
      <c r="B153" s="21">
        <v>2041</v>
      </c>
      <c r="C153" s="21">
        <v>36</v>
      </c>
      <c r="D153" s="21" t="s">
        <v>54</v>
      </c>
      <c r="E153" s="21">
        <v>5</v>
      </c>
      <c r="F153" s="21" t="s">
        <v>266</v>
      </c>
      <c r="G153" s="21" t="s">
        <v>51</v>
      </c>
      <c r="H153" s="21" t="s">
        <v>55</v>
      </c>
      <c r="I153" s="21">
        <v>8</v>
      </c>
      <c r="J153" s="23">
        <v>7812</v>
      </c>
      <c r="K153" s="26">
        <v>1200.7044000000001</v>
      </c>
      <c r="L153" s="23">
        <v>1310.8126637554585</v>
      </c>
      <c r="M153" s="24">
        <v>18.600000000000001</v>
      </c>
      <c r="N153" s="27">
        <v>3.23</v>
      </c>
      <c r="O153" s="24">
        <v>2.66</v>
      </c>
      <c r="P153" s="24">
        <f t="shared" si="7"/>
        <v>15.370000000000001</v>
      </c>
      <c r="Q153" s="24">
        <v>51.82</v>
      </c>
      <c r="R153" s="24">
        <f t="shared" si="8"/>
        <v>38.605230386052305</v>
      </c>
      <c r="S153" s="24">
        <f t="shared" si="9"/>
        <v>16.779475982532752</v>
      </c>
      <c r="T153" s="21"/>
      <c r="U153" s="23">
        <v>7812</v>
      </c>
      <c r="V153" s="25">
        <f>+U153-J153</f>
        <v>0</v>
      </c>
      <c r="W153"/>
    </row>
    <row r="154" spans="1:23" ht="15" customHeight="1" x14ac:dyDescent="0.25">
      <c r="A154" s="45">
        <v>43945</v>
      </c>
      <c r="B154" s="21">
        <v>2042</v>
      </c>
      <c r="C154" s="21">
        <v>36</v>
      </c>
      <c r="D154" s="21" t="s">
        <v>54</v>
      </c>
      <c r="E154" s="21">
        <v>5</v>
      </c>
      <c r="F154" s="21" t="s">
        <v>266</v>
      </c>
      <c r="G154" s="21" t="s">
        <v>51</v>
      </c>
      <c r="H154" s="21" t="s">
        <v>55</v>
      </c>
      <c r="I154" s="21">
        <v>8</v>
      </c>
      <c r="J154" s="23">
        <v>8366</v>
      </c>
      <c r="K154" s="26">
        <v>1282.5077999999999</v>
      </c>
      <c r="L154" s="23">
        <v>1400.1176855895194</v>
      </c>
      <c r="M154" s="24">
        <v>18.559999999999999</v>
      </c>
      <c r="N154" s="27">
        <v>3.23</v>
      </c>
      <c r="O154" s="24">
        <v>2.66</v>
      </c>
      <c r="P154" s="24">
        <f t="shared" si="7"/>
        <v>15.329999999999998</v>
      </c>
      <c r="Q154" s="24">
        <v>53.16</v>
      </c>
      <c r="R154" s="24">
        <f t="shared" si="8"/>
        <v>39.62425277540563</v>
      </c>
      <c r="S154" s="24">
        <f t="shared" si="9"/>
        <v>16.735807860262007</v>
      </c>
      <c r="T154" s="21"/>
      <c r="U154" s="23">
        <v>8366</v>
      </c>
      <c r="V154" s="25">
        <f>+U154-J154</f>
        <v>0</v>
      </c>
      <c r="W154"/>
    </row>
    <row r="155" spans="1:23" ht="15" customHeight="1" x14ac:dyDescent="0.25">
      <c r="A155" s="45">
        <v>43945</v>
      </c>
      <c r="B155" s="21">
        <v>2043</v>
      </c>
      <c r="C155" s="21">
        <v>36</v>
      </c>
      <c r="D155" s="21" t="s">
        <v>54</v>
      </c>
      <c r="E155" s="21">
        <v>5</v>
      </c>
      <c r="F155" s="21" t="s">
        <v>266</v>
      </c>
      <c r="G155" s="21" t="s">
        <v>51</v>
      </c>
      <c r="H155" s="21" t="s">
        <v>55</v>
      </c>
      <c r="I155" s="21">
        <v>5</v>
      </c>
      <c r="J155" s="23">
        <v>9322</v>
      </c>
      <c r="K155" s="26">
        <v>1434.6558000000002</v>
      </c>
      <c r="L155" s="23">
        <v>1566.2181222707422</v>
      </c>
      <c r="M155" s="24">
        <v>18.62</v>
      </c>
      <c r="N155" s="27">
        <v>3.23</v>
      </c>
      <c r="O155" s="24">
        <v>2.66</v>
      </c>
      <c r="P155" s="24">
        <f t="shared" si="7"/>
        <v>15.39</v>
      </c>
      <c r="Q155" s="24">
        <v>52.3</v>
      </c>
      <c r="R155" s="24">
        <f t="shared" si="8"/>
        <v>39.035639412997902</v>
      </c>
      <c r="S155" s="24">
        <f t="shared" si="9"/>
        <v>16.801310043668121</v>
      </c>
      <c r="T155" s="21"/>
      <c r="U155" s="23">
        <v>9322</v>
      </c>
      <c r="V155" s="25">
        <f>+U155-J155</f>
        <v>0</v>
      </c>
      <c r="W155"/>
    </row>
    <row r="156" spans="1:23" ht="15" customHeight="1" x14ac:dyDescent="0.25">
      <c r="A156" s="45">
        <v>43945</v>
      </c>
      <c r="B156" s="21">
        <v>2044</v>
      </c>
      <c r="C156" s="21">
        <v>34</v>
      </c>
      <c r="D156" s="21" t="s">
        <v>58</v>
      </c>
      <c r="E156" s="21">
        <v>5</v>
      </c>
      <c r="F156" s="21" t="s">
        <v>257</v>
      </c>
      <c r="G156" s="21" t="s">
        <v>51</v>
      </c>
      <c r="H156" s="21" t="s">
        <v>55</v>
      </c>
      <c r="I156" s="21">
        <v>1</v>
      </c>
      <c r="J156" s="23">
        <v>8970</v>
      </c>
      <c r="K156" s="26">
        <v>1199.289</v>
      </c>
      <c r="L156" s="23">
        <v>1309.2674672489084</v>
      </c>
      <c r="M156" s="24">
        <v>16.600000000000001</v>
      </c>
      <c r="N156" s="27">
        <v>3.23</v>
      </c>
      <c r="O156" s="24">
        <v>2.66</v>
      </c>
      <c r="P156" s="24">
        <f t="shared" si="7"/>
        <v>13.370000000000001</v>
      </c>
      <c r="Q156" s="24">
        <v>55.68</v>
      </c>
      <c r="R156" s="24">
        <f t="shared" si="8"/>
        <v>37.454873646209393</v>
      </c>
      <c r="S156" s="24">
        <f t="shared" si="9"/>
        <v>14.596069868995635</v>
      </c>
      <c r="T156" s="21"/>
      <c r="U156" s="23">
        <v>8970</v>
      </c>
      <c r="V156" s="25">
        <f>+U156-J156</f>
        <v>0</v>
      </c>
      <c r="W156"/>
    </row>
    <row r="157" spans="1:23" ht="15" customHeight="1" x14ac:dyDescent="0.25">
      <c r="A157" s="45">
        <v>43945</v>
      </c>
      <c r="B157" s="21">
        <v>2045</v>
      </c>
      <c r="C157" s="21">
        <v>34</v>
      </c>
      <c r="D157" s="21" t="s">
        <v>54</v>
      </c>
      <c r="E157" s="21">
        <v>5</v>
      </c>
      <c r="F157" s="21" t="s">
        <v>255</v>
      </c>
      <c r="G157" s="21" t="s">
        <v>51</v>
      </c>
      <c r="H157" s="21" t="s">
        <v>55</v>
      </c>
      <c r="I157" s="21">
        <v>6</v>
      </c>
      <c r="J157" s="23">
        <v>9444</v>
      </c>
      <c r="K157" s="26">
        <v>1366.5467999999998</v>
      </c>
      <c r="L157" s="23">
        <v>1491.8633187772928</v>
      </c>
      <c r="M157" s="24">
        <v>17.5</v>
      </c>
      <c r="N157" s="27">
        <v>3.03</v>
      </c>
      <c r="O157" s="24">
        <v>2.66</v>
      </c>
      <c r="P157" s="24">
        <f t="shared" si="7"/>
        <v>14.47</v>
      </c>
      <c r="Q157" s="24">
        <v>55.34</v>
      </c>
      <c r="R157" s="24">
        <f t="shared" si="8"/>
        <v>39.18495297805643</v>
      </c>
      <c r="S157" s="24">
        <f t="shared" si="9"/>
        <v>15.796943231441048</v>
      </c>
      <c r="T157" s="21"/>
      <c r="U157" s="23">
        <v>9444</v>
      </c>
      <c r="V157" s="25">
        <f>+U157-J157</f>
        <v>0</v>
      </c>
      <c r="W157"/>
    </row>
    <row r="158" spans="1:23" ht="15" customHeight="1" x14ac:dyDescent="0.25">
      <c r="A158" s="45">
        <v>43945</v>
      </c>
      <c r="B158" s="21">
        <v>2046</v>
      </c>
      <c r="C158" s="21">
        <v>34</v>
      </c>
      <c r="D158" s="21" t="s">
        <v>54</v>
      </c>
      <c r="E158" s="21">
        <v>5</v>
      </c>
      <c r="F158" s="21" t="s">
        <v>255</v>
      </c>
      <c r="G158" s="21" t="s">
        <v>51</v>
      </c>
      <c r="H158" s="21" t="s">
        <v>55</v>
      </c>
      <c r="I158" s="21">
        <v>2</v>
      </c>
      <c r="J158" s="23">
        <v>8326</v>
      </c>
      <c r="K158" s="26">
        <v>1096.5342000000001</v>
      </c>
      <c r="L158" s="23">
        <v>1197.0897379912662</v>
      </c>
      <c r="M158" s="24">
        <v>16.2</v>
      </c>
      <c r="N158" s="27">
        <v>3.03</v>
      </c>
      <c r="O158" s="24">
        <v>2.66</v>
      </c>
      <c r="P158" s="24">
        <f t="shared" si="7"/>
        <v>13.17</v>
      </c>
      <c r="Q158" s="24">
        <v>54.48</v>
      </c>
      <c r="R158" s="24">
        <f t="shared" si="8"/>
        <v>35.588752196836552</v>
      </c>
      <c r="S158" s="24">
        <f t="shared" si="9"/>
        <v>14.377729257641921</v>
      </c>
      <c r="T158" s="21"/>
      <c r="U158" s="23">
        <v>8326</v>
      </c>
      <c r="V158" s="25">
        <f>+U158-J158</f>
        <v>0</v>
      </c>
      <c r="W158"/>
    </row>
    <row r="159" spans="1:23" ht="15" customHeight="1" x14ac:dyDescent="0.25">
      <c r="A159" s="45">
        <v>43945</v>
      </c>
      <c r="B159" s="21">
        <v>2047</v>
      </c>
      <c r="C159" s="21">
        <v>34</v>
      </c>
      <c r="D159" s="21" t="s">
        <v>54</v>
      </c>
      <c r="E159" s="21">
        <v>5</v>
      </c>
      <c r="F159" s="21" t="s">
        <v>255</v>
      </c>
      <c r="G159" s="21" t="s">
        <v>51</v>
      </c>
      <c r="H159" s="21" t="s">
        <v>55</v>
      </c>
      <c r="I159" s="21">
        <v>2</v>
      </c>
      <c r="J159" s="23">
        <v>7180</v>
      </c>
      <c r="K159" s="26">
        <v>962.83800000000019</v>
      </c>
      <c r="L159" s="23">
        <v>1051.1331877729258</v>
      </c>
      <c r="M159" s="24">
        <v>16.440000000000001</v>
      </c>
      <c r="N159" s="27">
        <v>3.03</v>
      </c>
      <c r="O159" s="24">
        <v>2.66</v>
      </c>
      <c r="P159" s="24">
        <f t="shared" si="7"/>
        <v>13.410000000000002</v>
      </c>
      <c r="Q159" s="24">
        <v>55.29</v>
      </c>
      <c r="R159" s="24">
        <f t="shared" si="8"/>
        <v>36.770297472601207</v>
      </c>
      <c r="S159" s="24">
        <f t="shared" si="9"/>
        <v>14.639737991266378</v>
      </c>
      <c r="T159" s="21"/>
      <c r="U159" s="23">
        <v>7180</v>
      </c>
      <c r="V159" s="25">
        <f>+U159-J159</f>
        <v>0</v>
      </c>
      <c r="W159"/>
    </row>
    <row r="160" spans="1:23" ht="15" customHeight="1" x14ac:dyDescent="0.25">
      <c r="A160" s="45">
        <v>43945</v>
      </c>
      <c r="B160" s="21">
        <v>2058</v>
      </c>
      <c r="C160" s="21">
        <v>11</v>
      </c>
      <c r="D160" s="21" t="s">
        <v>57</v>
      </c>
      <c r="E160" s="21">
        <v>3</v>
      </c>
      <c r="F160" s="21" t="s">
        <v>178</v>
      </c>
      <c r="G160" s="21" t="s">
        <v>51</v>
      </c>
      <c r="H160" s="21" t="s">
        <v>55</v>
      </c>
      <c r="I160" s="21">
        <v>1</v>
      </c>
      <c r="J160" s="23">
        <v>3222</v>
      </c>
      <c r="K160" s="26">
        <v>486.52199999999988</v>
      </c>
      <c r="L160" s="23">
        <v>531.13755458515277</v>
      </c>
      <c r="M160" s="24">
        <v>18.329999999999998</v>
      </c>
      <c r="N160" s="27">
        <v>3.23</v>
      </c>
      <c r="O160" s="24">
        <v>2.66</v>
      </c>
      <c r="P160" s="24">
        <f t="shared" si="7"/>
        <v>15.099999999999998</v>
      </c>
      <c r="Q160" s="24">
        <v>56.17</v>
      </c>
      <c r="R160" s="24">
        <f t="shared" si="8"/>
        <v>41.820670773442849</v>
      </c>
      <c r="S160" s="24">
        <f t="shared" si="9"/>
        <v>16.484716157205238</v>
      </c>
      <c r="T160" s="21"/>
      <c r="U160" s="23">
        <v>3222</v>
      </c>
      <c r="V160" s="25">
        <f>+U160-J160</f>
        <v>0</v>
      </c>
      <c r="W160"/>
    </row>
    <row r="161" spans="1:23" ht="15" customHeight="1" x14ac:dyDescent="0.25">
      <c r="A161" s="45">
        <v>43945</v>
      </c>
      <c r="B161" s="21">
        <v>2113</v>
      </c>
      <c r="C161" s="21">
        <v>11</v>
      </c>
      <c r="D161" s="21" t="s">
        <v>50</v>
      </c>
      <c r="E161" s="21">
        <v>3</v>
      </c>
      <c r="F161" s="21" t="s">
        <v>176</v>
      </c>
      <c r="G161" s="21" t="s">
        <v>60</v>
      </c>
      <c r="H161" s="21" t="s">
        <v>55</v>
      </c>
      <c r="I161" s="21">
        <v>1</v>
      </c>
      <c r="J161" s="23">
        <v>7504</v>
      </c>
      <c r="K161" s="26">
        <v>1267.4256</v>
      </c>
      <c r="L161" s="23">
        <v>1383.652401746725</v>
      </c>
      <c r="M161" s="24">
        <v>19.920000000000002</v>
      </c>
      <c r="N161" s="27">
        <v>3.03</v>
      </c>
      <c r="O161" s="24">
        <v>2.66</v>
      </c>
      <c r="P161" s="24">
        <f t="shared" si="7"/>
        <v>16.89</v>
      </c>
      <c r="Q161" s="24">
        <v>54.9</v>
      </c>
      <c r="R161" s="24">
        <f t="shared" si="8"/>
        <v>44.168514412416854</v>
      </c>
      <c r="S161" s="24">
        <f t="shared" si="9"/>
        <v>18.438864628820962</v>
      </c>
      <c r="T161" s="21"/>
      <c r="U161" s="23">
        <v>7504</v>
      </c>
      <c r="V161" s="25">
        <f>+U161-J161</f>
        <v>0</v>
      </c>
      <c r="W161"/>
    </row>
    <row r="162" spans="1:23" ht="15" customHeight="1" x14ac:dyDescent="0.25">
      <c r="A162" s="45">
        <v>43945</v>
      </c>
      <c r="B162" s="21">
        <v>2114</v>
      </c>
      <c r="C162" s="21">
        <v>11</v>
      </c>
      <c r="D162" s="21" t="s">
        <v>50</v>
      </c>
      <c r="E162" s="21">
        <v>3</v>
      </c>
      <c r="F162" s="21" t="s">
        <v>176</v>
      </c>
      <c r="G162" s="21" t="s">
        <v>60</v>
      </c>
      <c r="H162" s="21" t="s">
        <v>55</v>
      </c>
      <c r="I162" s="21">
        <v>6</v>
      </c>
      <c r="J162" s="23">
        <v>4072</v>
      </c>
      <c r="K162" s="26">
        <v>667.4008</v>
      </c>
      <c r="L162" s="23">
        <v>728.60349344978169</v>
      </c>
      <c r="M162" s="24">
        <v>19.420000000000002</v>
      </c>
      <c r="N162" s="27">
        <v>3.03</v>
      </c>
      <c r="O162" s="24">
        <v>2.66</v>
      </c>
      <c r="P162" s="24">
        <f t="shared" si="7"/>
        <v>16.39</v>
      </c>
      <c r="Q162" s="24">
        <v>54.9</v>
      </c>
      <c r="R162" s="24">
        <f t="shared" si="8"/>
        <v>43.059866962305989</v>
      </c>
      <c r="S162" s="24">
        <f t="shared" si="9"/>
        <v>17.893013100436683</v>
      </c>
      <c r="T162" s="21"/>
      <c r="U162" s="23">
        <v>4072</v>
      </c>
      <c r="V162" s="25">
        <f>+U162-J162</f>
        <v>0</v>
      </c>
      <c r="W162"/>
    </row>
    <row r="163" spans="1:23" ht="15" customHeight="1" x14ac:dyDescent="0.25">
      <c r="A163" s="45">
        <v>43945</v>
      </c>
      <c r="B163" s="21">
        <v>2182</v>
      </c>
      <c r="C163" s="21">
        <v>36</v>
      </c>
      <c r="D163" s="21" t="s">
        <v>54</v>
      </c>
      <c r="E163" s="21">
        <v>5</v>
      </c>
      <c r="F163" s="21" t="s">
        <v>266</v>
      </c>
      <c r="G163" s="21" t="s">
        <v>51</v>
      </c>
      <c r="H163" s="21" t="s">
        <v>55</v>
      </c>
      <c r="I163" s="21">
        <v>2</v>
      </c>
      <c r="J163" s="23">
        <v>9966</v>
      </c>
      <c r="K163" s="26">
        <v>1734.0839999999998</v>
      </c>
      <c r="L163" s="23">
        <v>1893.1048034934495</v>
      </c>
      <c r="M163" s="24">
        <v>20.63</v>
      </c>
      <c r="N163" s="27">
        <v>3.23</v>
      </c>
      <c r="O163" s="24">
        <v>2.66</v>
      </c>
      <c r="P163" s="24">
        <f t="shared" si="7"/>
        <v>17.399999999999999</v>
      </c>
      <c r="Q163" s="24">
        <v>49.59</v>
      </c>
      <c r="R163" s="24">
        <f t="shared" si="8"/>
        <v>40.924419757984523</v>
      </c>
      <c r="S163" s="24">
        <f t="shared" si="9"/>
        <v>18.995633187772924</v>
      </c>
      <c r="T163" s="21"/>
      <c r="U163" s="23">
        <v>9966</v>
      </c>
      <c r="V163" s="25">
        <f>+U163-J163</f>
        <v>0</v>
      </c>
      <c r="W163"/>
    </row>
    <row r="164" spans="1:23" ht="15" customHeight="1" x14ac:dyDescent="0.25">
      <c r="A164" s="45">
        <v>43945</v>
      </c>
      <c r="B164" s="21">
        <v>2183</v>
      </c>
      <c r="C164" s="21">
        <v>36</v>
      </c>
      <c r="D164" s="21" t="s">
        <v>54</v>
      </c>
      <c r="E164" s="21">
        <v>5</v>
      </c>
      <c r="F164" s="21" t="s">
        <v>266</v>
      </c>
      <c r="G164" s="21" t="s">
        <v>51</v>
      </c>
      <c r="H164" s="21" t="s">
        <v>55</v>
      </c>
      <c r="I164" s="21">
        <v>2</v>
      </c>
      <c r="J164" s="23">
        <v>9484</v>
      </c>
      <c r="K164" s="26">
        <v>1615.1252000000002</v>
      </c>
      <c r="L164" s="23">
        <v>1763.2371179039301</v>
      </c>
      <c r="M164" s="24">
        <v>20.260000000000002</v>
      </c>
      <c r="N164" s="27">
        <v>3.23</v>
      </c>
      <c r="O164" s="24">
        <v>2.66</v>
      </c>
      <c r="P164" s="24">
        <f t="shared" si="7"/>
        <v>17.03</v>
      </c>
      <c r="Q164" s="24">
        <v>49.91</v>
      </c>
      <c r="R164" s="24">
        <f t="shared" si="8"/>
        <v>40.447195048911958</v>
      </c>
      <c r="S164" s="24">
        <f t="shared" si="9"/>
        <v>18.591703056768559</v>
      </c>
      <c r="T164" s="21"/>
      <c r="U164" s="23">
        <v>9484</v>
      </c>
      <c r="V164" s="25">
        <f>+U164-J164</f>
        <v>0</v>
      </c>
      <c r="W164"/>
    </row>
    <row r="165" spans="1:23" ht="15" customHeight="1" x14ac:dyDescent="0.25">
      <c r="A165" s="45">
        <v>43945</v>
      </c>
      <c r="B165" s="21">
        <v>2184</v>
      </c>
      <c r="C165" s="21">
        <v>36</v>
      </c>
      <c r="D165" s="21" t="s">
        <v>54</v>
      </c>
      <c r="E165" s="21">
        <v>5</v>
      </c>
      <c r="F165" s="21" t="s">
        <v>266</v>
      </c>
      <c r="G165" s="21" t="s">
        <v>51</v>
      </c>
      <c r="H165" s="21" t="s">
        <v>55</v>
      </c>
      <c r="I165" s="21">
        <v>3</v>
      </c>
      <c r="J165" s="23">
        <v>9614</v>
      </c>
      <c r="K165" s="26">
        <v>1388.2616</v>
      </c>
      <c r="L165" s="23">
        <v>1515.5694323144105</v>
      </c>
      <c r="M165" s="24">
        <v>17.670000000000002</v>
      </c>
      <c r="N165" s="27">
        <v>3.23</v>
      </c>
      <c r="O165" s="24">
        <v>2.66</v>
      </c>
      <c r="P165" s="24">
        <f t="shared" si="7"/>
        <v>14.440000000000001</v>
      </c>
      <c r="Q165" s="24">
        <v>53.04</v>
      </c>
      <c r="R165" s="24">
        <f t="shared" si="8"/>
        <v>37.627768313458262</v>
      </c>
      <c r="S165" s="24">
        <f t="shared" si="9"/>
        <v>15.764192139737991</v>
      </c>
      <c r="T165" s="21"/>
      <c r="U165" s="23">
        <v>9614</v>
      </c>
      <c r="V165" s="25">
        <f>+U165-J165</f>
        <v>0</v>
      </c>
      <c r="W165"/>
    </row>
    <row r="166" spans="1:23" ht="15" customHeight="1" x14ac:dyDescent="0.25">
      <c r="A166" s="45">
        <v>43945</v>
      </c>
      <c r="B166" s="21">
        <v>2185</v>
      </c>
      <c r="C166" s="21">
        <v>36</v>
      </c>
      <c r="D166" s="21" t="s">
        <v>54</v>
      </c>
      <c r="E166" s="21">
        <v>5</v>
      </c>
      <c r="F166" s="21" t="s">
        <v>266</v>
      </c>
      <c r="G166" s="21" t="s">
        <v>51</v>
      </c>
      <c r="H166" s="21" t="s">
        <v>55</v>
      </c>
      <c r="I166" s="21">
        <v>3</v>
      </c>
      <c r="J166" s="23">
        <v>10300</v>
      </c>
      <c r="K166" s="26">
        <v>1754.09</v>
      </c>
      <c r="L166" s="23">
        <v>1914.9454148471614</v>
      </c>
      <c r="M166" s="24">
        <v>20.260000000000002</v>
      </c>
      <c r="N166" s="27">
        <v>3.23</v>
      </c>
      <c r="O166" s="24">
        <v>2.66</v>
      </c>
      <c r="P166" s="24">
        <f t="shared" si="7"/>
        <v>17.03</v>
      </c>
      <c r="Q166" s="24">
        <v>49.91</v>
      </c>
      <c r="R166" s="24">
        <f t="shared" si="8"/>
        <v>40.447195048911958</v>
      </c>
      <c r="S166" s="24">
        <f t="shared" si="9"/>
        <v>18.591703056768559</v>
      </c>
      <c r="T166" s="21"/>
      <c r="U166" s="23">
        <v>10300</v>
      </c>
      <c r="V166" s="25">
        <f>+U166-J166</f>
        <v>0</v>
      </c>
      <c r="W166"/>
    </row>
    <row r="167" spans="1:23" ht="15" customHeight="1" x14ac:dyDescent="0.25">
      <c r="A167" s="45">
        <v>43945</v>
      </c>
      <c r="B167" s="21">
        <v>2186</v>
      </c>
      <c r="C167" s="21">
        <v>36</v>
      </c>
      <c r="D167" s="21" t="s">
        <v>54</v>
      </c>
      <c r="E167" s="21">
        <v>5</v>
      </c>
      <c r="F167" s="21" t="s">
        <v>266</v>
      </c>
      <c r="G167" s="21" t="s">
        <v>51</v>
      </c>
      <c r="H167" s="21" t="s">
        <v>55</v>
      </c>
      <c r="I167" s="21">
        <v>3</v>
      </c>
      <c r="J167" s="23">
        <v>8716</v>
      </c>
      <c r="K167" s="26">
        <v>1415.4784</v>
      </c>
      <c r="L167" s="23">
        <v>1545.2820960698691</v>
      </c>
      <c r="M167" s="24">
        <v>19.47</v>
      </c>
      <c r="N167" s="27">
        <v>3.23</v>
      </c>
      <c r="O167" s="24">
        <v>2.66</v>
      </c>
      <c r="P167" s="24">
        <f t="shared" si="7"/>
        <v>16.239999999999998</v>
      </c>
      <c r="Q167" s="24">
        <v>50.45</v>
      </c>
      <c r="R167" s="24">
        <f t="shared" si="8"/>
        <v>39.293642785065593</v>
      </c>
      <c r="S167" s="24">
        <f t="shared" si="9"/>
        <v>17.729257641921397</v>
      </c>
      <c r="T167" s="21"/>
      <c r="U167" s="23">
        <v>8716</v>
      </c>
      <c r="V167" s="25">
        <f>+U167-J167</f>
        <v>0</v>
      </c>
      <c r="W167"/>
    </row>
    <row r="168" spans="1:23" ht="15" customHeight="1" x14ac:dyDescent="0.25">
      <c r="A168" s="45">
        <v>43945</v>
      </c>
      <c r="B168" s="21">
        <v>2187</v>
      </c>
      <c r="C168" s="21">
        <v>36</v>
      </c>
      <c r="D168" s="21" t="s">
        <v>54</v>
      </c>
      <c r="E168" s="21">
        <v>5</v>
      </c>
      <c r="F168" s="21" t="s">
        <v>266</v>
      </c>
      <c r="G168" s="21" t="s">
        <v>51</v>
      </c>
      <c r="H168" s="21" t="s">
        <v>55</v>
      </c>
      <c r="I168" s="21">
        <v>2</v>
      </c>
      <c r="J168" s="23">
        <v>10194</v>
      </c>
      <c r="K168" s="26">
        <v>1677.9324000000001</v>
      </c>
      <c r="L168" s="23">
        <v>1831.8039301310043</v>
      </c>
      <c r="M168" s="24">
        <v>19.690000000000001</v>
      </c>
      <c r="N168" s="27">
        <v>3.23</v>
      </c>
      <c r="O168" s="24">
        <v>2.66</v>
      </c>
      <c r="P168" s="24">
        <f t="shared" si="7"/>
        <v>16.46</v>
      </c>
      <c r="Q168" s="24">
        <v>51.26</v>
      </c>
      <c r="R168" s="24">
        <f t="shared" si="8"/>
        <v>40.39803036520312</v>
      </c>
      <c r="S168" s="24">
        <f t="shared" si="9"/>
        <v>17.969432314410479</v>
      </c>
      <c r="T168" s="21"/>
      <c r="U168" s="23">
        <v>10194</v>
      </c>
      <c r="V168" s="25">
        <f>+U168-J168</f>
        <v>0</v>
      </c>
      <c r="W168"/>
    </row>
    <row r="169" spans="1:23" ht="15" customHeight="1" x14ac:dyDescent="0.25">
      <c r="A169" s="45">
        <v>43945</v>
      </c>
      <c r="B169" s="21">
        <v>2188</v>
      </c>
      <c r="C169" s="21">
        <v>36</v>
      </c>
      <c r="D169" s="21" t="s">
        <v>54</v>
      </c>
      <c r="E169" s="21">
        <v>5</v>
      </c>
      <c r="F169" s="21" t="s">
        <v>266</v>
      </c>
      <c r="G169" s="21" t="s">
        <v>51</v>
      </c>
      <c r="H169" s="21" t="s">
        <v>55</v>
      </c>
      <c r="I169" s="21">
        <v>7</v>
      </c>
      <c r="J169" s="23">
        <v>9554</v>
      </c>
      <c r="K169" s="26">
        <v>1554.4358</v>
      </c>
      <c r="L169" s="23">
        <v>1696.9823144104801</v>
      </c>
      <c r="M169" s="24">
        <v>19.5</v>
      </c>
      <c r="N169" s="27">
        <v>3.23</v>
      </c>
      <c r="O169" s="24">
        <v>2.66</v>
      </c>
      <c r="P169" s="24">
        <f t="shared" si="7"/>
        <v>16.27</v>
      </c>
      <c r="Q169" s="24">
        <v>50.5</v>
      </c>
      <c r="R169" s="24">
        <f t="shared" si="8"/>
        <v>39.393939393939391</v>
      </c>
      <c r="S169" s="24">
        <f t="shared" si="9"/>
        <v>17.762008733624452</v>
      </c>
      <c r="T169" s="21"/>
      <c r="U169" s="23">
        <v>9554</v>
      </c>
      <c r="V169" s="25">
        <f>+U169-J169</f>
        <v>0</v>
      </c>
      <c r="W169"/>
    </row>
    <row r="170" spans="1:23" ht="15" customHeight="1" x14ac:dyDescent="0.25">
      <c r="A170" s="45">
        <v>43945</v>
      </c>
      <c r="B170" s="21">
        <v>2189</v>
      </c>
      <c r="C170" s="21">
        <v>33</v>
      </c>
      <c r="D170" s="21" t="s">
        <v>53</v>
      </c>
      <c r="E170" s="21">
        <v>5</v>
      </c>
      <c r="F170" s="21" t="s">
        <v>254</v>
      </c>
      <c r="G170" s="21" t="s">
        <v>51</v>
      </c>
      <c r="H170" s="21" t="s">
        <v>55</v>
      </c>
      <c r="I170" s="21">
        <v>3</v>
      </c>
      <c r="J170" s="23">
        <v>10000</v>
      </c>
      <c r="K170" s="26">
        <v>1350.0000000000002</v>
      </c>
      <c r="L170" s="23">
        <v>1473.7991266375548</v>
      </c>
      <c r="M170" s="24">
        <v>16.53</v>
      </c>
      <c r="N170" s="27">
        <v>3.03</v>
      </c>
      <c r="O170" s="24">
        <v>2.66</v>
      </c>
      <c r="P170" s="24">
        <f t="shared" si="7"/>
        <v>13.500000000000002</v>
      </c>
      <c r="Q170" s="24">
        <v>56.38</v>
      </c>
      <c r="R170" s="24">
        <f t="shared" si="8"/>
        <v>37.895460797799181</v>
      </c>
      <c r="S170" s="24">
        <f t="shared" si="9"/>
        <v>14.737991266375547</v>
      </c>
      <c r="T170" s="21"/>
      <c r="U170" s="23">
        <v>10000</v>
      </c>
      <c r="V170" s="25">
        <f>+U170-J170</f>
        <v>0</v>
      </c>
      <c r="W170"/>
    </row>
    <row r="171" spans="1:23" ht="15" customHeight="1" x14ac:dyDescent="0.25">
      <c r="A171" s="45">
        <v>43945</v>
      </c>
      <c r="B171" s="21">
        <v>2190</v>
      </c>
      <c r="C171" s="21">
        <v>33</v>
      </c>
      <c r="D171" s="21" t="s">
        <v>53</v>
      </c>
      <c r="E171" s="21">
        <v>5</v>
      </c>
      <c r="F171" s="21" t="s">
        <v>254</v>
      </c>
      <c r="G171" s="21" t="s">
        <v>51</v>
      </c>
      <c r="H171" s="21" t="s">
        <v>55</v>
      </c>
      <c r="I171" s="21">
        <v>4</v>
      </c>
      <c r="J171" s="23">
        <v>9046</v>
      </c>
      <c r="K171" s="26">
        <v>1128.9408000000001</v>
      </c>
      <c r="L171" s="23">
        <v>1232.4681222707422</v>
      </c>
      <c r="M171" s="24">
        <v>15.51</v>
      </c>
      <c r="N171" s="27">
        <v>3.03</v>
      </c>
      <c r="O171" s="24">
        <v>2.66</v>
      </c>
      <c r="P171" s="24">
        <f t="shared" si="7"/>
        <v>12.48</v>
      </c>
      <c r="Q171" s="24">
        <v>56.99</v>
      </c>
      <c r="R171" s="24">
        <f t="shared" si="8"/>
        <v>36.0613810741688</v>
      </c>
      <c r="S171" s="24">
        <f t="shared" si="9"/>
        <v>13.624454148471616</v>
      </c>
      <c r="T171" s="21"/>
      <c r="U171" s="23">
        <v>9046</v>
      </c>
      <c r="V171" s="25">
        <f>+U171-J171</f>
        <v>0</v>
      </c>
      <c r="W171"/>
    </row>
    <row r="172" spans="1:23" ht="15" customHeight="1" x14ac:dyDescent="0.25">
      <c r="A172" s="45">
        <v>43945</v>
      </c>
      <c r="B172" s="21">
        <v>2191</v>
      </c>
      <c r="C172" s="21">
        <v>33</v>
      </c>
      <c r="D172" s="21" t="s">
        <v>53</v>
      </c>
      <c r="E172" s="21">
        <v>5</v>
      </c>
      <c r="F172" s="21" t="s">
        <v>254</v>
      </c>
      <c r="G172" s="21" t="s">
        <v>51</v>
      </c>
      <c r="H172" s="21" t="s">
        <v>55</v>
      </c>
      <c r="I172" s="21">
        <v>3</v>
      </c>
      <c r="J172" s="23">
        <v>8958</v>
      </c>
      <c r="K172" s="26">
        <v>1139.4576000000002</v>
      </c>
      <c r="L172" s="23">
        <v>1243.949344978166</v>
      </c>
      <c r="M172" s="24">
        <v>15.75</v>
      </c>
      <c r="N172" s="27">
        <v>3.03</v>
      </c>
      <c r="O172" s="24">
        <v>2.66</v>
      </c>
      <c r="P172" s="24">
        <f t="shared" si="7"/>
        <v>12.72</v>
      </c>
      <c r="Q172" s="24">
        <v>57.22</v>
      </c>
      <c r="R172" s="24">
        <f t="shared" si="8"/>
        <v>36.816269284712483</v>
      </c>
      <c r="S172" s="24">
        <f t="shared" si="9"/>
        <v>13.886462882096071</v>
      </c>
      <c r="T172" s="21"/>
      <c r="U172" s="23">
        <v>8958</v>
      </c>
      <c r="V172" s="25">
        <f>+U172-J172</f>
        <v>0</v>
      </c>
      <c r="W172"/>
    </row>
    <row r="173" spans="1:23" ht="15" customHeight="1" x14ac:dyDescent="0.25">
      <c r="A173" s="71">
        <v>43945</v>
      </c>
      <c r="B173" s="67">
        <v>2192</v>
      </c>
      <c r="C173" s="67">
        <v>33</v>
      </c>
      <c r="D173" s="67" t="s">
        <v>53</v>
      </c>
      <c r="E173" s="21">
        <v>5</v>
      </c>
      <c r="F173" s="21" t="s">
        <v>254</v>
      </c>
      <c r="G173" s="67" t="s">
        <v>51</v>
      </c>
      <c r="H173" s="67" t="s">
        <v>55</v>
      </c>
      <c r="I173" s="67">
        <v>4</v>
      </c>
      <c r="J173" s="63">
        <v>8934</v>
      </c>
      <c r="K173" s="26">
        <v>1206.0900000000001</v>
      </c>
      <c r="L173" s="23">
        <v>1316.6921397379913</v>
      </c>
      <c r="M173" s="24">
        <v>16.53</v>
      </c>
      <c r="N173" s="27">
        <v>3.03</v>
      </c>
      <c r="O173" s="24">
        <v>2.7</v>
      </c>
      <c r="P173" s="24">
        <f t="shared" si="7"/>
        <v>13.500000000000002</v>
      </c>
      <c r="Q173" s="24">
        <v>56.38</v>
      </c>
      <c r="R173" s="24">
        <f t="shared" si="8"/>
        <v>37.895460797799181</v>
      </c>
      <c r="S173" s="24">
        <f t="shared" si="9"/>
        <v>14.737991266375547</v>
      </c>
      <c r="T173" s="21"/>
      <c r="U173" s="63">
        <v>8934</v>
      </c>
      <c r="V173" s="25">
        <f>+U173-J173</f>
        <v>0</v>
      </c>
      <c r="W173"/>
    </row>
    <row r="174" spans="1:23" ht="15" customHeight="1" x14ac:dyDescent="0.25">
      <c r="A174" s="45">
        <v>43945</v>
      </c>
      <c r="B174" s="21">
        <v>2193</v>
      </c>
      <c r="C174" s="21">
        <v>33</v>
      </c>
      <c r="D174" s="21" t="s">
        <v>53</v>
      </c>
      <c r="E174" s="21">
        <v>5</v>
      </c>
      <c r="F174" s="21" t="s">
        <v>254</v>
      </c>
      <c r="G174" s="21" t="s">
        <v>51</v>
      </c>
      <c r="H174" s="21" t="s">
        <v>55</v>
      </c>
      <c r="I174" s="21">
        <v>4</v>
      </c>
      <c r="J174" s="23">
        <v>9838</v>
      </c>
      <c r="K174" s="26">
        <v>1251.3936000000001</v>
      </c>
      <c r="L174" s="23">
        <v>1366.1502183406112</v>
      </c>
      <c r="M174" s="24">
        <v>15.75</v>
      </c>
      <c r="N174" s="27">
        <v>3.03</v>
      </c>
      <c r="O174" s="24">
        <v>2.66</v>
      </c>
      <c r="P174" s="24">
        <f t="shared" si="7"/>
        <v>12.72</v>
      </c>
      <c r="Q174" s="24">
        <v>57.22</v>
      </c>
      <c r="R174" s="24">
        <f t="shared" si="8"/>
        <v>36.816269284712483</v>
      </c>
      <c r="S174" s="24">
        <f t="shared" si="9"/>
        <v>13.886462882096071</v>
      </c>
      <c r="T174" s="21"/>
      <c r="U174" s="23">
        <v>9838</v>
      </c>
      <c r="V174" s="25">
        <f>+U174-J174</f>
        <v>0</v>
      </c>
      <c r="W174"/>
    </row>
    <row r="175" spans="1:23" ht="15" customHeight="1" x14ac:dyDescent="0.25">
      <c r="A175" s="45">
        <v>43945</v>
      </c>
      <c r="B175" s="21">
        <v>2194</v>
      </c>
      <c r="C175" s="21">
        <v>33</v>
      </c>
      <c r="D175" s="21" t="s">
        <v>53</v>
      </c>
      <c r="E175" s="21">
        <v>5</v>
      </c>
      <c r="F175" s="21" t="s">
        <v>254</v>
      </c>
      <c r="G175" s="21" t="s">
        <v>51</v>
      </c>
      <c r="H175" s="21" t="s">
        <v>55</v>
      </c>
      <c r="I175" s="21">
        <v>7</v>
      </c>
      <c r="J175" s="23">
        <v>9854</v>
      </c>
      <c r="K175" s="26">
        <v>1229.7791999999999</v>
      </c>
      <c r="L175" s="23">
        <v>1342.553711790393</v>
      </c>
      <c r="M175" s="24">
        <v>15.51</v>
      </c>
      <c r="N175" s="27">
        <v>3.03</v>
      </c>
      <c r="O175" s="24">
        <v>2.66</v>
      </c>
      <c r="P175" s="24">
        <f t="shared" si="7"/>
        <v>12.48</v>
      </c>
      <c r="Q175" s="24">
        <v>56.99</v>
      </c>
      <c r="R175" s="24">
        <f t="shared" si="8"/>
        <v>36.0613810741688</v>
      </c>
      <c r="S175" s="24">
        <f t="shared" si="9"/>
        <v>13.624454148471616</v>
      </c>
      <c r="T175" s="21"/>
      <c r="U175" s="23">
        <v>9854</v>
      </c>
      <c r="V175" s="25">
        <f>+U175-J175</f>
        <v>0</v>
      </c>
      <c r="W175"/>
    </row>
    <row r="176" spans="1:23" ht="15" customHeight="1" x14ac:dyDescent="0.25">
      <c r="A176" s="45">
        <v>43945</v>
      </c>
      <c r="B176" s="21">
        <v>2195</v>
      </c>
      <c r="C176" s="21">
        <v>33</v>
      </c>
      <c r="D176" s="21" t="s">
        <v>53</v>
      </c>
      <c r="E176" s="21">
        <v>5</v>
      </c>
      <c r="F176" s="21" t="s">
        <v>254</v>
      </c>
      <c r="G176" s="21" t="s">
        <v>51</v>
      </c>
      <c r="H176" s="21" t="s">
        <v>55</v>
      </c>
      <c r="I176" s="21">
        <v>7</v>
      </c>
      <c r="J176" s="23">
        <v>9336</v>
      </c>
      <c r="K176" s="26">
        <v>1213.68</v>
      </c>
      <c r="L176" s="23">
        <v>1324.9781659388648</v>
      </c>
      <c r="M176" s="24">
        <v>16.03</v>
      </c>
      <c r="N176" s="27">
        <v>3.03</v>
      </c>
      <c r="O176" s="24">
        <v>2.66</v>
      </c>
      <c r="P176" s="24">
        <f t="shared" si="7"/>
        <v>13.000000000000002</v>
      </c>
      <c r="Q176" s="24">
        <v>56.28</v>
      </c>
      <c r="R176" s="24">
        <f t="shared" si="8"/>
        <v>36.66514181152791</v>
      </c>
      <c r="S176" s="24">
        <f t="shared" si="9"/>
        <v>14.192139737991267</v>
      </c>
      <c r="T176" s="21"/>
      <c r="U176" s="23">
        <v>9336</v>
      </c>
      <c r="V176" s="25">
        <f>+U176-J176</f>
        <v>0</v>
      </c>
      <c r="W176"/>
    </row>
    <row r="177" spans="1:23" ht="15" customHeight="1" x14ac:dyDescent="0.25">
      <c r="A177" s="45">
        <v>43945</v>
      </c>
      <c r="B177" s="21">
        <v>2196</v>
      </c>
      <c r="C177" s="21">
        <v>33</v>
      </c>
      <c r="D177" s="21" t="s">
        <v>53</v>
      </c>
      <c r="E177" s="21">
        <v>5</v>
      </c>
      <c r="F177" s="21" t="s">
        <v>254</v>
      </c>
      <c r="G177" s="21" t="s">
        <v>51</v>
      </c>
      <c r="H177" s="21" t="s">
        <v>55</v>
      </c>
      <c r="I177" s="21">
        <v>7</v>
      </c>
      <c r="J177" s="23">
        <v>9206</v>
      </c>
      <c r="K177" s="26">
        <v>1185.7328000000002</v>
      </c>
      <c r="L177" s="23">
        <v>1294.4681222707425</v>
      </c>
      <c r="M177" s="24">
        <v>15.91</v>
      </c>
      <c r="N177" s="27">
        <v>3.03</v>
      </c>
      <c r="O177" s="24">
        <v>2.66</v>
      </c>
      <c r="P177" s="24">
        <f t="shared" si="7"/>
        <v>12.88</v>
      </c>
      <c r="Q177" s="24">
        <v>55.84</v>
      </c>
      <c r="R177" s="24">
        <f t="shared" si="8"/>
        <v>36.028079710144929</v>
      </c>
      <c r="S177" s="24">
        <f t="shared" si="9"/>
        <v>14.06113537117904</v>
      </c>
      <c r="T177" s="21"/>
      <c r="U177" s="23">
        <v>9206</v>
      </c>
      <c r="V177" s="25">
        <f>+U177-J177</f>
        <v>0</v>
      </c>
      <c r="W177"/>
    </row>
    <row r="178" spans="1:23" ht="15" customHeight="1" x14ac:dyDescent="0.25">
      <c r="A178" s="45">
        <v>43945</v>
      </c>
      <c r="B178" s="21">
        <v>2198</v>
      </c>
      <c r="C178" s="21">
        <v>33</v>
      </c>
      <c r="D178" s="21" t="s">
        <v>53</v>
      </c>
      <c r="E178" s="21">
        <v>5</v>
      </c>
      <c r="F178" s="21" t="s">
        <v>254</v>
      </c>
      <c r="G178" s="21" t="s">
        <v>51</v>
      </c>
      <c r="H178" s="21" t="s">
        <v>55</v>
      </c>
      <c r="I178" s="21">
        <v>8</v>
      </c>
      <c r="J178" s="23">
        <v>8776</v>
      </c>
      <c r="K178" s="26">
        <v>1305.8688</v>
      </c>
      <c r="L178" s="23">
        <v>1425.6209606986899</v>
      </c>
      <c r="M178" s="24">
        <v>17.91</v>
      </c>
      <c r="N178" s="27">
        <v>3.03</v>
      </c>
      <c r="O178" s="24">
        <v>2.66</v>
      </c>
      <c r="P178" s="24">
        <f t="shared" si="7"/>
        <v>14.88</v>
      </c>
      <c r="Q178" s="24">
        <v>52.36</v>
      </c>
      <c r="R178" s="24">
        <f t="shared" si="8"/>
        <v>37.594458438287155</v>
      </c>
      <c r="S178" s="24">
        <f t="shared" si="9"/>
        <v>16.244541484716159</v>
      </c>
      <c r="T178" s="21"/>
      <c r="U178" s="23">
        <v>8776</v>
      </c>
      <c r="V178" s="25">
        <f>+U178-J178</f>
        <v>0</v>
      </c>
      <c r="W178"/>
    </row>
    <row r="179" spans="1:23" ht="15" customHeight="1" x14ac:dyDescent="0.25">
      <c r="A179" s="71">
        <v>43945</v>
      </c>
      <c r="B179" s="67">
        <v>2209</v>
      </c>
      <c r="C179" s="21">
        <v>33</v>
      </c>
      <c r="D179" s="21" t="s">
        <v>53</v>
      </c>
      <c r="E179" s="21">
        <v>5</v>
      </c>
      <c r="F179" s="21" t="s">
        <v>254</v>
      </c>
      <c r="G179" s="21" t="s">
        <v>51</v>
      </c>
      <c r="H179" s="21" t="s">
        <v>55</v>
      </c>
      <c r="I179" s="21">
        <v>8</v>
      </c>
      <c r="J179" s="23">
        <v>9972</v>
      </c>
      <c r="K179" s="26">
        <v>1344.2256000000002</v>
      </c>
      <c r="L179" s="23">
        <v>1467.4951965065504</v>
      </c>
      <c r="M179" s="24">
        <v>16.510000000000002</v>
      </c>
      <c r="N179" s="27">
        <v>3.03</v>
      </c>
      <c r="O179" s="24">
        <v>2.66</v>
      </c>
      <c r="P179" s="24">
        <f t="shared" si="7"/>
        <v>13.480000000000002</v>
      </c>
      <c r="Q179" s="24">
        <v>54.47</v>
      </c>
      <c r="R179" s="24">
        <f t="shared" si="8"/>
        <v>36.261805403030969</v>
      </c>
      <c r="S179" s="24">
        <f t="shared" si="9"/>
        <v>14.716157205240176</v>
      </c>
      <c r="T179" s="21"/>
      <c r="U179" s="23">
        <v>9972</v>
      </c>
      <c r="V179" s="25">
        <f>+U179-J179</f>
        <v>0</v>
      </c>
      <c r="W179"/>
    </row>
    <row r="180" spans="1:23" ht="15" customHeight="1" x14ac:dyDescent="0.25">
      <c r="A180" s="71">
        <v>43945</v>
      </c>
      <c r="B180" s="67">
        <v>2251</v>
      </c>
      <c r="C180" s="21">
        <v>41</v>
      </c>
      <c r="D180" s="21" t="s">
        <v>54</v>
      </c>
      <c r="E180" s="21">
        <v>6</v>
      </c>
      <c r="F180" s="21" t="s">
        <v>304</v>
      </c>
      <c r="G180" s="21" t="s">
        <v>51</v>
      </c>
      <c r="H180" s="21" t="s">
        <v>55</v>
      </c>
      <c r="I180" s="21">
        <v>6</v>
      </c>
      <c r="J180" s="23">
        <v>3424</v>
      </c>
      <c r="K180" s="26">
        <v>529.35039999999992</v>
      </c>
      <c r="L180" s="23">
        <v>577.89344978165934</v>
      </c>
      <c r="M180" s="24">
        <v>18.489999999999998</v>
      </c>
      <c r="N180" s="27">
        <v>3.03</v>
      </c>
      <c r="O180" s="24">
        <v>2.66</v>
      </c>
      <c r="P180" s="24">
        <f t="shared" si="7"/>
        <v>15.459999999999999</v>
      </c>
      <c r="Q180" s="24">
        <v>52.56</v>
      </c>
      <c r="R180" s="24">
        <f t="shared" si="8"/>
        <v>38.975548060708256</v>
      </c>
      <c r="S180" s="24">
        <f t="shared" si="9"/>
        <v>16.877729257641921</v>
      </c>
      <c r="T180" s="21"/>
      <c r="U180" s="23">
        <v>3424</v>
      </c>
      <c r="V180" s="25">
        <f>+U180-J180</f>
        <v>0</v>
      </c>
      <c r="W180"/>
    </row>
    <row r="181" spans="1:23" ht="15" customHeight="1" x14ac:dyDescent="0.25">
      <c r="A181" s="71">
        <v>43945</v>
      </c>
      <c r="B181" s="67">
        <v>2252</v>
      </c>
      <c r="C181" s="21">
        <v>41</v>
      </c>
      <c r="D181" s="21" t="s">
        <v>54</v>
      </c>
      <c r="E181" s="21">
        <v>6</v>
      </c>
      <c r="F181" s="21" t="s">
        <v>304</v>
      </c>
      <c r="G181" s="21" t="s">
        <v>51</v>
      </c>
      <c r="H181" s="21" t="s">
        <v>55</v>
      </c>
      <c r="I181" s="21">
        <v>3</v>
      </c>
      <c r="J181" s="23">
        <v>4568</v>
      </c>
      <c r="K181" s="26">
        <v>584.70400000000006</v>
      </c>
      <c r="L181" s="23">
        <v>638.32314410480353</v>
      </c>
      <c r="M181" s="24">
        <v>15.83</v>
      </c>
      <c r="N181" s="27">
        <v>3.03</v>
      </c>
      <c r="O181" s="24">
        <v>2.66</v>
      </c>
      <c r="P181" s="24">
        <f t="shared" si="7"/>
        <v>12.8</v>
      </c>
      <c r="Q181" s="24">
        <v>53.61</v>
      </c>
      <c r="R181" s="24">
        <f t="shared" si="8"/>
        <v>34.123733563267947</v>
      </c>
      <c r="S181" s="24">
        <f t="shared" si="9"/>
        <v>13.973799126637555</v>
      </c>
      <c r="T181" s="21"/>
      <c r="U181" s="23">
        <v>4568</v>
      </c>
      <c r="V181" s="25">
        <f>+U181-J181</f>
        <v>0</v>
      </c>
      <c r="W181"/>
    </row>
    <row r="182" spans="1:23" ht="15" customHeight="1" x14ac:dyDescent="0.25">
      <c r="A182" s="71">
        <v>43945</v>
      </c>
      <c r="B182" s="67">
        <v>2253</v>
      </c>
      <c r="C182" s="21">
        <v>34</v>
      </c>
      <c r="D182" s="21" t="s">
        <v>53</v>
      </c>
      <c r="E182" s="21">
        <v>5</v>
      </c>
      <c r="F182" s="21" t="s">
        <v>259</v>
      </c>
      <c r="G182" s="21" t="s">
        <v>51</v>
      </c>
      <c r="H182" s="21" t="s">
        <v>55</v>
      </c>
      <c r="I182" s="21">
        <v>2</v>
      </c>
      <c r="J182" s="23">
        <v>4384</v>
      </c>
      <c r="K182" s="26">
        <v>617.7056</v>
      </c>
      <c r="L182" s="23">
        <v>674.35109170305691</v>
      </c>
      <c r="M182" s="24">
        <v>17.12</v>
      </c>
      <c r="N182" s="27">
        <v>3.03</v>
      </c>
      <c r="O182" s="24">
        <v>2.66</v>
      </c>
      <c r="P182" s="24">
        <f t="shared" si="7"/>
        <v>14.090000000000002</v>
      </c>
      <c r="Q182" s="24">
        <v>56.07</v>
      </c>
      <c r="R182" s="24">
        <f t="shared" si="8"/>
        <v>38.971090371044845</v>
      </c>
      <c r="S182" s="24">
        <f t="shared" si="9"/>
        <v>15.382096069868997</v>
      </c>
      <c r="T182" s="21"/>
      <c r="U182" s="23">
        <v>4384</v>
      </c>
      <c r="V182" s="25">
        <f>+U182-J182</f>
        <v>0</v>
      </c>
      <c r="W182"/>
    </row>
    <row r="183" spans="1:23" ht="15" customHeight="1" x14ac:dyDescent="0.25">
      <c r="A183" s="45">
        <v>43946</v>
      </c>
      <c r="B183" s="21">
        <v>2048</v>
      </c>
      <c r="C183" s="21">
        <v>33</v>
      </c>
      <c r="D183" s="21" t="s">
        <v>54</v>
      </c>
      <c r="E183" s="21">
        <v>5</v>
      </c>
      <c r="F183" s="21" t="s">
        <v>250</v>
      </c>
      <c r="G183" s="21" t="s">
        <v>51</v>
      </c>
      <c r="H183" s="21" t="s">
        <v>55</v>
      </c>
      <c r="I183" s="21">
        <v>6</v>
      </c>
      <c r="J183" s="23">
        <v>8710</v>
      </c>
      <c r="K183" s="26">
        <v>1201.1090000000002</v>
      </c>
      <c r="L183" s="23">
        <v>1311.2543668122269</v>
      </c>
      <c r="M183" s="24">
        <v>16.82</v>
      </c>
      <c r="N183" s="27">
        <v>3.03</v>
      </c>
      <c r="O183" s="24">
        <v>2.66</v>
      </c>
      <c r="P183" s="24">
        <f t="shared" si="7"/>
        <v>13.790000000000001</v>
      </c>
      <c r="Q183" s="24">
        <v>55.9</v>
      </c>
      <c r="R183" s="24">
        <f t="shared" si="8"/>
        <v>38.140589569161001</v>
      </c>
      <c r="S183" s="24">
        <f t="shared" si="9"/>
        <v>15.054585152838428</v>
      </c>
      <c r="T183" s="21"/>
      <c r="U183" s="23">
        <v>8710</v>
      </c>
      <c r="V183" s="25">
        <f>+U183-J183</f>
        <v>0</v>
      </c>
      <c r="W183"/>
    </row>
    <row r="184" spans="1:23" ht="15" customHeight="1" x14ac:dyDescent="0.25">
      <c r="A184" s="45">
        <v>43946</v>
      </c>
      <c r="B184" s="21">
        <v>2049</v>
      </c>
      <c r="C184" s="21">
        <v>33</v>
      </c>
      <c r="D184" s="21" t="s">
        <v>54</v>
      </c>
      <c r="E184" s="21">
        <v>5</v>
      </c>
      <c r="F184" s="21" t="s">
        <v>250</v>
      </c>
      <c r="G184" s="21" t="s">
        <v>51</v>
      </c>
      <c r="H184" s="21" t="s">
        <v>55</v>
      </c>
      <c r="I184" s="21">
        <v>2</v>
      </c>
      <c r="J184" s="23">
        <v>8002</v>
      </c>
      <c r="K184" s="26">
        <v>1085.0712000000001</v>
      </c>
      <c r="L184" s="23">
        <v>1184.5755458515282</v>
      </c>
      <c r="M184" s="24">
        <v>16.59</v>
      </c>
      <c r="N184" s="27">
        <v>3.03</v>
      </c>
      <c r="O184" s="24">
        <v>2.66</v>
      </c>
      <c r="P184" s="24">
        <f t="shared" si="7"/>
        <v>13.56</v>
      </c>
      <c r="Q184" s="24">
        <v>55.9</v>
      </c>
      <c r="R184" s="24">
        <f t="shared" si="8"/>
        <v>37.61904761904762</v>
      </c>
      <c r="S184" s="24">
        <f t="shared" si="9"/>
        <v>14.803493449781659</v>
      </c>
      <c r="T184" s="21"/>
      <c r="U184" s="23">
        <v>8002</v>
      </c>
      <c r="V184" s="25">
        <f>+U184-J184</f>
        <v>0</v>
      </c>
      <c r="W184"/>
    </row>
    <row r="185" spans="1:23" ht="15" customHeight="1" x14ac:dyDescent="0.25">
      <c r="A185" s="45">
        <v>43946</v>
      </c>
      <c r="B185" s="21">
        <v>2050</v>
      </c>
      <c r="C185" s="21">
        <v>33</v>
      </c>
      <c r="D185" s="21" t="s">
        <v>54</v>
      </c>
      <c r="E185" s="21">
        <v>5</v>
      </c>
      <c r="F185" s="21" t="s">
        <v>250</v>
      </c>
      <c r="G185" s="21" t="s">
        <v>51</v>
      </c>
      <c r="H185" s="21" t="s">
        <v>55</v>
      </c>
      <c r="I185" s="21">
        <v>2</v>
      </c>
      <c r="J185" s="23">
        <v>6666</v>
      </c>
      <c r="K185" s="26">
        <v>883.91160000000002</v>
      </c>
      <c r="L185" s="23">
        <v>964.96899563318777</v>
      </c>
      <c r="M185" s="24">
        <v>16.29</v>
      </c>
      <c r="N185" s="27">
        <v>3.03</v>
      </c>
      <c r="O185" s="24">
        <v>2.66</v>
      </c>
      <c r="P185" s="24">
        <f t="shared" si="7"/>
        <v>13.26</v>
      </c>
      <c r="Q185" s="24">
        <v>55.34</v>
      </c>
      <c r="R185" s="24">
        <f t="shared" si="8"/>
        <v>36.475593372145099</v>
      </c>
      <c r="S185" s="24">
        <f t="shared" si="9"/>
        <v>14.475982532751091</v>
      </c>
      <c r="T185" s="21"/>
      <c r="U185" s="23">
        <v>6666</v>
      </c>
      <c r="V185" s="25">
        <f>+U185-J185</f>
        <v>0</v>
      </c>
      <c r="W185"/>
    </row>
    <row r="186" spans="1:23" ht="15" customHeight="1" x14ac:dyDescent="0.25">
      <c r="A186" s="45">
        <v>43946</v>
      </c>
      <c r="B186" s="21">
        <v>2197</v>
      </c>
      <c r="C186" s="21">
        <v>33</v>
      </c>
      <c r="D186" s="21" t="s">
        <v>53</v>
      </c>
      <c r="E186" s="21">
        <v>5</v>
      </c>
      <c r="F186" s="21" t="s">
        <v>254</v>
      </c>
      <c r="G186" s="21" t="s">
        <v>51</v>
      </c>
      <c r="H186" s="21" t="s">
        <v>55</v>
      </c>
      <c r="I186" s="21">
        <v>1</v>
      </c>
      <c r="J186" s="23">
        <v>10104</v>
      </c>
      <c r="K186" s="26">
        <v>1284.2184</v>
      </c>
      <c r="L186" s="23">
        <v>1401.9851528384277</v>
      </c>
      <c r="M186" s="24">
        <v>15.94</v>
      </c>
      <c r="N186" s="27">
        <v>3.23</v>
      </c>
      <c r="O186" s="24">
        <v>2.66</v>
      </c>
      <c r="P186" s="24">
        <f t="shared" si="7"/>
        <v>12.709999999999999</v>
      </c>
      <c r="Q186" s="24">
        <v>55.42</v>
      </c>
      <c r="R186" s="24">
        <f t="shared" si="8"/>
        <v>35.755944369672498</v>
      </c>
      <c r="S186" s="24">
        <f t="shared" si="9"/>
        <v>13.875545851528383</v>
      </c>
      <c r="T186" s="21"/>
      <c r="U186" s="23">
        <v>10104</v>
      </c>
      <c r="V186" s="25">
        <f>+U186-J186</f>
        <v>0</v>
      </c>
      <c r="W186"/>
    </row>
    <row r="187" spans="1:23" ht="15" customHeight="1" x14ac:dyDescent="0.25">
      <c r="A187" s="71">
        <v>43946</v>
      </c>
      <c r="B187" s="67">
        <v>2199</v>
      </c>
      <c r="C187" s="21">
        <v>33</v>
      </c>
      <c r="D187" s="21" t="s">
        <v>50</v>
      </c>
      <c r="E187" s="21">
        <v>5</v>
      </c>
      <c r="F187" s="21" t="s">
        <v>253</v>
      </c>
      <c r="G187" s="21" t="s">
        <v>51</v>
      </c>
      <c r="H187" s="21" t="s">
        <v>55</v>
      </c>
      <c r="I187" s="21">
        <v>1</v>
      </c>
      <c r="J187" s="23">
        <v>8210</v>
      </c>
      <c r="K187" s="26">
        <v>1155.1470000000002</v>
      </c>
      <c r="L187" s="23">
        <v>1261.0775109170308</v>
      </c>
      <c r="M187" s="24">
        <v>17.100000000000001</v>
      </c>
      <c r="N187" s="27">
        <v>3.03</v>
      </c>
      <c r="O187" s="24">
        <v>2.66</v>
      </c>
      <c r="P187" s="24">
        <f t="shared" si="7"/>
        <v>14.070000000000002</v>
      </c>
      <c r="Q187" s="24">
        <v>54.63</v>
      </c>
      <c r="R187" s="24">
        <f t="shared" si="8"/>
        <v>37.690103592682398</v>
      </c>
      <c r="S187" s="24">
        <f t="shared" si="9"/>
        <v>15.360262008733626</v>
      </c>
      <c r="T187" s="21"/>
      <c r="U187" s="23">
        <v>8210</v>
      </c>
      <c r="V187" s="25">
        <f>+U187-J187</f>
        <v>0</v>
      </c>
      <c r="W187"/>
    </row>
    <row r="188" spans="1:23" ht="15" customHeight="1" x14ac:dyDescent="0.25">
      <c r="A188" s="71">
        <v>43946</v>
      </c>
      <c r="B188" s="67">
        <v>2200</v>
      </c>
      <c r="C188" s="21">
        <v>33</v>
      </c>
      <c r="D188" s="21" t="s">
        <v>50</v>
      </c>
      <c r="E188" s="21">
        <v>5</v>
      </c>
      <c r="F188" s="21" t="s">
        <v>253</v>
      </c>
      <c r="G188" s="21" t="s">
        <v>51</v>
      </c>
      <c r="H188" s="21" t="s">
        <v>55</v>
      </c>
      <c r="I188" s="21">
        <v>8</v>
      </c>
      <c r="J188" s="23">
        <v>4380</v>
      </c>
      <c r="K188" s="26">
        <v>585.16800000000001</v>
      </c>
      <c r="L188" s="23">
        <v>638.82969432314405</v>
      </c>
      <c r="M188" s="24">
        <v>16.59</v>
      </c>
      <c r="N188" s="27">
        <v>3.23</v>
      </c>
      <c r="O188" s="24">
        <v>2.66</v>
      </c>
      <c r="P188" s="24">
        <f t="shared" si="7"/>
        <v>13.36</v>
      </c>
      <c r="Q188" s="24">
        <v>55.1</v>
      </c>
      <c r="R188" s="24">
        <f t="shared" si="8"/>
        <v>36.948775055679292</v>
      </c>
      <c r="S188" s="24">
        <f t="shared" si="9"/>
        <v>14.585152838427947</v>
      </c>
      <c r="T188" s="21"/>
      <c r="U188" s="23">
        <v>4380</v>
      </c>
      <c r="V188" s="25">
        <f>+U188-J188</f>
        <v>0</v>
      </c>
      <c r="W188"/>
    </row>
    <row r="189" spans="1:23" ht="15" customHeight="1" x14ac:dyDescent="0.25">
      <c r="A189" s="71">
        <v>43946</v>
      </c>
      <c r="B189" s="67">
        <v>2200</v>
      </c>
      <c r="C189" s="21">
        <v>33</v>
      </c>
      <c r="D189" s="21" t="s">
        <v>50</v>
      </c>
      <c r="E189" s="21">
        <v>5</v>
      </c>
      <c r="F189" s="21" t="s">
        <v>253</v>
      </c>
      <c r="G189" s="21" t="s">
        <v>51</v>
      </c>
      <c r="H189" s="21" t="s">
        <v>55</v>
      </c>
      <c r="I189" s="21">
        <v>1</v>
      </c>
      <c r="J189" s="23">
        <v>4212</v>
      </c>
      <c r="K189" s="26">
        <v>558.51120000000003</v>
      </c>
      <c r="L189" s="23">
        <v>609.7283842794759</v>
      </c>
      <c r="M189" s="24">
        <v>16.29</v>
      </c>
      <c r="N189" s="27">
        <v>3.03</v>
      </c>
      <c r="O189" s="24">
        <v>2.66</v>
      </c>
      <c r="P189" s="24">
        <f t="shared" si="7"/>
        <v>13.26</v>
      </c>
      <c r="Q189" s="24">
        <v>55.34</v>
      </c>
      <c r="R189" s="24">
        <f t="shared" si="8"/>
        <v>36.475593372145099</v>
      </c>
      <c r="S189" s="24">
        <f t="shared" si="9"/>
        <v>14.475982532751091</v>
      </c>
      <c r="T189" s="21"/>
      <c r="U189" s="23">
        <v>4212</v>
      </c>
      <c r="V189" s="25">
        <f>+U189-J189</f>
        <v>0</v>
      </c>
      <c r="W189"/>
    </row>
    <row r="190" spans="1:23" ht="15" customHeight="1" x14ac:dyDescent="0.25">
      <c r="A190" s="71">
        <v>43946</v>
      </c>
      <c r="B190" s="67">
        <v>2208</v>
      </c>
      <c r="C190" s="21">
        <v>33</v>
      </c>
      <c r="D190" s="21" t="s">
        <v>53</v>
      </c>
      <c r="E190" s="21">
        <v>5</v>
      </c>
      <c r="F190" s="21" t="s">
        <v>254</v>
      </c>
      <c r="G190" s="21" t="s">
        <v>51</v>
      </c>
      <c r="H190" s="21" t="s">
        <v>55</v>
      </c>
      <c r="I190" s="21">
        <v>5</v>
      </c>
      <c r="J190" s="23">
        <v>8966</v>
      </c>
      <c r="K190" s="26">
        <v>1163.7868000000003</v>
      </c>
      <c r="L190" s="23">
        <v>1270.5096069868998</v>
      </c>
      <c r="M190" s="24">
        <v>16.010000000000002</v>
      </c>
      <c r="N190" s="27">
        <v>3.03</v>
      </c>
      <c r="O190" s="24">
        <v>2.66</v>
      </c>
      <c r="P190" s="24">
        <f t="shared" si="7"/>
        <v>12.980000000000002</v>
      </c>
      <c r="Q190" s="24">
        <v>55.76</v>
      </c>
      <c r="R190" s="24">
        <f t="shared" si="8"/>
        <v>36.188969258589516</v>
      </c>
      <c r="S190" s="24">
        <f t="shared" si="9"/>
        <v>14.170305676855897</v>
      </c>
      <c r="T190" s="21"/>
      <c r="U190" s="23">
        <v>8966</v>
      </c>
      <c r="V190" s="25">
        <f>+U190-J190</f>
        <v>0</v>
      </c>
      <c r="W190"/>
    </row>
    <row r="191" spans="1:23" ht="15" customHeight="1" x14ac:dyDescent="0.25">
      <c r="A191" s="71">
        <v>43946</v>
      </c>
      <c r="B191" s="67">
        <v>2210</v>
      </c>
      <c r="C191" s="21">
        <v>33</v>
      </c>
      <c r="D191" s="21" t="s">
        <v>50</v>
      </c>
      <c r="E191" s="21">
        <v>5</v>
      </c>
      <c r="F191" s="21" t="s">
        <v>253</v>
      </c>
      <c r="G191" s="21" t="s">
        <v>51</v>
      </c>
      <c r="H191" s="21" t="s">
        <v>55</v>
      </c>
      <c r="I191" s="21">
        <v>6</v>
      </c>
      <c r="J191" s="23">
        <v>10220</v>
      </c>
      <c r="K191" s="26">
        <v>1504.384</v>
      </c>
      <c r="L191" s="23">
        <v>1642.3406113537117</v>
      </c>
      <c r="M191" s="24">
        <v>17.75</v>
      </c>
      <c r="N191" s="27">
        <v>3.03</v>
      </c>
      <c r="O191" s="24">
        <v>2.66</v>
      </c>
      <c r="P191" s="24">
        <f t="shared" si="7"/>
        <v>14.72</v>
      </c>
      <c r="Q191" s="24">
        <v>54.01</v>
      </c>
      <c r="R191" s="24">
        <f t="shared" si="8"/>
        <v>38.595346814524895</v>
      </c>
      <c r="S191" s="24">
        <f t="shared" si="9"/>
        <v>16.069868995633186</v>
      </c>
      <c r="T191" s="21"/>
      <c r="U191" s="23">
        <v>10220</v>
      </c>
      <c r="V191" s="25">
        <f>+U191-J191</f>
        <v>0</v>
      </c>
      <c r="W191"/>
    </row>
    <row r="192" spans="1:23" ht="15" customHeight="1" x14ac:dyDescent="0.25">
      <c r="A192" s="45">
        <v>43946</v>
      </c>
      <c r="B192" s="21">
        <v>2211</v>
      </c>
      <c r="C192" s="21">
        <v>28</v>
      </c>
      <c r="D192" s="21" t="s">
        <v>53</v>
      </c>
      <c r="E192" s="21">
        <v>3</v>
      </c>
      <c r="F192" s="21" t="s">
        <v>218</v>
      </c>
      <c r="G192" s="21" t="s">
        <v>51</v>
      </c>
      <c r="H192" s="21" t="s">
        <v>55</v>
      </c>
      <c r="I192" s="21">
        <v>3</v>
      </c>
      <c r="J192" s="23">
        <v>9204</v>
      </c>
      <c r="K192" s="26">
        <v>1306.0475999999999</v>
      </c>
      <c r="L192" s="23">
        <v>1425.8161572052402</v>
      </c>
      <c r="M192" s="24">
        <v>17.22</v>
      </c>
      <c r="N192" s="27">
        <v>3.03</v>
      </c>
      <c r="O192" s="24">
        <v>2.66</v>
      </c>
      <c r="P192" s="24">
        <f t="shared" si="7"/>
        <v>14.19</v>
      </c>
      <c r="Q192" s="24">
        <v>57.49</v>
      </c>
      <c r="R192" s="24">
        <f t="shared" si="8"/>
        <v>40.508115737473531</v>
      </c>
      <c r="S192" s="24">
        <f t="shared" si="9"/>
        <v>15.49126637554585</v>
      </c>
      <c r="T192" s="21"/>
      <c r="U192" s="23">
        <v>9204</v>
      </c>
      <c r="V192" s="25">
        <f>+U192-J192</f>
        <v>0</v>
      </c>
      <c r="W192"/>
    </row>
    <row r="193" spans="1:23" ht="15" customHeight="1" x14ac:dyDescent="0.25">
      <c r="A193" s="45">
        <v>43946</v>
      </c>
      <c r="B193" s="21">
        <v>2212</v>
      </c>
      <c r="C193" s="21">
        <v>28</v>
      </c>
      <c r="D193" s="21" t="s">
        <v>53</v>
      </c>
      <c r="E193" s="21">
        <v>3</v>
      </c>
      <c r="F193" s="21" t="s">
        <v>218</v>
      </c>
      <c r="G193" s="21" t="s">
        <v>51</v>
      </c>
      <c r="H193" s="21" t="s">
        <v>55</v>
      </c>
      <c r="I193" s="21">
        <v>7</v>
      </c>
      <c r="J193" s="23">
        <v>7720</v>
      </c>
      <c r="K193" s="26">
        <v>951.10400000000004</v>
      </c>
      <c r="L193" s="23">
        <v>1038.3231441048035</v>
      </c>
      <c r="M193" s="24">
        <v>15.35</v>
      </c>
      <c r="N193" s="27">
        <v>3.03</v>
      </c>
      <c r="O193" s="24">
        <v>2.66</v>
      </c>
      <c r="P193" s="24">
        <f t="shared" si="7"/>
        <v>12.32</v>
      </c>
      <c r="Q193" s="24">
        <v>56.61</v>
      </c>
      <c r="R193" s="24">
        <f t="shared" si="8"/>
        <v>35.376814934316663</v>
      </c>
      <c r="S193" s="24">
        <f t="shared" si="9"/>
        <v>13.449781659388647</v>
      </c>
      <c r="T193" s="21"/>
      <c r="U193" s="23">
        <v>7720</v>
      </c>
      <c r="V193" s="25">
        <f>+U193-J193</f>
        <v>0</v>
      </c>
      <c r="W193"/>
    </row>
    <row r="194" spans="1:23" ht="15" customHeight="1" x14ac:dyDescent="0.25">
      <c r="A194" s="45">
        <v>43946</v>
      </c>
      <c r="B194" s="21">
        <v>2213</v>
      </c>
      <c r="C194" s="21">
        <v>28</v>
      </c>
      <c r="D194" s="21" t="s">
        <v>53</v>
      </c>
      <c r="E194" s="21">
        <v>3</v>
      </c>
      <c r="F194" s="21" t="s">
        <v>218</v>
      </c>
      <c r="G194" s="21" t="s">
        <v>51</v>
      </c>
      <c r="H194" s="21" t="s">
        <v>55</v>
      </c>
      <c r="I194" s="21">
        <v>4</v>
      </c>
      <c r="J194" s="23">
        <v>7936</v>
      </c>
      <c r="K194" s="26">
        <v>1137.2288000000001</v>
      </c>
      <c r="L194" s="23">
        <v>1241.5161572052402</v>
      </c>
      <c r="M194" s="24">
        <v>17.36</v>
      </c>
      <c r="N194" s="27">
        <v>3.03</v>
      </c>
      <c r="O194" s="24">
        <v>2.66</v>
      </c>
      <c r="P194" s="24">
        <f t="shared" si="7"/>
        <v>14.33</v>
      </c>
      <c r="Q194" s="24">
        <v>56.38</v>
      </c>
      <c r="R194" s="24">
        <f t="shared" si="8"/>
        <v>39.798257679963321</v>
      </c>
      <c r="S194" s="24">
        <f t="shared" si="9"/>
        <v>15.64410480349345</v>
      </c>
      <c r="T194" s="21"/>
      <c r="U194" s="23">
        <v>7936</v>
      </c>
      <c r="V194" s="25">
        <f>+U194-J194</f>
        <v>0</v>
      </c>
      <c r="W194"/>
    </row>
    <row r="195" spans="1:23" ht="15" customHeight="1" x14ac:dyDescent="0.25">
      <c r="A195" s="45">
        <v>43946</v>
      </c>
      <c r="B195" s="21">
        <v>2214</v>
      </c>
      <c r="C195" s="21">
        <v>28</v>
      </c>
      <c r="D195" s="21" t="s">
        <v>53</v>
      </c>
      <c r="E195" s="21">
        <v>3</v>
      </c>
      <c r="F195" s="21" t="s">
        <v>218</v>
      </c>
      <c r="G195" s="21" t="s">
        <v>51</v>
      </c>
      <c r="H195" s="21" t="s">
        <v>55</v>
      </c>
      <c r="I195" s="21">
        <v>8</v>
      </c>
      <c r="J195" s="23">
        <v>9508</v>
      </c>
      <c r="K195" s="26">
        <v>1366.2995999999998</v>
      </c>
      <c r="L195" s="23">
        <v>1491.5934497816593</v>
      </c>
      <c r="M195" s="24">
        <v>17.399999999999999</v>
      </c>
      <c r="N195" s="27">
        <v>3.03</v>
      </c>
      <c r="O195" s="24">
        <v>2.66</v>
      </c>
      <c r="P195" s="24">
        <f t="shared" si="7"/>
        <v>14.37</v>
      </c>
      <c r="Q195" s="24">
        <v>55.18</v>
      </c>
      <c r="R195" s="24">
        <f t="shared" si="8"/>
        <v>38.821954484605079</v>
      </c>
      <c r="S195" s="24">
        <f t="shared" si="9"/>
        <v>15.687772925764191</v>
      </c>
      <c r="T195" s="21"/>
      <c r="U195" s="23">
        <v>9508</v>
      </c>
      <c r="V195" s="25">
        <f>+U195-J195</f>
        <v>0</v>
      </c>
      <c r="W195"/>
    </row>
    <row r="196" spans="1:23" ht="15" customHeight="1" x14ac:dyDescent="0.25">
      <c r="A196" s="45">
        <v>43946</v>
      </c>
      <c r="B196" s="21">
        <v>2254</v>
      </c>
      <c r="C196" s="21">
        <v>34</v>
      </c>
      <c r="D196" s="21" t="s">
        <v>53</v>
      </c>
      <c r="E196" s="21">
        <v>5</v>
      </c>
      <c r="F196" s="21" t="s">
        <v>259</v>
      </c>
      <c r="G196" s="21" t="s">
        <v>51</v>
      </c>
      <c r="H196" s="21" t="s">
        <v>55</v>
      </c>
      <c r="I196" s="21">
        <v>2</v>
      </c>
      <c r="J196" s="23">
        <v>9900</v>
      </c>
      <c r="K196" s="26">
        <v>1319.67</v>
      </c>
      <c r="L196" s="23">
        <v>1440.6877729257642</v>
      </c>
      <c r="M196" s="24">
        <v>16.36</v>
      </c>
      <c r="N196" s="27">
        <v>3.03</v>
      </c>
      <c r="O196" s="24">
        <v>2.66</v>
      </c>
      <c r="P196" s="24">
        <f t="shared" si="7"/>
        <v>13.33</v>
      </c>
      <c r="Q196" s="24">
        <v>55.09</v>
      </c>
      <c r="R196" s="24">
        <f t="shared" si="8"/>
        <v>36.428412380316189</v>
      </c>
      <c r="S196" s="24">
        <f t="shared" si="9"/>
        <v>14.55240174672489</v>
      </c>
      <c r="T196" s="21"/>
      <c r="U196" s="23">
        <v>9900</v>
      </c>
      <c r="V196" s="25">
        <f>+U196-J196</f>
        <v>0</v>
      </c>
      <c r="W196"/>
    </row>
    <row r="197" spans="1:23" ht="15" customHeight="1" x14ac:dyDescent="0.25">
      <c r="A197" s="45">
        <v>43946</v>
      </c>
      <c r="B197" s="21">
        <v>2255</v>
      </c>
      <c r="C197" s="21">
        <v>34</v>
      </c>
      <c r="D197" s="21" t="s">
        <v>53</v>
      </c>
      <c r="E197" s="21">
        <v>5</v>
      </c>
      <c r="F197" s="21" t="s">
        <v>259</v>
      </c>
      <c r="G197" s="21" t="s">
        <v>51</v>
      </c>
      <c r="H197" s="21" t="s">
        <v>55</v>
      </c>
      <c r="I197" s="21">
        <v>3</v>
      </c>
      <c r="J197" s="23">
        <v>8504</v>
      </c>
      <c r="K197" s="26">
        <v>1039.1888000000001</v>
      </c>
      <c r="L197" s="23">
        <v>1134.4855895196506</v>
      </c>
      <c r="M197" s="24">
        <v>15.25</v>
      </c>
      <c r="N197" s="27">
        <v>3.03</v>
      </c>
      <c r="O197" s="24">
        <v>2.66</v>
      </c>
      <c r="P197" s="24">
        <f t="shared" si="7"/>
        <v>12.22</v>
      </c>
      <c r="Q197" s="24">
        <v>57.42</v>
      </c>
      <c r="R197" s="24">
        <f t="shared" si="8"/>
        <v>35.814936589948331</v>
      </c>
      <c r="S197" s="24">
        <f t="shared" si="9"/>
        <v>13.340611353711791</v>
      </c>
      <c r="T197" s="21"/>
      <c r="U197" s="23">
        <v>8504</v>
      </c>
      <c r="V197" s="25">
        <f>+U197-J197</f>
        <v>0</v>
      </c>
      <c r="W197"/>
    </row>
    <row r="198" spans="1:23" ht="15" customHeight="1" x14ac:dyDescent="0.25">
      <c r="A198" s="45">
        <v>43946</v>
      </c>
      <c r="B198" s="21">
        <v>2256</v>
      </c>
      <c r="C198" s="21">
        <v>41</v>
      </c>
      <c r="D198" s="21" t="s">
        <v>54</v>
      </c>
      <c r="E198" s="21">
        <v>6</v>
      </c>
      <c r="F198" s="21" t="s">
        <v>304</v>
      </c>
      <c r="G198" s="21" t="s">
        <v>51</v>
      </c>
      <c r="H198" s="21" t="s">
        <v>55</v>
      </c>
      <c r="I198" s="21">
        <v>2</v>
      </c>
      <c r="J198" s="23">
        <v>4244</v>
      </c>
      <c r="K198" s="26">
        <v>552.14440000000002</v>
      </c>
      <c r="L198" s="23">
        <v>602.77772925764191</v>
      </c>
      <c r="M198" s="24">
        <v>16.04</v>
      </c>
      <c r="N198" s="27">
        <v>3.03</v>
      </c>
      <c r="O198" s="24">
        <v>2.66</v>
      </c>
      <c r="P198" s="24">
        <f t="shared" ref="P198:P261" si="10">+M198-N198</f>
        <v>13.01</v>
      </c>
      <c r="Q198" s="24">
        <v>55.55</v>
      </c>
      <c r="R198" s="24">
        <f t="shared" ref="R198:R261" si="11">+M198/(100-Q198)*100</f>
        <v>36.085489313835765</v>
      </c>
      <c r="S198" s="24">
        <f t="shared" ref="S198:S261" si="12">+P198/0.916</f>
        <v>14.203056768558952</v>
      </c>
      <c r="T198" s="21"/>
      <c r="U198" s="23">
        <v>4244</v>
      </c>
      <c r="V198" s="25">
        <f>+U198-J198</f>
        <v>0</v>
      </c>
      <c r="W198"/>
    </row>
    <row r="199" spans="1:23" ht="15" customHeight="1" x14ac:dyDescent="0.25">
      <c r="A199" s="45">
        <v>43946</v>
      </c>
      <c r="B199" s="21">
        <v>2257</v>
      </c>
      <c r="C199" s="21">
        <v>41</v>
      </c>
      <c r="D199" s="21" t="s">
        <v>54</v>
      </c>
      <c r="E199" s="21">
        <v>6</v>
      </c>
      <c r="F199" s="21" t="s">
        <v>304</v>
      </c>
      <c r="G199" s="21" t="s">
        <v>51</v>
      </c>
      <c r="H199" s="21" t="s">
        <v>55</v>
      </c>
      <c r="I199" s="21">
        <v>3</v>
      </c>
      <c r="J199" s="23">
        <v>4504</v>
      </c>
      <c r="K199" s="26">
        <v>632.36160000000007</v>
      </c>
      <c r="L199" s="23">
        <v>690.35109170305668</v>
      </c>
      <c r="M199" s="24">
        <v>17.07</v>
      </c>
      <c r="N199" s="27">
        <v>3.03</v>
      </c>
      <c r="O199" s="24">
        <v>2.66</v>
      </c>
      <c r="P199" s="24">
        <f t="shared" si="10"/>
        <v>14.040000000000001</v>
      </c>
      <c r="Q199" s="24">
        <v>52.59</v>
      </c>
      <c r="R199" s="24">
        <f t="shared" si="11"/>
        <v>36.005062223159676</v>
      </c>
      <c r="S199" s="24">
        <f t="shared" si="12"/>
        <v>15.327510917030567</v>
      </c>
      <c r="T199" s="21"/>
      <c r="U199" s="23">
        <v>4504</v>
      </c>
      <c r="V199" s="25">
        <f>+U199-J199</f>
        <v>0</v>
      </c>
      <c r="W199"/>
    </row>
    <row r="200" spans="1:23" ht="15" customHeight="1" x14ac:dyDescent="0.25">
      <c r="A200" s="45">
        <v>43946</v>
      </c>
      <c r="B200" s="21">
        <v>2258</v>
      </c>
      <c r="C200" s="21">
        <v>34</v>
      </c>
      <c r="D200" s="21" t="s">
        <v>50</v>
      </c>
      <c r="E200" s="21">
        <v>5</v>
      </c>
      <c r="F200" s="21" t="s">
        <v>258</v>
      </c>
      <c r="G200" s="21" t="s">
        <v>51</v>
      </c>
      <c r="H200" s="21" t="s">
        <v>55</v>
      </c>
      <c r="I200" s="21">
        <v>3</v>
      </c>
      <c r="J200" s="23">
        <v>9566</v>
      </c>
      <c r="K200" s="26">
        <v>1282.8006</v>
      </c>
      <c r="L200" s="23">
        <v>1400.4373362445417</v>
      </c>
      <c r="M200" s="24">
        <v>16.440000000000001</v>
      </c>
      <c r="N200" s="27">
        <v>3.03</v>
      </c>
      <c r="O200" s="24">
        <v>2.66</v>
      </c>
      <c r="P200" s="24">
        <f t="shared" si="10"/>
        <v>13.410000000000002</v>
      </c>
      <c r="Q200" s="24">
        <v>57.37</v>
      </c>
      <c r="R200" s="24">
        <f t="shared" si="11"/>
        <v>38.564391273750878</v>
      </c>
      <c r="S200" s="24">
        <f t="shared" si="12"/>
        <v>14.639737991266378</v>
      </c>
      <c r="T200" s="21"/>
      <c r="U200" s="23">
        <v>9566</v>
      </c>
      <c r="V200" s="25">
        <f>+U200-J200</f>
        <v>0</v>
      </c>
      <c r="W200"/>
    </row>
    <row r="201" spans="1:23" ht="15" customHeight="1" x14ac:dyDescent="0.25">
      <c r="A201" s="45">
        <v>43946</v>
      </c>
      <c r="B201" s="21">
        <v>2259</v>
      </c>
      <c r="C201" s="21">
        <v>41</v>
      </c>
      <c r="D201" s="21" t="s">
        <v>54</v>
      </c>
      <c r="E201" s="21">
        <v>6</v>
      </c>
      <c r="F201" s="21" t="s">
        <v>304</v>
      </c>
      <c r="G201" s="21" t="s">
        <v>51</v>
      </c>
      <c r="H201" s="21" t="s">
        <v>55</v>
      </c>
      <c r="I201" s="21">
        <v>7</v>
      </c>
      <c r="J201" s="23">
        <v>4846</v>
      </c>
      <c r="K201" s="26">
        <v>650.33320000000003</v>
      </c>
      <c r="L201" s="23">
        <v>709.97074235807861</v>
      </c>
      <c r="M201" s="24">
        <v>16.45</v>
      </c>
      <c r="N201" s="27">
        <v>3.03</v>
      </c>
      <c r="O201" s="24">
        <v>2.66</v>
      </c>
      <c r="P201" s="24">
        <f t="shared" si="10"/>
        <v>13.42</v>
      </c>
      <c r="Q201" s="24">
        <v>56.31</v>
      </c>
      <c r="R201" s="24">
        <f t="shared" si="11"/>
        <v>37.651636530098422</v>
      </c>
      <c r="S201" s="24">
        <f t="shared" si="12"/>
        <v>14.65065502183406</v>
      </c>
      <c r="T201" s="21"/>
      <c r="U201" s="23">
        <v>4846</v>
      </c>
      <c r="V201" s="25">
        <f>+U201-J201</f>
        <v>0</v>
      </c>
      <c r="W201"/>
    </row>
    <row r="202" spans="1:23" ht="15" customHeight="1" x14ac:dyDescent="0.25">
      <c r="A202" s="45">
        <v>43946</v>
      </c>
      <c r="B202" s="21">
        <v>2260</v>
      </c>
      <c r="C202" s="21">
        <v>34</v>
      </c>
      <c r="D202" s="21" t="s">
        <v>50</v>
      </c>
      <c r="E202" s="21">
        <v>5</v>
      </c>
      <c r="F202" s="21" t="s">
        <v>258</v>
      </c>
      <c r="G202" s="21" t="s">
        <v>51</v>
      </c>
      <c r="H202" s="21" t="s">
        <v>55</v>
      </c>
      <c r="I202" s="21">
        <v>7</v>
      </c>
      <c r="J202" s="23">
        <v>9408</v>
      </c>
      <c r="K202" s="26">
        <v>1222.0991999999999</v>
      </c>
      <c r="L202" s="23">
        <v>1334.1694323144104</v>
      </c>
      <c r="M202" s="24">
        <v>16.02</v>
      </c>
      <c r="N202" s="27">
        <v>3.03</v>
      </c>
      <c r="O202" s="24">
        <v>2.66</v>
      </c>
      <c r="P202" s="24">
        <f t="shared" si="10"/>
        <v>12.99</v>
      </c>
      <c r="Q202" s="24">
        <v>57.28</v>
      </c>
      <c r="R202" s="24">
        <f t="shared" si="11"/>
        <v>37.5</v>
      </c>
      <c r="S202" s="24">
        <f t="shared" si="12"/>
        <v>14.181222707423581</v>
      </c>
      <c r="T202" s="21"/>
      <c r="U202" s="23">
        <v>9408</v>
      </c>
      <c r="V202" s="25">
        <f>+U202-J202</f>
        <v>0</v>
      </c>
      <c r="W202"/>
    </row>
    <row r="203" spans="1:23" ht="15" customHeight="1" x14ac:dyDescent="0.25">
      <c r="A203" s="45">
        <v>43946</v>
      </c>
      <c r="B203" s="21">
        <v>2261</v>
      </c>
      <c r="C203" s="21">
        <v>41</v>
      </c>
      <c r="D203" s="21" t="s">
        <v>58</v>
      </c>
      <c r="E203" s="21">
        <v>6</v>
      </c>
      <c r="F203" s="21" t="s">
        <v>305</v>
      </c>
      <c r="G203" s="21" t="s">
        <v>51</v>
      </c>
      <c r="H203" s="21" t="s">
        <v>55</v>
      </c>
      <c r="I203" s="21">
        <v>7</v>
      </c>
      <c r="J203" s="23">
        <v>3628</v>
      </c>
      <c r="K203" s="26">
        <v>482.52399999999994</v>
      </c>
      <c r="L203" s="23">
        <v>526.77292576419211</v>
      </c>
      <c r="M203" s="24">
        <v>16.329999999999998</v>
      </c>
      <c r="N203" s="27">
        <v>3.03</v>
      </c>
      <c r="O203" s="24">
        <v>2.66</v>
      </c>
      <c r="P203" s="24">
        <f t="shared" si="10"/>
        <v>13.299999999999999</v>
      </c>
      <c r="Q203" s="24">
        <v>56.62</v>
      </c>
      <c r="R203" s="24">
        <f t="shared" si="11"/>
        <v>37.644075610880584</v>
      </c>
      <c r="S203" s="24">
        <f t="shared" si="12"/>
        <v>14.519650655021833</v>
      </c>
      <c r="T203" s="21"/>
      <c r="U203" s="23">
        <v>3628</v>
      </c>
      <c r="V203" s="25">
        <f>+U203-J203</f>
        <v>0</v>
      </c>
      <c r="W203"/>
    </row>
    <row r="204" spans="1:23" ht="15" customHeight="1" x14ac:dyDescent="0.25">
      <c r="A204" s="45">
        <v>43946</v>
      </c>
      <c r="B204" s="21">
        <v>2262</v>
      </c>
      <c r="C204" s="21">
        <v>34</v>
      </c>
      <c r="D204" s="21" t="s">
        <v>50</v>
      </c>
      <c r="E204" s="21">
        <v>5</v>
      </c>
      <c r="F204" s="21" t="s">
        <v>258</v>
      </c>
      <c r="G204" s="21" t="s">
        <v>51</v>
      </c>
      <c r="H204" s="21" t="s">
        <v>55</v>
      </c>
      <c r="I204" s="21">
        <v>4</v>
      </c>
      <c r="J204" s="23">
        <v>9868</v>
      </c>
      <c r="K204" s="26">
        <v>1318.3648000000001</v>
      </c>
      <c r="L204" s="23">
        <v>1439.2628820960699</v>
      </c>
      <c r="M204" s="24">
        <v>16.39</v>
      </c>
      <c r="N204" s="27">
        <v>3.03</v>
      </c>
      <c r="O204" s="24">
        <v>2.66</v>
      </c>
      <c r="P204" s="24">
        <f t="shared" si="10"/>
        <v>13.360000000000001</v>
      </c>
      <c r="Q204" s="24">
        <v>56.18</v>
      </c>
      <c r="R204" s="24">
        <f t="shared" si="11"/>
        <v>37.403012323140125</v>
      </c>
      <c r="S204" s="24">
        <f t="shared" si="12"/>
        <v>14.585152838427948</v>
      </c>
      <c r="T204" s="21"/>
      <c r="U204" s="23">
        <v>9868</v>
      </c>
      <c r="V204" s="25">
        <f>+U204-J204</f>
        <v>0</v>
      </c>
      <c r="W204"/>
    </row>
    <row r="205" spans="1:23" ht="15" customHeight="1" x14ac:dyDescent="0.25">
      <c r="A205" s="45">
        <v>43946</v>
      </c>
      <c r="B205" s="21">
        <v>2263</v>
      </c>
      <c r="C205" s="21">
        <v>41</v>
      </c>
      <c r="D205" s="21" t="s">
        <v>58</v>
      </c>
      <c r="E205" s="21">
        <v>6</v>
      </c>
      <c r="F205" s="21" t="s">
        <v>305</v>
      </c>
      <c r="G205" s="21" t="s">
        <v>51</v>
      </c>
      <c r="H205" s="21" t="s">
        <v>55</v>
      </c>
      <c r="I205" s="21">
        <v>4</v>
      </c>
      <c r="J205" s="23">
        <v>3718</v>
      </c>
      <c r="K205" s="26">
        <v>506.39159999999998</v>
      </c>
      <c r="L205" s="23">
        <v>552.82925764192123</v>
      </c>
      <c r="M205" s="24">
        <v>16.649999999999999</v>
      </c>
      <c r="N205" s="27">
        <v>3.03</v>
      </c>
      <c r="O205" s="24">
        <v>2.66</v>
      </c>
      <c r="P205" s="24">
        <f t="shared" si="10"/>
        <v>13.62</v>
      </c>
      <c r="Q205" s="24">
        <v>55.13</v>
      </c>
      <c r="R205" s="24">
        <f t="shared" si="11"/>
        <v>37.107198573657229</v>
      </c>
      <c r="S205" s="24">
        <f t="shared" si="12"/>
        <v>14.868995633187771</v>
      </c>
      <c r="T205" s="21"/>
      <c r="U205" s="23">
        <v>3718</v>
      </c>
      <c r="V205" s="25">
        <f>+U205-J205</f>
        <v>0</v>
      </c>
      <c r="W205"/>
    </row>
    <row r="206" spans="1:23" ht="15" customHeight="1" x14ac:dyDescent="0.25">
      <c r="A206" s="45">
        <v>43946</v>
      </c>
      <c r="B206" s="21">
        <v>2264</v>
      </c>
      <c r="C206" s="21">
        <v>41</v>
      </c>
      <c r="D206" s="21" t="s">
        <v>58</v>
      </c>
      <c r="E206" s="21">
        <v>6</v>
      </c>
      <c r="F206" s="21" t="s">
        <v>305</v>
      </c>
      <c r="G206" s="21" t="s">
        <v>51</v>
      </c>
      <c r="H206" s="21" t="s">
        <v>55</v>
      </c>
      <c r="I206" s="21">
        <v>4</v>
      </c>
      <c r="J206" s="23">
        <v>5144</v>
      </c>
      <c r="K206" s="26">
        <v>729.93359999999996</v>
      </c>
      <c r="L206" s="23">
        <v>796.87074235807859</v>
      </c>
      <c r="M206" s="24">
        <v>17.22</v>
      </c>
      <c r="N206" s="27">
        <v>3.03</v>
      </c>
      <c r="O206" s="24">
        <v>2.66</v>
      </c>
      <c r="P206" s="24">
        <f t="shared" si="10"/>
        <v>14.19</v>
      </c>
      <c r="Q206" s="24">
        <v>56.99</v>
      </c>
      <c r="R206" s="24">
        <f t="shared" si="11"/>
        <v>40.037200651011389</v>
      </c>
      <c r="S206" s="24">
        <f t="shared" si="12"/>
        <v>15.49126637554585</v>
      </c>
      <c r="T206" s="21"/>
      <c r="U206" s="23">
        <v>5144</v>
      </c>
      <c r="V206" s="25">
        <f>+U206-J206</f>
        <v>0</v>
      </c>
      <c r="W206"/>
    </row>
    <row r="207" spans="1:23" ht="15" customHeight="1" x14ac:dyDescent="0.25">
      <c r="A207" s="45">
        <v>43946</v>
      </c>
      <c r="B207" s="21">
        <v>2265</v>
      </c>
      <c r="C207" s="21">
        <v>34</v>
      </c>
      <c r="D207" s="21" t="s">
        <v>53</v>
      </c>
      <c r="E207" s="21">
        <v>5</v>
      </c>
      <c r="F207" s="21" t="s">
        <v>259</v>
      </c>
      <c r="G207" s="21" t="s">
        <v>51</v>
      </c>
      <c r="H207" s="21" t="s">
        <v>55</v>
      </c>
      <c r="I207" s="21">
        <v>8</v>
      </c>
      <c r="J207" s="23">
        <v>10094</v>
      </c>
      <c r="K207" s="26">
        <v>1450.5078000000001</v>
      </c>
      <c r="L207" s="23">
        <v>1583.5237991266374</v>
      </c>
      <c r="M207" s="24">
        <v>17.399999999999999</v>
      </c>
      <c r="N207" s="27">
        <v>3.03</v>
      </c>
      <c r="O207" s="24">
        <v>2.66</v>
      </c>
      <c r="P207" s="24">
        <f t="shared" si="10"/>
        <v>14.37</v>
      </c>
      <c r="Q207" s="24">
        <v>55.2</v>
      </c>
      <c r="R207" s="24">
        <f t="shared" si="11"/>
        <v>38.839285714285715</v>
      </c>
      <c r="S207" s="24">
        <f t="shared" si="12"/>
        <v>15.687772925764191</v>
      </c>
      <c r="T207" s="21"/>
      <c r="U207" s="23">
        <v>10094</v>
      </c>
      <c r="V207" s="25">
        <f>+U207-J207</f>
        <v>0</v>
      </c>
      <c r="W207"/>
    </row>
    <row r="208" spans="1:23" ht="15" customHeight="1" x14ac:dyDescent="0.25">
      <c r="A208" s="45">
        <v>43946</v>
      </c>
      <c r="B208" s="21">
        <v>2266</v>
      </c>
      <c r="C208" s="21">
        <v>34</v>
      </c>
      <c r="D208" s="21" t="s">
        <v>53</v>
      </c>
      <c r="E208" s="21">
        <v>5</v>
      </c>
      <c r="F208" s="21" t="s">
        <v>259</v>
      </c>
      <c r="G208" s="21" t="s">
        <v>51</v>
      </c>
      <c r="H208" s="21" t="s">
        <v>55</v>
      </c>
      <c r="I208" s="21">
        <v>1</v>
      </c>
      <c r="J208" s="23">
        <v>5660</v>
      </c>
      <c r="K208" s="26">
        <v>807.1160000000001</v>
      </c>
      <c r="L208" s="23">
        <v>881.13100436681214</v>
      </c>
      <c r="M208" s="24">
        <v>17.29</v>
      </c>
      <c r="N208" s="27">
        <v>3.03</v>
      </c>
      <c r="O208" s="24">
        <v>2.66</v>
      </c>
      <c r="P208" s="24">
        <f t="shared" si="10"/>
        <v>14.26</v>
      </c>
      <c r="Q208" s="24">
        <v>55.74</v>
      </c>
      <c r="R208" s="24">
        <f t="shared" si="11"/>
        <v>39.064618165386356</v>
      </c>
      <c r="S208" s="24">
        <f t="shared" si="12"/>
        <v>15.56768558951965</v>
      </c>
      <c r="T208" s="21"/>
      <c r="U208" s="23">
        <v>5660</v>
      </c>
      <c r="V208" s="25">
        <f>+U208-J208</f>
        <v>0</v>
      </c>
      <c r="W208"/>
    </row>
    <row r="209" spans="1:23" ht="15" customHeight="1" x14ac:dyDescent="0.25">
      <c r="A209" s="45">
        <v>43946</v>
      </c>
      <c r="B209" s="21">
        <v>2267</v>
      </c>
      <c r="C209" s="21">
        <v>41</v>
      </c>
      <c r="D209" s="21" t="s">
        <v>58</v>
      </c>
      <c r="E209" s="21">
        <v>6</v>
      </c>
      <c r="F209" s="21" t="s">
        <v>305</v>
      </c>
      <c r="G209" s="21" t="s">
        <v>51</v>
      </c>
      <c r="H209" s="21" t="s">
        <v>55</v>
      </c>
      <c r="I209" s="21">
        <v>8</v>
      </c>
      <c r="J209" s="23">
        <v>4996</v>
      </c>
      <c r="K209" s="26">
        <v>797.86120000000005</v>
      </c>
      <c r="L209" s="23">
        <v>871.02751091703055</v>
      </c>
      <c r="M209" s="24">
        <v>19</v>
      </c>
      <c r="N209" s="27">
        <v>3.03</v>
      </c>
      <c r="O209" s="24">
        <v>2.66</v>
      </c>
      <c r="P209" s="24">
        <f t="shared" si="10"/>
        <v>15.97</v>
      </c>
      <c r="Q209" s="24">
        <v>54.24</v>
      </c>
      <c r="R209" s="24">
        <f t="shared" si="11"/>
        <v>41.52097902097902</v>
      </c>
      <c r="S209" s="24">
        <f t="shared" si="12"/>
        <v>17.434497816593886</v>
      </c>
      <c r="T209" s="21"/>
      <c r="U209" s="23">
        <v>4996</v>
      </c>
      <c r="V209" s="25">
        <f>+U209-J209</f>
        <v>0</v>
      </c>
      <c r="W209"/>
    </row>
    <row r="210" spans="1:23" ht="15" customHeight="1" x14ac:dyDescent="0.25">
      <c r="A210" s="45">
        <v>43946</v>
      </c>
      <c r="B210" s="21">
        <v>2268</v>
      </c>
      <c r="C210" s="21">
        <v>42</v>
      </c>
      <c r="D210" s="21" t="s">
        <v>58</v>
      </c>
      <c r="E210" s="21">
        <v>6</v>
      </c>
      <c r="F210" s="21" t="s">
        <v>310</v>
      </c>
      <c r="G210" s="21" t="s">
        <v>51</v>
      </c>
      <c r="H210" s="21" t="s">
        <v>55</v>
      </c>
      <c r="I210" s="21">
        <v>5</v>
      </c>
      <c r="J210" s="23">
        <v>8002</v>
      </c>
      <c r="K210" s="26">
        <v>1161.8904</v>
      </c>
      <c r="L210" s="23">
        <v>1268.4393013100439</v>
      </c>
      <c r="M210" s="24">
        <v>17.55</v>
      </c>
      <c r="N210" s="27">
        <v>3.03</v>
      </c>
      <c r="O210" s="24">
        <v>2.66</v>
      </c>
      <c r="P210" s="24">
        <f t="shared" si="10"/>
        <v>14.520000000000001</v>
      </c>
      <c r="Q210" s="24">
        <v>55.59</v>
      </c>
      <c r="R210" s="24">
        <f t="shared" si="11"/>
        <v>39.518126548074761</v>
      </c>
      <c r="S210" s="24">
        <f t="shared" si="12"/>
        <v>15.851528384279478</v>
      </c>
      <c r="T210" s="21"/>
      <c r="U210" s="23">
        <v>8002</v>
      </c>
      <c r="V210" s="25">
        <f>+U210-J210</f>
        <v>0</v>
      </c>
      <c r="W210"/>
    </row>
    <row r="211" spans="1:23" ht="15" customHeight="1" x14ac:dyDescent="0.25">
      <c r="A211" s="45">
        <v>43946</v>
      </c>
      <c r="B211" s="21">
        <v>2269</v>
      </c>
      <c r="C211" s="21">
        <v>42</v>
      </c>
      <c r="D211" s="21" t="s">
        <v>57</v>
      </c>
      <c r="E211" s="21">
        <v>6</v>
      </c>
      <c r="F211" s="21" t="s">
        <v>313</v>
      </c>
      <c r="G211" s="21" t="s">
        <v>51</v>
      </c>
      <c r="H211" s="21" t="s">
        <v>55</v>
      </c>
      <c r="I211" s="21">
        <v>5</v>
      </c>
      <c r="J211" s="23">
        <v>8349</v>
      </c>
      <c r="K211" s="26">
        <v>1366.7312999999997</v>
      </c>
      <c r="L211" s="23">
        <v>1492.0647379912659</v>
      </c>
      <c r="M211" s="24">
        <v>19.399999999999999</v>
      </c>
      <c r="N211" s="27">
        <v>3.03</v>
      </c>
      <c r="O211" s="24">
        <v>2.66</v>
      </c>
      <c r="P211" s="24">
        <f t="shared" si="10"/>
        <v>16.369999999999997</v>
      </c>
      <c r="Q211" s="24">
        <v>53.11</v>
      </c>
      <c r="R211" s="24">
        <f t="shared" si="11"/>
        <v>41.373427169972274</v>
      </c>
      <c r="S211" s="24">
        <f t="shared" si="12"/>
        <v>17.871179039301307</v>
      </c>
      <c r="T211" s="21"/>
      <c r="U211" s="23">
        <v>8349</v>
      </c>
      <c r="V211" s="25">
        <f>+U211-J211</f>
        <v>0</v>
      </c>
      <c r="W211"/>
    </row>
    <row r="212" spans="1:23" ht="15" customHeight="1" x14ac:dyDescent="0.25">
      <c r="A212" s="71">
        <v>43946</v>
      </c>
      <c r="B212" s="67">
        <v>2301</v>
      </c>
      <c r="C212" s="21">
        <v>33</v>
      </c>
      <c r="D212" s="21" t="s">
        <v>50</v>
      </c>
      <c r="E212" s="21">
        <v>5</v>
      </c>
      <c r="F212" s="21" t="s">
        <v>253</v>
      </c>
      <c r="G212" s="21" t="s">
        <v>51</v>
      </c>
      <c r="H212" s="21" t="s">
        <v>55</v>
      </c>
      <c r="I212" s="21">
        <v>5</v>
      </c>
      <c r="J212" s="23">
        <v>9576</v>
      </c>
      <c r="K212" s="26">
        <v>1334.8944000000001</v>
      </c>
      <c r="L212" s="23">
        <v>1457.3082969432312</v>
      </c>
      <c r="M212" s="24">
        <v>16.97</v>
      </c>
      <c r="N212" s="27">
        <v>3.03</v>
      </c>
      <c r="O212" s="24">
        <v>2.66</v>
      </c>
      <c r="P212" s="24">
        <f t="shared" si="10"/>
        <v>13.94</v>
      </c>
      <c r="Q212" s="24">
        <v>56.31</v>
      </c>
      <c r="R212" s="24">
        <f t="shared" si="11"/>
        <v>38.841840238040746</v>
      </c>
      <c r="S212" s="24">
        <f t="shared" si="12"/>
        <v>15.21834061135371</v>
      </c>
      <c r="T212" s="21"/>
      <c r="U212" s="23">
        <v>9576</v>
      </c>
      <c r="V212" s="25">
        <f>+U212-J212</f>
        <v>0</v>
      </c>
      <c r="W212"/>
    </row>
    <row r="213" spans="1:23" ht="15" customHeight="1" x14ac:dyDescent="0.25">
      <c r="A213" s="71">
        <v>43946</v>
      </c>
      <c r="B213" s="67">
        <v>2302</v>
      </c>
      <c r="C213" s="21">
        <v>33</v>
      </c>
      <c r="D213" s="21" t="s">
        <v>50</v>
      </c>
      <c r="E213" s="21">
        <v>5</v>
      </c>
      <c r="F213" s="21" t="s">
        <v>253</v>
      </c>
      <c r="G213" s="21" t="s">
        <v>51</v>
      </c>
      <c r="H213" s="21" t="s">
        <v>55</v>
      </c>
      <c r="I213" s="21">
        <v>5</v>
      </c>
      <c r="J213" s="23">
        <v>9128</v>
      </c>
      <c r="K213" s="26">
        <v>1266.0536</v>
      </c>
      <c r="L213" s="23">
        <v>1382.1545851528383</v>
      </c>
      <c r="M213" s="24">
        <v>16.899999999999999</v>
      </c>
      <c r="N213" s="27">
        <v>3.03</v>
      </c>
      <c r="O213" s="24">
        <v>2.66</v>
      </c>
      <c r="P213" s="24">
        <f t="shared" si="10"/>
        <v>13.87</v>
      </c>
      <c r="Q213" s="24">
        <v>54.33</v>
      </c>
      <c r="R213" s="24">
        <f t="shared" si="11"/>
        <v>37.004598204510614</v>
      </c>
      <c r="S213" s="24">
        <f t="shared" si="12"/>
        <v>15.141921397379912</v>
      </c>
      <c r="T213" s="21"/>
      <c r="U213" s="23">
        <v>9128</v>
      </c>
      <c r="V213" s="25">
        <f>+U213-J213</f>
        <v>0</v>
      </c>
      <c r="W213"/>
    </row>
    <row r="214" spans="1:23" ht="15" customHeight="1" x14ac:dyDescent="0.25">
      <c r="A214" s="71">
        <v>43946</v>
      </c>
      <c r="B214" s="67">
        <v>2303</v>
      </c>
      <c r="C214" s="21">
        <v>33</v>
      </c>
      <c r="D214" s="21" t="s">
        <v>50</v>
      </c>
      <c r="E214" s="21">
        <v>5</v>
      </c>
      <c r="F214" s="21" t="s">
        <v>253</v>
      </c>
      <c r="G214" s="21" t="s">
        <v>51</v>
      </c>
      <c r="H214" s="21" t="s">
        <v>55</v>
      </c>
      <c r="I214" s="21">
        <v>6</v>
      </c>
      <c r="J214" s="23">
        <v>8698</v>
      </c>
      <c r="K214" s="26">
        <v>1263.8193999999999</v>
      </c>
      <c r="L214" s="23">
        <v>1379.715502183406</v>
      </c>
      <c r="M214" s="24">
        <v>17.559999999999999</v>
      </c>
      <c r="N214" s="27">
        <v>3.03</v>
      </c>
      <c r="O214" s="24">
        <v>2.66</v>
      </c>
      <c r="P214" s="24">
        <f t="shared" si="10"/>
        <v>14.53</v>
      </c>
      <c r="Q214" s="24">
        <v>55.21</v>
      </c>
      <c r="R214" s="24">
        <f t="shared" si="11"/>
        <v>39.205179727617768</v>
      </c>
      <c r="S214" s="24">
        <f t="shared" si="12"/>
        <v>15.86244541484716</v>
      </c>
      <c r="T214" s="21"/>
      <c r="U214" s="23">
        <v>8698</v>
      </c>
      <c r="V214" s="25">
        <f>+U214-J214</f>
        <v>0</v>
      </c>
      <c r="W214"/>
    </row>
    <row r="215" spans="1:23" ht="15" customHeight="1" x14ac:dyDescent="0.25">
      <c r="A215" s="45">
        <v>43946</v>
      </c>
      <c r="B215" s="21">
        <v>2304</v>
      </c>
      <c r="C215" s="21">
        <v>28</v>
      </c>
      <c r="D215" s="21" t="s">
        <v>53</v>
      </c>
      <c r="E215" s="21">
        <v>3</v>
      </c>
      <c r="F215" s="21" t="s">
        <v>218</v>
      </c>
      <c r="G215" s="21" t="s">
        <v>51</v>
      </c>
      <c r="H215" s="21" t="s">
        <v>55</v>
      </c>
      <c r="I215" s="21">
        <v>1</v>
      </c>
      <c r="J215" s="23">
        <v>8020</v>
      </c>
      <c r="K215" s="26">
        <v>1182.95</v>
      </c>
      <c r="L215" s="23">
        <v>1291.4301310043668</v>
      </c>
      <c r="M215" s="24">
        <v>17.78</v>
      </c>
      <c r="N215" s="27">
        <v>3.03</v>
      </c>
      <c r="O215" s="24">
        <v>2.66</v>
      </c>
      <c r="P215" s="24">
        <f t="shared" si="10"/>
        <v>14.750000000000002</v>
      </c>
      <c r="Q215" s="24">
        <v>56.13</v>
      </c>
      <c r="R215" s="24">
        <f t="shared" si="11"/>
        <v>40.528835194894008</v>
      </c>
      <c r="S215" s="24">
        <f t="shared" si="12"/>
        <v>16.102620087336245</v>
      </c>
      <c r="T215" s="21"/>
      <c r="U215" s="23">
        <v>8020</v>
      </c>
      <c r="V215" s="25">
        <f>+U215-J215</f>
        <v>0</v>
      </c>
      <c r="W215"/>
    </row>
    <row r="216" spans="1:23" ht="15" customHeight="1" x14ac:dyDescent="0.25">
      <c r="A216" s="45">
        <v>43946</v>
      </c>
      <c r="B216" s="21">
        <v>2305</v>
      </c>
      <c r="C216" s="21">
        <v>28</v>
      </c>
      <c r="D216" s="21" t="s">
        <v>53</v>
      </c>
      <c r="E216" s="21">
        <v>3</v>
      </c>
      <c r="F216" s="21" t="s">
        <v>218</v>
      </c>
      <c r="G216" s="21" t="s">
        <v>51</v>
      </c>
      <c r="H216" s="21" t="s">
        <v>55</v>
      </c>
      <c r="I216" s="21">
        <v>1</v>
      </c>
      <c r="J216" s="23">
        <v>8736</v>
      </c>
      <c r="K216" s="26">
        <v>1260.6048000000001</v>
      </c>
      <c r="L216" s="23">
        <v>1376.206113537118</v>
      </c>
      <c r="M216" s="24">
        <v>17.46</v>
      </c>
      <c r="N216" s="27">
        <v>3.03</v>
      </c>
      <c r="O216" s="24">
        <v>2.66</v>
      </c>
      <c r="P216" s="24">
        <f t="shared" si="10"/>
        <v>14.430000000000001</v>
      </c>
      <c r="Q216" s="24">
        <v>55.14</v>
      </c>
      <c r="R216" s="24">
        <f t="shared" si="11"/>
        <v>38.921087828800715</v>
      </c>
      <c r="S216" s="24">
        <f t="shared" si="12"/>
        <v>15.753275109170307</v>
      </c>
      <c r="T216" s="21"/>
      <c r="U216" s="23">
        <v>8736</v>
      </c>
      <c r="V216" s="25">
        <f>+U216-J216</f>
        <v>0</v>
      </c>
      <c r="W216"/>
    </row>
    <row r="217" spans="1:23" ht="15" customHeight="1" x14ac:dyDescent="0.25">
      <c r="A217" s="45">
        <v>43946</v>
      </c>
      <c r="B217" s="21">
        <v>2306</v>
      </c>
      <c r="C217" s="21">
        <v>28</v>
      </c>
      <c r="D217" s="21" t="s">
        <v>53</v>
      </c>
      <c r="E217" s="21">
        <v>3</v>
      </c>
      <c r="F217" s="21" t="s">
        <v>218</v>
      </c>
      <c r="G217" s="21" t="s">
        <v>51</v>
      </c>
      <c r="H217" s="21" t="s">
        <v>55</v>
      </c>
      <c r="I217" s="21">
        <v>1</v>
      </c>
      <c r="J217" s="23">
        <v>5272</v>
      </c>
      <c r="K217" s="26">
        <v>802.39839999999992</v>
      </c>
      <c r="L217" s="23">
        <v>875.98078602620092</v>
      </c>
      <c r="M217" s="24">
        <v>18.25</v>
      </c>
      <c r="N217" s="27">
        <v>3.03</v>
      </c>
      <c r="O217" s="24">
        <v>2.66</v>
      </c>
      <c r="P217" s="24">
        <f t="shared" si="10"/>
        <v>15.22</v>
      </c>
      <c r="Q217" s="24">
        <v>55.31</v>
      </c>
      <c r="R217" s="24">
        <f t="shared" si="11"/>
        <v>40.836876258670848</v>
      </c>
      <c r="S217" s="24">
        <f t="shared" si="12"/>
        <v>16.615720524017469</v>
      </c>
      <c r="T217" s="21"/>
      <c r="U217" s="23">
        <v>5272</v>
      </c>
      <c r="V217" s="25">
        <f>+U217-J217</f>
        <v>0</v>
      </c>
      <c r="W217"/>
    </row>
    <row r="218" spans="1:23" ht="15" customHeight="1" x14ac:dyDescent="0.25">
      <c r="A218" s="45">
        <v>43946</v>
      </c>
      <c r="B218" s="21">
        <v>2306</v>
      </c>
      <c r="C218" s="21">
        <v>28</v>
      </c>
      <c r="D218" s="21" t="s">
        <v>53</v>
      </c>
      <c r="E218" s="21">
        <v>3</v>
      </c>
      <c r="F218" s="21" t="s">
        <v>218</v>
      </c>
      <c r="G218" s="21" t="s">
        <v>51</v>
      </c>
      <c r="H218" s="21" t="s">
        <v>55</v>
      </c>
      <c r="I218" s="21">
        <v>8</v>
      </c>
      <c r="J218" s="23">
        <v>4626</v>
      </c>
      <c r="K218" s="26">
        <v>704.07720000000006</v>
      </c>
      <c r="L218" s="23">
        <v>768.6432314410481</v>
      </c>
      <c r="M218" s="24">
        <v>18.25</v>
      </c>
      <c r="N218" s="27">
        <v>3.03</v>
      </c>
      <c r="O218" s="24">
        <v>2.66</v>
      </c>
      <c r="P218" s="24">
        <f t="shared" si="10"/>
        <v>15.22</v>
      </c>
      <c r="Q218" s="24">
        <v>55.31</v>
      </c>
      <c r="R218" s="24">
        <f t="shared" si="11"/>
        <v>40.836876258670848</v>
      </c>
      <c r="S218" s="24">
        <f t="shared" si="12"/>
        <v>16.615720524017469</v>
      </c>
      <c r="T218" s="21"/>
      <c r="U218" s="23">
        <v>4626</v>
      </c>
      <c r="V218" s="25">
        <f>+U218-J218</f>
        <v>0</v>
      </c>
      <c r="W218"/>
    </row>
    <row r="219" spans="1:23" ht="15" customHeight="1" x14ac:dyDescent="0.25">
      <c r="A219" s="45">
        <v>43946</v>
      </c>
      <c r="B219" s="21">
        <v>2307</v>
      </c>
      <c r="C219" s="21">
        <v>28</v>
      </c>
      <c r="D219" s="21" t="s">
        <v>53</v>
      </c>
      <c r="E219" s="21">
        <v>3</v>
      </c>
      <c r="F219" s="21" t="s">
        <v>218</v>
      </c>
      <c r="G219" s="21" t="s">
        <v>51</v>
      </c>
      <c r="H219" s="21" t="s">
        <v>55</v>
      </c>
      <c r="I219" s="21">
        <v>5</v>
      </c>
      <c r="J219" s="23">
        <v>7652</v>
      </c>
      <c r="K219" s="26">
        <v>1174.5819999999999</v>
      </c>
      <c r="L219" s="23">
        <v>1282.2947598253274</v>
      </c>
      <c r="M219" s="24">
        <v>18.38</v>
      </c>
      <c r="N219" s="27">
        <v>3.03</v>
      </c>
      <c r="O219" s="24">
        <v>2.66</v>
      </c>
      <c r="P219" s="24">
        <f t="shared" si="10"/>
        <v>15.35</v>
      </c>
      <c r="Q219" s="24">
        <v>54.52</v>
      </c>
      <c r="R219" s="24">
        <f t="shared" si="11"/>
        <v>40.413368513632363</v>
      </c>
      <c r="S219" s="24">
        <f t="shared" si="12"/>
        <v>16.757641921397379</v>
      </c>
      <c r="T219" s="21"/>
      <c r="U219" s="23">
        <v>7652</v>
      </c>
      <c r="V219" s="25">
        <f>+U219-J219</f>
        <v>0</v>
      </c>
      <c r="W219"/>
    </row>
    <row r="220" spans="1:23" ht="15" customHeight="1" x14ac:dyDescent="0.25">
      <c r="A220" s="45">
        <v>43946</v>
      </c>
      <c r="B220" s="21">
        <v>2308</v>
      </c>
      <c r="C220" s="21">
        <v>28</v>
      </c>
      <c r="D220" s="21" t="s">
        <v>53</v>
      </c>
      <c r="E220" s="21">
        <v>3</v>
      </c>
      <c r="F220" s="21" t="s">
        <v>218</v>
      </c>
      <c r="G220" s="21" t="s">
        <v>51</v>
      </c>
      <c r="H220" s="21" t="s">
        <v>55</v>
      </c>
      <c r="I220" s="21">
        <v>5</v>
      </c>
      <c r="J220" s="23">
        <v>6602</v>
      </c>
      <c r="K220" s="26">
        <v>943.42579999999998</v>
      </c>
      <c r="L220" s="23">
        <v>1029.9408296943232</v>
      </c>
      <c r="M220" s="24">
        <v>17.32</v>
      </c>
      <c r="N220" s="27">
        <v>3.03</v>
      </c>
      <c r="O220" s="24">
        <v>2.66</v>
      </c>
      <c r="P220" s="24">
        <f t="shared" si="10"/>
        <v>14.290000000000001</v>
      </c>
      <c r="Q220" s="24">
        <v>56.16</v>
      </c>
      <c r="R220" s="24">
        <f t="shared" si="11"/>
        <v>39.507299270072991</v>
      </c>
      <c r="S220" s="24">
        <f t="shared" si="12"/>
        <v>15.600436681222709</v>
      </c>
      <c r="T220" s="21"/>
      <c r="U220" s="23">
        <v>6602</v>
      </c>
      <c r="V220" s="25">
        <f>+U220-J220</f>
        <v>0</v>
      </c>
      <c r="W220"/>
    </row>
    <row r="221" spans="1:23" ht="15" customHeight="1" x14ac:dyDescent="0.25">
      <c r="A221" s="71">
        <v>43948</v>
      </c>
      <c r="B221" s="21">
        <v>2059</v>
      </c>
      <c r="C221" s="21">
        <v>11</v>
      </c>
      <c r="D221" s="21" t="s">
        <v>57</v>
      </c>
      <c r="E221" s="21">
        <v>3</v>
      </c>
      <c r="F221" s="21" t="s">
        <v>178</v>
      </c>
      <c r="G221" s="21" t="s">
        <v>60</v>
      </c>
      <c r="H221" s="21" t="s">
        <v>55</v>
      </c>
      <c r="I221" s="21">
        <v>5</v>
      </c>
      <c r="J221" s="23">
        <v>7778</v>
      </c>
      <c r="K221" s="74">
        <v>1227.3684000000001</v>
      </c>
      <c r="L221" s="23">
        <v>1339.9218340611355</v>
      </c>
      <c r="M221" s="24">
        <v>19.64</v>
      </c>
      <c r="N221" s="31">
        <v>3.86</v>
      </c>
      <c r="O221" s="48">
        <v>3.38</v>
      </c>
      <c r="P221" s="24">
        <f t="shared" si="10"/>
        <v>15.780000000000001</v>
      </c>
      <c r="Q221" s="24">
        <v>53.27</v>
      </c>
      <c r="R221" s="24">
        <f t="shared" si="11"/>
        <v>42.02867536914188</v>
      </c>
      <c r="S221" s="24">
        <f t="shared" si="12"/>
        <v>17.227074235807862</v>
      </c>
      <c r="T221" s="21"/>
      <c r="U221" s="23">
        <v>7778</v>
      </c>
      <c r="V221" s="25">
        <f>+U221-J221</f>
        <v>0</v>
      </c>
      <c r="W221"/>
    </row>
    <row r="222" spans="1:23" ht="15" customHeight="1" x14ac:dyDescent="0.25">
      <c r="A222" s="71">
        <v>43948</v>
      </c>
      <c r="B222" s="21">
        <v>2060</v>
      </c>
      <c r="C222" s="21">
        <v>11</v>
      </c>
      <c r="D222" s="21" t="s">
        <v>57</v>
      </c>
      <c r="E222" s="21">
        <v>3</v>
      </c>
      <c r="F222" s="21" t="s">
        <v>178</v>
      </c>
      <c r="G222" s="21" t="s">
        <v>60</v>
      </c>
      <c r="H222" s="21" t="s">
        <v>55</v>
      </c>
      <c r="I222" s="21">
        <v>3</v>
      </c>
      <c r="J222" s="23">
        <v>8758</v>
      </c>
      <c r="K222" s="26">
        <v>1347.8561999999999</v>
      </c>
      <c r="L222" s="23">
        <v>1471.458733624454</v>
      </c>
      <c r="M222" s="24">
        <v>19.25</v>
      </c>
      <c r="N222" s="31">
        <v>3.86</v>
      </c>
      <c r="O222" s="48">
        <v>3.38</v>
      </c>
      <c r="P222" s="24">
        <f t="shared" si="10"/>
        <v>15.39</v>
      </c>
      <c r="Q222" s="24">
        <v>52.29</v>
      </c>
      <c r="R222" s="24">
        <f t="shared" si="11"/>
        <v>40.347935443303292</v>
      </c>
      <c r="S222" s="24">
        <f t="shared" si="12"/>
        <v>16.801310043668121</v>
      </c>
      <c r="T222" s="21"/>
      <c r="U222" s="23">
        <v>8758</v>
      </c>
      <c r="V222" s="25">
        <f>+U222-J222</f>
        <v>0</v>
      </c>
      <c r="W222"/>
    </row>
    <row r="223" spans="1:23" ht="15" customHeight="1" x14ac:dyDescent="0.25">
      <c r="A223" s="71">
        <v>43948</v>
      </c>
      <c r="B223" s="21">
        <v>2115</v>
      </c>
      <c r="C223" s="21">
        <v>11</v>
      </c>
      <c r="D223" s="21" t="s">
        <v>57</v>
      </c>
      <c r="E223" s="21">
        <v>3</v>
      </c>
      <c r="F223" s="21" t="s">
        <v>178</v>
      </c>
      <c r="G223" s="21" t="s">
        <v>51</v>
      </c>
      <c r="H223" s="21" t="s">
        <v>55</v>
      </c>
      <c r="I223" s="21">
        <v>6</v>
      </c>
      <c r="J223" s="23">
        <v>8110</v>
      </c>
      <c r="K223" s="26">
        <v>1041.3239999999998</v>
      </c>
      <c r="L223" s="23">
        <v>1136.8165938864629</v>
      </c>
      <c r="M223" s="24">
        <v>16.7</v>
      </c>
      <c r="N223" s="31">
        <v>3.86</v>
      </c>
      <c r="O223" s="48">
        <v>3.38</v>
      </c>
      <c r="P223" s="24">
        <f t="shared" si="10"/>
        <v>12.84</v>
      </c>
      <c r="Q223" s="24">
        <v>56.73</v>
      </c>
      <c r="R223" s="24">
        <f t="shared" si="11"/>
        <v>38.59486942454356</v>
      </c>
      <c r="S223" s="24">
        <f t="shared" si="12"/>
        <v>14.017467248908297</v>
      </c>
      <c r="T223" s="21"/>
      <c r="U223" s="23">
        <v>8110</v>
      </c>
      <c r="V223" s="25">
        <f>+U223-J223</f>
        <v>0</v>
      </c>
      <c r="W223"/>
    </row>
    <row r="224" spans="1:23" ht="15" customHeight="1" x14ac:dyDescent="0.25">
      <c r="A224" s="71">
        <v>43948</v>
      </c>
      <c r="B224" s="21">
        <v>2116</v>
      </c>
      <c r="C224" s="21">
        <v>11</v>
      </c>
      <c r="D224" s="21" t="s">
        <v>57</v>
      </c>
      <c r="E224" s="21">
        <v>3</v>
      </c>
      <c r="F224" s="21" t="s">
        <v>178</v>
      </c>
      <c r="G224" s="21" t="s">
        <v>60</v>
      </c>
      <c r="H224" s="21" t="s">
        <v>55</v>
      </c>
      <c r="I224" s="21">
        <v>3</v>
      </c>
      <c r="J224" s="23">
        <v>6880</v>
      </c>
      <c r="K224" s="26">
        <v>971.45600000000002</v>
      </c>
      <c r="L224" s="23">
        <v>1060.5414847161574</v>
      </c>
      <c r="M224" s="24">
        <v>17.98</v>
      </c>
      <c r="N224" s="31">
        <v>3.86</v>
      </c>
      <c r="O224" s="48">
        <v>3.38</v>
      </c>
      <c r="P224" s="24">
        <f t="shared" si="10"/>
        <v>14.120000000000001</v>
      </c>
      <c r="Q224" s="24">
        <v>55.13</v>
      </c>
      <c r="R224" s="24">
        <f t="shared" si="11"/>
        <v>40.071317138399827</v>
      </c>
      <c r="S224" s="24">
        <f t="shared" si="12"/>
        <v>15.414847161572053</v>
      </c>
      <c r="T224" s="21"/>
      <c r="U224" s="23">
        <v>6880</v>
      </c>
      <c r="V224" s="25">
        <f>+U224-J224</f>
        <v>0</v>
      </c>
      <c r="W224"/>
    </row>
    <row r="225" spans="1:23" ht="15" customHeight="1" x14ac:dyDescent="0.25">
      <c r="A225" s="45">
        <v>43948</v>
      </c>
      <c r="B225" s="21">
        <v>2215</v>
      </c>
      <c r="C225" s="21">
        <v>28</v>
      </c>
      <c r="D225" s="21" t="s">
        <v>53</v>
      </c>
      <c r="E225" s="21">
        <v>3</v>
      </c>
      <c r="F225" s="21" t="s">
        <v>218</v>
      </c>
      <c r="G225" s="21" t="s">
        <v>51</v>
      </c>
      <c r="H225" s="21" t="s">
        <v>55</v>
      </c>
      <c r="I225" s="21">
        <v>1</v>
      </c>
      <c r="J225" s="23">
        <v>10214</v>
      </c>
      <c r="K225" s="26">
        <v>1339.0554000000002</v>
      </c>
      <c r="L225" s="23">
        <v>1461.8508733624453</v>
      </c>
      <c r="M225" s="24">
        <v>16.97</v>
      </c>
      <c r="N225" s="31">
        <v>3.86</v>
      </c>
      <c r="O225" s="48">
        <v>3.38</v>
      </c>
      <c r="P225" s="24">
        <f t="shared" si="10"/>
        <v>13.11</v>
      </c>
      <c r="Q225" s="24">
        <v>55.15</v>
      </c>
      <c r="R225" s="24">
        <f t="shared" si="11"/>
        <v>37.837235228539576</v>
      </c>
      <c r="S225" s="24">
        <f t="shared" si="12"/>
        <v>14.312227074235807</v>
      </c>
      <c r="T225" s="21"/>
      <c r="U225" s="23">
        <v>10214</v>
      </c>
      <c r="V225" s="25">
        <f>+U225-J225</f>
        <v>0</v>
      </c>
      <c r="W225"/>
    </row>
    <row r="226" spans="1:23" ht="15" customHeight="1" x14ac:dyDescent="0.25">
      <c r="A226" s="45">
        <v>43948</v>
      </c>
      <c r="B226" s="21">
        <v>2216</v>
      </c>
      <c r="C226" s="21">
        <v>28</v>
      </c>
      <c r="D226" s="21" t="s">
        <v>53</v>
      </c>
      <c r="E226" s="21">
        <v>3</v>
      </c>
      <c r="F226" s="21" t="s">
        <v>218</v>
      </c>
      <c r="G226" s="21" t="s">
        <v>51</v>
      </c>
      <c r="H226" s="21" t="s">
        <v>55</v>
      </c>
      <c r="I226" s="21">
        <v>1</v>
      </c>
      <c r="J226" s="23">
        <v>9214</v>
      </c>
      <c r="K226" s="26">
        <v>1251.2612000000001</v>
      </c>
      <c r="L226" s="23">
        <v>1366.0056768558954</v>
      </c>
      <c r="M226" s="24">
        <v>17.440000000000001</v>
      </c>
      <c r="N226" s="31">
        <v>3.86</v>
      </c>
      <c r="O226" s="48">
        <v>3.38</v>
      </c>
      <c r="P226" s="24">
        <f t="shared" si="10"/>
        <v>13.580000000000002</v>
      </c>
      <c r="Q226" s="24">
        <v>51.59</v>
      </c>
      <c r="R226" s="24">
        <f t="shared" si="11"/>
        <v>36.025614542449915</v>
      </c>
      <c r="S226" s="24">
        <f t="shared" si="12"/>
        <v>14.825327510917033</v>
      </c>
      <c r="T226" s="21"/>
      <c r="U226" s="23">
        <v>9214</v>
      </c>
      <c r="V226" s="25">
        <f>+U226-J226</f>
        <v>0</v>
      </c>
      <c r="W226"/>
    </row>
    <row r="227" spans="1:23" ht="15" customHeight="1" x14ac:dyDescent="0.25">
      <c r="A227" s="71">
        <v>43948</v>
      </c>
      <c r="B227" s="67">
        <v>2217</v>
      </c>
      <c r="C227" s="67">
        <v>28</v>
      </c>
      <c r="D227" s="67" t="s">
        <v>50</v>
      </c>
      <c r="E227" s="21">
        <v>3</v>
      </c>
      <c r="F227" s="21" t="s">
        <v>217</v>
      </c>
      <c r="G227" s="67" t="s">
        <v>51</v>
      </c>
      <c r="H227" s="67" t="s">
        <v>55</v>
      </c>
      <c r="I227" s="67">
        <v>1</v>
      </c>
      <c r="J227" s="63">
        <v>8942</v>
      </c>
      <c r="K227" s="74">
        <v>1257.2452000000003</v>
      </c>
      <c r="L227" s="63">
        <v>1372.5384279475984</v>
      </c>
      <c r="M227" s="24">
        <v>17.920000000000002</v>
      </c>
      <c r="N227" s="31">
        <v>3.86</v>
      </c>
      <c r="O227" s="48">
        <v>3.38</v>
      </c>
      <c r="P227" s="24">
        <f t="shared" si="10"/>
        <v>14.060000000000002</v>
      </c>
      <c r="Q227" s="24">
        <v>52.48</v>
      </c>
      <c r="R227" s="24">
        <f t="shared" si="11"/>
        <v>37.710437710437709</v>
      </c>
      <c r="S227" s="24">
        <f t="shared" si="12"/>
        <v>15.349344978165941</v>
      </c>
      <c r="T227" s="21"/>
      <c r="U227" s="63">
        <v>8942</v>
      </c>
      <c r="V227" s="25">
        <f>+U227-J227</f>
        <v>0</v>
      </c>
      <c r="W227"/>
    </row>
    <row r="228" spans="1:23" ht="15" customHeight="1" x14ac:dyDescent="0.25">
      <c r="A228" s="45">
        <v>43948</v>
      </c>
      <c r="B228" s="67">
        <v>2218</v>
      </c>
      <c r="C228" s="67">
        <v>28</v>
      </c>
      <c r="D228" s="67" t="s">
        <v>50</v>
      </c>
      <c r="E228" s="21">
        <v>3</v>
      </c>
      <c r="F228" s="21" t="s">
        <v>217</v>
      </c>
      <c r="G228" s="67" t="s">
        <v>51</v>
      </c>
      <c r="H228" s="67" t="s">
        <v>55</v>
      </c>
      <c r="I228" s="67">
        <v>1</v>
      </c>
      <c r="J228" s="63">
        <v>9564</v>
      </c>
      <c r="K228" s="74">
        <v>1368.6084000000003</v>
      </c>
      <c r="L228" s="63">
        <v>1494.1139737991271</v>
      </c>
      <c r="M228" s="24">
        <v>18.170000000000002</v>
      </c>
      <c r="N228" s="31">
        <v>3.86</v>
      </c>
      <c r="O228" s="48">
        <v>3.38</v>
      </c>
      <c r="P228" s="24">
        <f t="shared" si="10"/>
        <v>14.310000000000002</v>
      </c>
      <c r="Q228" s="24">
        <v>51.44</v>
      </c>
      <c r="R228" s="24">
        <f t="shared" si="11"/>
        <v>37.417627677100498</v>
      </c>
      <c r="S228" s="24">
        <f t="shared" si="12"/>
        <v>15.622270742358081</v>
      </c>
      <c r="T228" s="21"/>
      <c r="U228" s="63">
        <v>9564</v>
      </c>
      <c r="V228" s="25">
        <f>+U228-J228</f>
        <v>0</v>
      </c>
      <c r="W228"/>
    </row>
    <row r="229" spans="1:23" ht="15" customHeight="1" x14ac:dyDescent="0.25">
      <c r="A229" s="71">
        <v>43948</v>
      </c>
      <c r="B229" s="21">
        <v>2219</v>
      </c>
      <c r="C229" s="21">
        <v>28</v>
      </c>
      <c r="D229" s="21" t="s">
        <v>50</v>
      </c>
      <c r="E229" s="21">
        <v>3</v>
      </c>
      <c r="F229" s="21" t="s">
        <v>217</v>
      </c>
      <c r="G229" s="21" t="s">
        <v>51</v>
      </c>
      <c r="H229" s="21" t="s">
        <v>55</v>
      </c>
      <c r="I229" s="21">
        <v>1</v>
      </c>
      <c r="J229" s="23">
        <v>9412</v>
      </c>
      <c r="K229" s="26">
        <v>1344.9747999999997</v>
      </c>
      <c r="L229" s="23">
        <v>1468.3131004366812</v>
      </c>
      <c r="M229" s="24">
        <v>18.149999999999999</v>
      </c>
      <c r="N229" s="31">
        <v>3.86</v>
      </c>
      <c r="O229" s="48">
        <v>3.38</v>
      </c>
      <c r="P229" s="24">
        <f t="shared" si="10"/>
        <v>14.29</v>
      </c>
      <c r="Q229" s="24">
        <v>54.52</v>
      </c>
      <c r="R229" s="24">
        <f t="shared" si="11"/>
        <v>39.907651715039577</v>
      </c>
      <c r="S229" s="24">
        <f t="shared" si="12"/>
        <v>15.600436681222705</v>
      </c>
      <c r="T229" s="21"/>
      <c r="U229" s="23">
        <v>9412</v>
      </c>
      <c r="V229" s="25">
        <f>+U229-J229</f>
        <v>0</v>
      </c>
      <c r="W229"/>
    </row>
    <row r="230" spans="1:23" ht="15" customHeight="1" x14ac:dyDescent="0.25">
      <c r="A230" s="45">
        <v>43948</v>
      </c>
      <c r="B230" s="67">
        <v>2220</v>
      </c>
      <c r="C230" s="67">
        <v>28</v>
      </c>
      <c r="D230" s="67" t="s">
        <v>50</v>
      </c>
      <c r="E230" s="21">
        <v>3</v>
      </c>
      <c r="F230" s="21" t="s">
        <v>217</v>
      </c>
      <c r="G230" s="67" t="s">
        <v>51</v>
      </c>
      <c r="H230" s="67" t="s">
        <v>55</v>
      </c>
      <c r="I230" s="67">
        <v>2</v>
      </c>
      <c r="J230" s="63">
        <v>7828</v>
      </c>
      <c r="K230" s="74">
        <v>1019.9884000000001</v>
      </c>
      <c r="L230" s="63">
        <v>1113.5244541484717</v>
      </c>
      <c r="M230" s="69">
        <v>16.89</v>
      </c>
      <c r="N230" s="31">
        <v>3.86</v>
      </c>
      <c r="O230" s="48">
        <v>3.38</v>
      </c>
      <c r="P230" s="69">
        <f t="shared" si="10"/>
        <v>13.030000000000001</v>
      </c>
      <c r="Q230" s="69">
        <v>53.62</v>
      </c>
      <c r="R230" s="24">
        <f t="shared" si="11"/>
        <v>36.416558861578267</v>
      </c>
      <c r="S230" s="69">
        <f t="shared" si="12"/>
        <v>14.224890829694324</v>
      </c>
      <c r="U230" s="63">
        <v>7828</v>
      </c>
      <c r="V230" s="25">
        <f>+U230-J230</f>
        <v>0</v>
      </c>
      <c r="W230"/>
    </row>
    <row r="231" spans="1:23" ht="15" customHeight="1" x14ac:dyDescent="0.25">
      <c r="A231" s="71">
        <v>43948</v>
      </c>
      <c r="B231" s="21">
        <v>2221</v>
      </c>
      <c r="C231" s="21">
        <v>28</v>
      </c>
      <c r="D231" s="21" t="s">
        <v>50</v>
      </c>
      <c r="E231" s="21">
        <v>3</v>
      </c>
      <c r="F231" s="21" t="s">
        <v>217</v>
      </c>
      <c r="G231" s="21" t="s">
        <v>51</v>
      </c>
      <c r="H231" s="21" t="s">
        <v>55</v>
      </c>
      <c r="I231" s="21">
        <v>2</v>
      </c>
      <c r="J231" s="23">
        <v>9804</v>
      </c>
      <c r="K231" s="74">
        <v>1471.5804000000001</v>
      </c>
      <c r="L231" s="23">
        <v>1606.528820960699</v>
      </c>
      <c r="M231" s="24">
        <v>18.87</v>
      </c>
      <c r="N231" s="31">
        <v>3.86</v>
      </c>
      <c r="O231" s="48">
        <v>3.38</v>
      </c>
      <c r="P231" s="24">
        <f t="shared" si="10"/>
        <v>15.010000000000002</v>
      </c>
      <c r="Q231" s="24">
        <v>54.06</v>
      </c>
      <c r="R231" s="24">
        <f t="shared" si="11"/>
        <v>41.075315629081416</v>
      </c>
      <c r="S231" s="24">
        <f t="shared" si="12"/>
        <v>16.386462882096072</v>
      </c>
      <c r="T231" s="21"/>
      <c r="U231" s="23">
        <v>9804</v>
      </c>
      <c r="V231" s="25">
        <f>+U231-J231</f>
        <v>0</v>
      </c>
      <c r="W231"/>
    </row>
    <row r="232" spans="1:23" ht="15" customHeight="1" x14ac:dyDescent="0.25">
      <c r="A232" s="45">
        <v>43948</v>
      </c>
      <c r="B232" s="21">
        <v>2222</v>
      </c>
      <c r="C232" s="21">
        <v>28</v>
      </c>
      <c r="D232" s="21" t="s">
        <v>50</v>
      </c>
      <c r="E232" s="21">
        <v>3</v>
      </c>
      <c r="F232" s="21" t="s">
        <v>217</v>
      </c>
      <c r="G232" s="21" t="s">
        <v>51</v>
      </c>
      <c r="H232" s="21" t="s">
        <v>55</v>
      </c>
      <c r="I232" s="21">
        <v>2</v>
      </c>
      <c r="J232" s="23">
        <v>8212</v>
      </c>
      <c r="K232" s="26">
        <v>1185.8128000000002</v>
      </c>
      <c r="L232" s="23">
        <v>1294.5554585152838</v>
      </c>
      <c r="M232" s="24">
        <v>18.3</v>
      </c>
      <c r="N232" s="31">
        <v>3.86</v>
      </c>
      <c r="O232" s="48">
        <v>3.38</v>
      </c>
      <c r="P232" s="24">
        <f t="shared" si="10"/>
        <v>14.440000000000001</v>
      </c>
      <c r="Q232" s="24">
        <v>54.45</v>
      </c>
      <c r="R232" s="24">
        <f t="shared" si="11"/>
        <v>40.175631174533486</v>
      </c>
      <c r="S232" s="24">
        <f t="shared" si="12"/>
        <v>15.764192139737991</v>
      </c>
      <c r="T232" s="21"/>
      <c r="U232" s="23">
        <v>8212</v>
      </c>
      <c r="V232" s="25">
        <f>+U232-J232</f>
        <v>0</v>
      </c>
      <c r="W232"/>
    </row>
    <row r="233" spans="1:23" ht="15" customHeight="1" x14ac:dyDescent="0.25">
      <c r="A233" s="71">
        <v>43948</v>
      </c>
      <c r="B233" s="21">
        <v>2223</v>
      </c>
      <c r="C233" s="21">
        <v>28</v>
      </c>
      <c r="D233" s="21" t="s">
        <v>50</v>
      </c>
      <c r="E233" s="21">
        <v>3</v>
      </c>
      <c r="F233" s="21" t="s">
        <v>217</v>
      </c>
      <c r="G233" s="21" t="s">
        <v>51</v>
      </c>
      <c r="H233" s="21" t="s">
        <v>55</v>
      </c>
      <c r="I233" s="21">
        <v>7</v>
      </c>
      <c r="J233" s="23">
        <v>8974</v>
      </c>
      <c r="K233" s="26">
        <v>1281.4872000000003</v>
      </c>
      <c r="L233" s="23">
        <v>1399.0034934497817</v>
      </c>
      <c r="M233" s="69">
        <v>18.14</v>
      </c>
      <c r="N233" s="31">
        <v>3.86</v>
      </c>
      <c r="O233" s="48">
        <v>3.38</v>
      </c>
      <c r="P233" s="69">
        <f t="shared" si="10"/>
        <v>14.280000000000001</v>
      </c>
      <c r="Q233" s="69">
        <v>54.8</v>
      </c>
      <c r="R233" s="24">
        <f t="shared" si="11"/>
        <v>40.13274336283186</v>
      </c>
      <c r="S233" s="69">
        <f t="shared" si="12"/>
        <v>15.589519650655022</v>
      </c>
      <c r="U233" s="23">
        <v>8974</v>
      </c>
      <c r="V233" s="25">
        <f>+U233-J233</f>
        <v>0</v>
      </c>
      <c r="W233"/>
    </row>
    <row r="234" spans="1:23" ht="15" customHeight="1" x14ac:dyDescent="0.25">
      <c r="A234" s="45">
        <v>43948</v>
      </c>
      <c r="B234" s="21">
        <v>2270</v>
      </c>
      <c r="C234" s="21">
        <v>36</v>
      </c>
      <c r="D234" s="21" t="s">
        <v>58</v>
      </c>
      <c r="E234" s="21">
        <v>5</v>
      </c>
      <c r="F234" s="21" t="s">
        <v>268</v>
      </c>
      <c r="G234" s="21" t="s">
        <v>51</v>
      </c>
      <c r="H234" s="21" t="s">
        <v>55</v>
      </c>
      <c r="I234" s="21">
        <v>3</v>
      </c>
      <c r="J234" s="23">
        <v>10328</v>
      </c>
      <c r="K234" s="26">
        <v>1491.3632</v>
      </c>
      <c r="L234" s="23">
        <v>1628.1257641921395</v>
      </c>
      <c r="M234" s="24">
        <v>18.3</v>
      </c>
      <c r="N234" s="31">
        <v>3.86</v>
      </c>
      <c r="O234" s="48">
        <v>3.38</v>
      </c>
      <c r="P234" s="24">
        <f t="shared" si="10"/>
        <v>14.440000000000001</v>
      </c>
      <c r="Q234" s="24">
        <v>54</v>
      </c>
      <c r="R234" s="24">
        <f t="shared" si="11"/>
        <v>39.782608695652179</v>
      </c>
      <c r="S234" s="24">
        <f t="shared" si="12"/>
        <v>15.764192139737991</v>
      </c>
      <c r="T234" s="21"/>
      <c r="U234" s="23">
        <v>10328</v>
      </c>
      <c r="V234" s="25">
        <f>+U234-J234</f>
        <v>0</v>
      </c>
      <c r="W234"/>
    </row>
    <row r="235" spans="1:23" ht="15" customHeight="1" x14ac:dyDescent="0.25">
      <c r="A235" s="45">
        <v>43948</v>
      </c>
      <c r="B235" s="21">
        <v>2271</v>
      </c>
      <c r="C235" s="21">
        <v>36</v>
      </c>
      <c r="D235" s="21" t="s">
        <v>58</v>
      </c>
      <c r="E235" s="21">
        <v>5</v>
      </c>
      <c r="F235" s="21" t="s">
        <v>268</v>
      </c>
      <c r="G235" s="21" t="s">
        <v>51</v>
      </c>
      <c r="H235" s="21" t="s">
        <v>55</v>
      </c>
      <c r="I235" s="21">
        <v>3</v>
      </c>
      <c r="J235" s="23">
        <v>8036</v>
      </c>
      <c r="K235" s="26">
        <v>1182.0956000000001</v>
      </c>
      <c r="L235" s="23">
        <v>1290.497379912664</v>
      </c>
      <c r="M235" s="24">
        <v>18.57</v>
      </c>
      <c r="N235" s="31">
        <v>3.86</v>
      </c>
      <c r="O235" s="48">
        <v>3.38</v>
      </c>
      <c r="P235" s="24">
        <f t="shared" si="10"/>
        <v>14.71</v>
      </c>
      <c r="Q235" s="24">
        <v>51.46</v>
      </c>
      <c r="R235" s="24">
        <f t="shared" si="11"/>
        <v>38.257107540173052</v>
      </c>
      <c r="S235" s="24">
        <f t="shared" si="12"/>
        <v>16.058951965065503</v>
      </c>
      <c r="T235" s="21"/>
      <c r="U235" s="23">
        <v>8036</v>
      </c>
      <c r="V235" s="25">
        <f>+U235-J235</f>
        <v>0</v>
      </c>
      <c r="W235"/>
    </row>
    <row r="236" spans="1:23" ht="15" customHeight="1" x14ac:dyDescent="0.25">
      <c r="A236" s="45">
        <v>43948</v>
      </c>
      <c r="B236" s="21">
        <v>2271</v>
      </c>
      <c r="C236" s="21">
        <v>36</v>
      </c>
      <c r="D236" s="21" t="s">
        <v>58</v>
      </c>
      <c r="E236" s="21">
        <v>5</v>
      </c>
      <c r="F236" s="21" t="s">
        <v>268</v>
      </c>
      <c r="G236" s="21" t="s">
        <v>51</v>
      </c>
      <c r="H236" s="21" t="s">
        <v>55</v>
      </c>
      <c r="I236" s="21">
        <v>4</v>
      </c>
      <c r="J236" s="23">
        <v>2470</v>
      </c>
      <c r="K236" s="26">
        <v>358.39700000000005</v>
      </c>
      <c r="L236" s="23">
        <v>391.26310043668127</v>
      </c>
      <c r="M236" s="24">
        <v>18.37</v>
      </c>
      <c r="N236" s="31">
        <v>3.86</v>
      </c>
      <c r="O236" s="48">
        <v>3.38</v>
      </c>
      <c r="P236" s="24">
        <f t="shared" si="10"/>
        <v>14.510000000000002</v>
      </c>
      <c r="Q236" s="24">
        <v>53.11</v>
      </c>
      <c r="R236" s="24">
        <f t="shared" si="11"/>
        <v>39.176796758370656</v>
      </c>
      <c r="S236" s="24">
        <f t="shared" si="12"/>
        <v>15.840611353711791</v>
      </c>
      <c r="T236" s="21"/>
      <c r="U236" s="23">
        <v>2470</v>
      </c>
      <c r="V236" s="25">
        <f>+U236-J236</f>
        <v>0</v>
      </c>
      <c r="W236"/>
    </row>
    <row r="237" spans="1:23" ht="15" customHeight="1" x14ac:dyDescent="0.25">
      <c r="A237" s="71">
        <v>43948</v>
      </c>
      <c r="B237" s="21">
        <v>2272</v>
      </c>
      <c r="C237" s="21">
        <v>36</v>
      </c>
      <c r="D237" s="21" t="s">
        <v>58</v>
      </c>
      <c r="E237" s="21">
        <v>5</v>
      </c>
      <c r="F237" s="21" t="s">
        <v>268</v>
      </c>
      <c r="G237" s="21" t="s">
        <v>51</v>
      </c>
      <c r="H237" s="21" t="s">
        <v>55</v>
      </c>
      <c r="I237" s="21">
        <v>4</v>
      </c>
      <c r="J237" s="23">
        <v>10446</v>
      </c>
      <c r="K237" s="74">
        <v>1620.1746000000003</v>
      </c>
      <c r="L237" s="23">
        <v>1768.7495633187777</v>
      </c>
      <c r="M237" s="24">
        <v>19.37</v>
      </c>
      <c r="N237" s="31">
        <v>3.86</v>
      </c>
      <c r="O237" s="48">
        <v>3.38</v>
      </c>
      <c r="P237" s="24">
        <f t="shared" si="10"/>
        <v>15.510000000000002</v>
      </c>
      <c r="Q237" s="24">
        <v>55</v>
      </c>
      <c r="R237" s="24">
        <f t="shared" si="11"/>
        <v>43.044444444444444</v>
      </c>
      <c r="S237" s="24">
        <f t="shared" si="12"/>
        <v>16.932314410480352</v>
      </c>
      <c r="T237" s="21"/>
      <c r="U237" s="23">
        <v>10446</v>
      </c>
      <c r="V237" s="25">
        <f>+U237-J237</f>
        <v>0</v>
      </c>
      <c r="W237"/>
    </row>
    <row r="238" spans="1:23" ht="15" customHeight="1" x14ac:dyDescent="0.25">
      <c r="A238" s="45">
        <v>43948</v>
      </c>
      <c r="B238" s="21">
        <v>2273</v>
      </c>
      <c r="C238" s="21">
        <v>36</v>
      </c>
      <c r="D238" s="21" t="s">
        <v>58</v>
      </c>
      <c r="E238" s="21">
        <v>5</v>
      </c>
      <c r="F238" s="21" t="s">
        <v>268</v>
      </c>
      <c r="G238" s="21" t="s">
        <v>51</v>
      </c>
      <c r="H238" s="21" t="s">
        <v>55</v>
      </c>
      <c r="I238" s="21">
        <v>5</v>
      </c>
      <c r="J238" s="23">
        <v>9562</v>
      </c>
      <c r="K238" s="74">
        <v>1340.5924</v>
      </c>
      <c r="L238" s="23">
        <v>1463.5288209606986</v>
      </c>
      <c r="M238" s="24">
        <v>17.88</v>
      </c>
      <c r="N238" s="31">
        <v>3.86</v>
      </c>
      <c r="O238" s="48">
        <v>3.38</v>
      </c>
      <c r="P238" s="24">
        <f t="shared" si="10"/>
        <v>14.02</v>
      </c>
      <c r="Q238" s="24">
        <v>54.68</v>
      </c>
      <c r="R238" s="24">
        <f t="shared" si="11"/>
        <v>39.452780229479259</v>
      </c>
      <c r="S238" s="24">
        <f t="shared" si="12"/>
        <v>15.305676855895195</v>
      </c>
      <c r="T238" s="21"/>
      <c r="U238" s="23">
        <v>9562</v>
      </c>
      <c r="V238" s="25">
        <f>+U238-J238</f>
        <v>0</v>
      </c>
      <c r="W238"/>
    </row>
    <row r="239" spans="1:23" ht="15" customHeight="1" x14ac:dyDescent="0.25">
      <c r="A239" s="71">
        <v>43948</v>
      </c>
      <c r="B239" s="21">
        <v>2274</v>
      </c>
      <c r="C239" s="21">
        <v>36</v>
      </c>
      <c r="D239" s="21" t="s">
        <v>58</v>
      </c>
      <c r="E239" s="21">
        <v>5</v>
      </c>
      <c r="F239" s="21" t="s">
        <v>268</v>
      </c>
      <c r="G239" s="21" t="s">
        <v>51</v>
      </c>
      <c r="H239" s="21" t="s">
        <v>55</v>
      </c>
      <c r="I239" s="21">
        <v>6</v>
      </c>
      <c r="J239" s="23">
        <v>9874</v>
      </c>
      <c r="K239" s="26">
        <v>1443.5788</v>
      </c>
      <c r="L239" s="23">
        <v>1575.9593886462885</v>
      </c>
      <c r="M239" s="69">
        <v>18.48</v>
      </c>
      <c r="N239" s="31">
        <v>3.86</v>
      </c>
      <c r="O239" s="48">
        <v>3.38</v>
      </c>
      <c r="P239" s="69">
        <f t="shared" si="10"/>
        <v>14.620000000000001</v>
      </c>
      <c r="Q239" s="69">
        <v>52.98</v>
      </c>
      <c r="R239" s="24">
        <f t="shared" si="11"/>
        <v>39.302424500212673</v>
      </c>
      <c r="S239" s="69">
        <f t="shared" si="12"/>
        <v>15.960698689956333</v>
      </c>
      <c r="U239" s="23">
        <v>9874</v>
      </c>
      <c r="V239" s="25">
        <f>+U239-J239</f>
        <v>0</v>
      </c>
      <c r="W239"/>
    </row>
    <row r="240" spans="1:23" ht="15" customHeight="1" x14ac:dyDescent="0.25">
      <c r="A240" s="71">
        <v>43948</v>
      </c>
      <c r="B240" s="21">
        <v>2275</v>
      </c>
      <c r="C240" s="21">
        <v>36</v>
      </c>
      <c r="D240" s="21" t="s">
        <v>58</v>
      </c>
      <c r="E240" s="21">
        <v>5</v>
      </c>
      <c r="F240" s="21" t="s">
        <v>268</v>
      </c>
      <c r="G240" s="21" t="s">
        <v>51</v>
      </c>
      <c r="H240" s="21" t="s">
        <v>55</v>
      </c>
      <c r="I240" s="21">
        <v>7</v>
      </c>
      <c r="J240" s="23">
        <v>9930</v>
      </c>
      <c r="K240" s="26">
        <v>1419.99</v>
      </c>
      <c r="L240" s="23">
        <v>1550.2074235807859</v>
      </c>
      <c r="M240" s="24">
        <v>18.16</v>
      </c>
      <c r="N240" s="31">
        <v>3.86</v>
      </c>
      <c r="O240" s="48">
        <v>3.38</v>
      </c>
      <c r="P240" s="24">
        <f t="shared" si="10"/>
        <v>14.3</v>
      </c>
      <c r="Q240" s="24">
        <v>52.35</v>
      </c>
      <c r="R240" s="24">
        <f t="shared" si="11"/>
        <v>38.111227701993705</v>
      </c>
      <c r="S240" s="24">
        <f t="shared" si="12"/>
        <v>15.611353711790393</v>
      </c>
      <c r="T240" s="21"/>
      <c r="U240" s="23">
        <v>9930</v>
      </c>
      <c r="V240" s="25">
        <f>+U240-J240</f>
        <v>0</v>
      </c>
      <c r="W240"/>
    </row>
    <row r="241" spans="1:23" ht="15" customHeight="1" x14ac:dyDescent="0.25">
      <c r="A241" s="71">
        <v>43948</v>
      </c>
      <c r="B241" s="21">
        <v>2309</v>
      </c>
      <c r="C241" s="21">
        <v>28</v>
      </c>
      <c r="D241" s="21" t="s">
        <v>50</v>
      </c>
      <c r="E241" s="21">
        <v>3</v>
      </c>
      <c r="F241" s="21" t="s">
        <v>217</v>
      </c>
      <c r="G241" s="21" t="s">
        <v>51</v>
      </c>
      <c r="H241" s="21" t="s">
        <v>55</v>
      </c>
      <c r="I241" s="21">
        <v>1</v>
      </c>
      <c r="J241" s="23">
        <v>8806</v>
      </c>
      <c r="K241" s="26">
        <v>1262.7803999999999</v>
      </c>
      <c r="L241" s="23">
        <v>1378.5812227074234</v>
      </c>
      <c r="M241" s="24">
        <v>18.2</v>
      </c>
      <c r="N241" s="31">
        <v>3.86</v>
      </c>
      <c r="O241" s="48">
        <v>3.38</v>
      </c>
      <c r="P241" s="24">
        <f t="shared" si="10"/>
        <v>14.34</v>
      </c>
      <c r="Q241" s="24">
        <v>54.39</v>
      </c>
      <c r="R241" s="24">
        <f t="shared" si="11"/>
        <v>39.903529927647448</v>
      </c>
      <c r="S241" s="24">
        <f t="shared" si="12"/>
        <v>15.655021834061134</v>
      </c>
      <c r="T241" s="21"/>
      <c r="U241" s="23">
        <v>8806</v>
      </c>
      <c r="V241" s="25">
        <f>+U241-J241</f>
        <v>0</v>
      </c>
      <c r="W241"/>
    </row>
    <row r="242" spans="1:23" ht="15" customHeight="1" x14ac:dyDescent="0.25">
      <c r="A242" s="71">
        <v>43948</v>
      </c>
      <c r="B242" s="21">
        <v>2310</v>
      </c>
      <c r="C242" s="21">
        <v>28</v>
      </c>
      <c r="D242" s="21" t="s">
        <v>50</v>
      </c>
      <c r="E242" s="21">
        <v>3</v>
      </c>
      <c r="F242" s="21" t="s">
        <v>217</v>
      </c>
      <c r="G242" s="21" t="s">
        <v>51</v>
      </c>
      <c r="H242" s="21" t="s">
        <v>55</v>
      </c>
      <c r="I242" s="21">
        <v>7</v>
      </c>
      <c r="J242" s="23">
        <v>8842</v>
      </c>
      <c r="K242" s="26">
        <v>1296.2372</v>
      </c>
      <c r="L242" s="23">
        <v>1415.1061135371178</v>
      </c>
      <c r="M242" s="24">
        <v>18.52</v>
      </c>
      <c r="N242" s="31">
        <v>3.86</v>
      </c>
      <c r="O242" s="48">
        <v>3.38</v>
      </c>
      <c r="P242" s="24">
        <f t="shared" si="10"/>
        <v>14.66</v>
      </c>
      <c r="Q242" s="24">
        <v>52.48</v>
      </c>
      <c r="R242" s="24">
        <f t="shared" si="11"/>
        <v>38.973063973063972</v>
      </c>
      <c r="S242" s="24">
        <f t="shared" si="12"/>
        <v>16.004366812227072</v>
      </c>
      <c r="T242" s="21"/>
      <c r="U242" s="23">
        <v>8842</v>
      </c>
      <c r="V242" s="25">
        <f>+U242-J242</f>
        <v>0</v>
      </c>
      <c r="W242"/>
    </row>
    <row r="243" spans="1:23" ht="15" customHeight="1" x14ac:dyDescent="0.25">
      <c r="A243" s="71">
        <v>43948</v>
      </c>
      <c r="B243" s="21">
        <v>2311</v>
      </c>
      <c r="C243" s="21">
        <v>28</v>
      </c>
      <c r="D243" s="21" t="s">
        <v>50</v>
      </c>
      <c r="E243" s="21">
        <v>3</v>
      </c>
      <c r="F243" s="21" t="s">
        <v>217</v>
      </c>
      <c r="G243" s="21" t="s">
        <v>51</v>
      </c>
      <c r="H243" s="21" t="s">
        <v>55</v>
      </c>
      <c r="I243" s="21">
        <v>1</v>
      </c>
      <c r="J243" s="23">
        <v>9666</v>
      </c>
      <c r="K243" s="26">
        <v>1330.0416</v>
      </c>
      <c r="L243" s="23">
        <v>1452.010480349345</v>
      </c>
      <c r="M243" s="24">
        <v>17.62</v>
      </c>
      <c r="N243" s="31">
        <v>3.86</v>
      </c>
      <c r="O243" s="48">
        <v>3.38</v>
      </c>
      <c r="P243" s="24">
        <f t="shared" si="10"/>
        <v>13.760000000000002</v>
      </c>
      <c r="Q243" s="24">
        <v>50.13</v>
      </c>
      <c r="R243" s="24">
        <f t="shared" si="11"/>
        <v>35.331862843392827</v>
      </c>
      <c r="S243" s="24">
        <f t="shared" si="12"/>
        <v>15.021834061135372</v>
      </c>
      <c r="T243" s="21"/>
      <c r="U243" s="23">
        <v>9666</v>
      </c>
      <c r="V243" s="25">
        <f>+U243-J243</f>
        <v>0</v>
      </c>
      <c r="W243"/>
    </row>
    <row r="244" spans="1:23" ht="15" customHeight="1" x14ac:dyDescent="0.25">
      <c r="A244" s="71">
        <v>43948</v>
      </c>
      <c r="B244" s="21">
        <v>2312</v>
      </c>
      <c r="C244" s="21">
        <v>28</v>
      </c>
      <c r="D244" s="21" t="s">
        <v>50</v>
      </c>
      <c r="E244" s="21">
        <v>3</v>
      </c>
      <c r="F244" s="21" t="s">
        <v>217</v>
      </c>
      <c r="G244" s="21" t="s">
        <v>51</v>
      </c>
      <c r="H244" s="21" t="s">
        <v>55</v>
      </c>
      <c r="I244" s="21">
        <v>1</v>
      </c>
      <c r="J244" s="23">
        <v>9144</v>
      </c>
      <c r="K244" s="26">
        <v>1389.8879999999999</v>
      </c>
      <c r="L244" s="23">
        <v>1517.3449781659385</v>
      </c>
      <c r="M244" s="24">
        <v>18.579999999999998</v>
      </c>
      <c r="N244" s="31">
        <v>3.38</v>
      </c>
      <c r="O244" s="48">
        <v>3.38</v>
      </c>
      <c r="P244" s="24">
        <f t="shared" si="10"/>
        <v>15.2</v>
      </c>
      <c r="Q244" s="24">
        <v>52.21</v>
      </c>
      <c r="R244" s="24">
        <f t="shared" si="11"/>
        <v>38.878426449047915</v>
      </c>
      <c r="S244" s="24">
        <f t="shared" si="12"/>
        <v>16.593886462882093</v>
      </c>
      <c r="T244" s="21"/>
      <c r="U244" s="23">
        <v>9144</v>
      </c>
      <c r="V244" s="25">
        <f>+U244-J244</f>
        <v>0</v>
      </c>
      <c r="W244"/>
    </row>
    <row r="245" spans="1:23" ht="15" customHeight="1" x14ac:dyDescent="0.25">
      <c r="A245" s="71">
        <v>43948</v>
      </c>
      <c r="B245" s="21">
        <v>2313</v>
      </c>
      <c r="C245" s="21">
        <v>28</v>
      </c>
      <c r="D245" s="21" t="s">
        <v>50</v>
      </c>
      <c r="E245" s="21">
        <v>3</v>
      </c>
      <c r="F245" s="21" t="s">
        <v>217</v>
      </c>
      <c r="G245" s="21" t="s">
        <v>51</v>
      </c>
      <c r="H245" s="21" t="s">
        <v>55</v>
      </c>
      <c r="I245" s="21">
        <v>2</v>
      </c>
      <c r="J245" s="23">
        <v>8028</v>
      </c>
      <c r="K245" s="26">
        <v>1196.172</v>
      </c>
      <c r="L245" s="23">
        <v>1305.8646288209609</v>
      </c>
      <c r="M245" s="24">
        <v>18.28</v>
      </c>
      <c r="N245" s="31">
        <v>3.38</v>
      </c>
      <c r="O245" s="48">
        <v>3.38</v>
      </c>
      <c r="P245" s="24">
        <f t="shared" si="10"/>
        <v>14.900000000000002</v>
      </c>
      <c r="Q245" s="24">
        <v>52.84</v>
      </c>
      <c r="R245" s="24">
        <f t="shared" si="11"/>
        <v>38.761662425784571</v>
      </c>
      <c r="S245" s="24">
        <f t="shared" si="12"/>
        <v>16.266375545851531</v>
      </c>
      <c r="T245" s="21"/>
      <c r="U245" s="23">
        <v>8028</v>
      </c>
      <c r="V245" s="25">
        <f>+U245-J245</f>
        <v>0</v>
      </c>
      <c r="W245"/>
    </row>
    <row r="246" spans="1:23" ht="15" customHeight="1" x14ac:dyDescent="0.25">
      <c r="A246" s="71">
        <v>43948</v>
      </c>
      <c r="B246" s="21">
        <v>2314</v>
      </c>
      <c r="C246" s="21">
        <v>35</v>
      </c>
      <c r="D246" s="21" t="s">
        <v>50</v>
      </c>
      <c r="E246" s="21">
        <v>5</v>
      </c>
      <c r="F246" s="21" t="s">
        <v>263</v>
      </c>
      <c r="G246" s="21" t="s">
        <v>51</v>
      </c>
      <c r="H246" s="21" t="s">
        <v>55</v>
      </c>
      <c r="I246" s="21">
        <v>2</v>
      </c>
      <c r="J246" s="23">
        <v>9166</v>
      </c>
      <c r="K246" s="26">
        <v>1361.1510000000001</v>
      </c>
      <c r="L246" s="23">
        <v>1485.9727074235809</v>
      </c>
      <c r="M246" s="24">
        <v>18.23</v>
      </c>
      <c r="N246" s="31">
        <v>3.38</v>
      </c>
      <c r="O246" s="48">
        <v>3.38</v>
      </c>
      <c r="P246" s="24">
        <f t="shared" si="10"/>
        <v>14.850000000000001</v>
      </c>
      <c r="Q246" s="24">
        <v>52.81</v>
      </c>
      <c r="R246" s="24">
        <f t="shared" si="11"/>
        <v>38.631065903793179</v>
      </c>
      <c r="S246" s="24">
        <f t="shared" si="12"/>
        <v>16.2117903930131</v>
      </c>
      <c r="T246" s="21"/>
      <c r="U246" s="23">
        <v>9166</v>
      </c>
      <c r="V246" s="25">
        <f>+U246-J246</f>
        <v>0</v>
      </c>
      <c r="W246"/>
    </row>
    <row r="247" spans="1:23" ht="15" customHeight="1" x14ac:dyDescent="0.25">
      <c r="A247" s="71">
        <v>43948</v>
      </c>
      <c r="B247" s="21">
        <v>2315</v>
      </c>
      <c r="C247" s="21">
        <v>35</v>
      </c>
      <c r="D247" s="21" t="s">
        <v>50</v>
      </c>
      <c r="E247" s="21">
        <v>5</v>
      </c>
      <c r="F247" s="21" t="s">
        <v>263</v>
      </c>
      <c r="G247" s="21" t="s">
        <v>51</v>
      </c>
      <c r="H247" s="21" t="s">
        <v>55</v>
      </c>
      <c r="I247" s="21">
        <v>2</v>
      </c>
      <c r="J247" s="23">
        <v>8578</v>
      </c>
      <c r="K247" s="26">
        <v>1306.4294</v>
      </c>
      <c r="L247" s="23">
        <v>1426.2329694323143</v>
      </c>
      <c r="M247" s="24">
        <v>18.61</v>
      </c>
      <c r="N247" s="31">
        <v>3.38</v>
      </c>
      <c r="O247" s="48">
        <v>3.38</v>
      </c>
      <c r="P247" s="24">
        <f t="shared" si="10"/>
        <v>15.23</v>
      </c>
      <c r="Q247" s="24">
        <v>54.63</v>
      </c>
      <c r="R247" s="24">
        <f t="shared" si="11"/>
        <v>41.018294026890018</v>
      </c>
      <c r="S247" s="24">
        <f t="shared" si="12"/>
        <v>16.626637554585152</v>
      </c>
      <c r="T247" s="21"/>
      <c r="U247" s="23">
        <v>8578</v>
      </c>
      <c r="V247" s="25">
        <f>+U247-J247</f>
        <v>0</v>
      </c>
      <c r="W247"/>
    </row>
    <row r="248" spans="1:23" ht="15" customHeight="1" x14ac:dyDescent="0.25">
      <c r="A248" s="71">
        <v>43948</v>
      </c>
      <c r="B248" s="21">
        <v>2316</v>
      </c>
      <c r="C248" s="21">
        <v>35</v>
      </c>
      <c r="D248" s="21" t="s">
        <v>50</v>
      </c>
      <c r="E248" s="21">
        <v>5</v>
      </c>
      <c r="F248" s="21" t="s">
        <v>263</v>
      </c>
      <c r="G248" s="21" t="s">
        <v>51</v>
      </c>
      <c r="H248" s="21" t="s">
        <v>55</v>
      </c>
      <c r="I248" s="21">
        <v>4</v>
      </c>
      <c r="J248" s="23">
        <v>8134</v>
      </c>
      <c r="K248" s="26">
        <v>1186.7506000000001</v>
      </c>
      <c r="L248" s="23">
        <v>1295.5792576419212</v>
      </c>
      <c r="M248" s="24">
        <v>17.97</v>
      </c>
      <c r="N248" s="31">
        <v>3.38</v>
      </c>
      <c r="O248" s="48">
        <v>3.38</v>
      </c>
      <c r="P248" s="24">
        <f t="shared" si="10"/>
        <v>14.59</v>
      </c>
      <c r="Q248" s="24">
        <v>55.23</v>
      </c>
      <c r="R248" s="24">
        <f t="shared" si="11"/>
        <v>40.138485593031042</v>
      </c>
      <c r="S248" s="24">
        <f t="shared" si="12"/>
        <v>15.927947598253274</v>
      </c>
      <c r="T248" s="21"/>
      <c r="U248" s="23">
        <v>8134</v>
      </c>
      <c r="V248" s="25">
        <f>+U248-J248</f>
        <v>0</v>
      </c>
      <c r="W248"/>
    </row>
    <row r="249" spans="1:23" ht="15" customHeight="1" x14ac:dyDescent="0.25">
      <c r="A249" s="71">
        <v>43948</v>
      </c>
      <c r="B249" s="21">
        <v>2317</v>
      </c>
      <c r="C249" s="21">
        <v>35</v>
      </c>
      <c r="D249" s="21" t="s">
        <v>50</v>
      </c>
      <c r="E249" s="21">
        <v>5</v>
      </c>
      <c r="F249" s="21" t="s">
        <v>263</v>
      </c>
      <c r="G249" s="21" t="s">
        <v>51</v>
      </c>
      <c r="H249" s="21" t="s">
        <v>55</v>
      </c>
      <c r="I249" s="21">
        <v>4</v>
      </c>
      <c r="J249" s="23">
        <v>8754</v>
      </c>
      <c r="K249" s="26">
        <v>1344.6143999999999</v>
      </c>
      <c r="L249" s="23">
        <v>1467.9196506550218</v>
      </c>
      <c r="M249" s="24">
        <v>18.739999999999998</v>
      </c>
      <c r="N249" s="31">
        <v>3.38</v>
      </c>
      <c r="O249" s="48">
        <v>3.38</v>
      </c>
      <c r="P249" s="24">
        <f t="shared" si="10"/>
        <v>15.36</v>
      </c>
      <c r="Q249" s="24">
        <v>57.01</v>
      </c>
      <c r="R249" s="24">
        <f t="shared" si="11"/>
        <v>43.591532914631301</v>
      </c>
      <c r="S249" s="24">
        <f t="shared" si="12"/>
        <v>16.768558951965066</v>
      </c>
      <c r="T249" s="21"/>
      <c r="U249" s="23">
        <v>8754</v>
      </c>
      <c r="V249" s="25">
        <f>+U249-J249</f>
        <v>0</v>
      </c>
      <c r="W249"/>
    </row>
    <row r="250" spans="1:23" ht="15" customHeight="1" x14ac:dyDescent="0.25">
      <c r="A250" s="71">
        <v>43948</v>
      </c>
      <c r="B250" s="21">
        <v>2319</v>
      </c>
      <c r="C250" s="21">
        <v>35</v>
      </c>
      <c r="D250" s="21" t="s">
        <v>50</v>
      </c>
      <c r="E250" s="21">
        <v>5</v>
      </c>
      <c r="F250" s="21" t="s">
        <v>263</v>
      </c>
      <c r="G250" s="21" t="s">
        <v>51</v>
      </c>
      <c r="H250" s="21" t="s">
        <v>55</v>
      </c>
      <c r="I250" s="21">
        <v>4</v>
      </c>
      <c r="J250" s="23">
        <v>10446</v>
      </c>
      <c r="K250" s="26">
        <v>1451.9940000000001</v>
      </c>
      <c r="L250" s="23">
        <v>1585.1462882096071</v>
      </c>
      <c r="M250" s="24">
        <v>17.28</v>
      </c>
      <c r="N250" s="31">
        <v>3.38</v>
      </c>
      <c r="O250" s="48">
        <v>3.38</v>
      </c>
      <c r="P250" s="24">
        <f t="shared" si="10"/>
        <v>13.900000000000002</v>
      </c>
      <c r="Q250" s="24">
        <v>55.47</v>
      </c>
      <c r="R250" s="24">
        <f t="shared" si="11"/>
        <v>38.805299797889063</v>
      </c>
      <c r="S250" s="24">
        <f t="shared" si="12"/>
        <v>15.174672489082971</v>
      </c>
      <c r="T250" s="21"/>
      <c r="U250" s="23">
        <v>10446</v>
      </c>
      <c r="V250" s="25">
        <f>+U250-J250</f>
        <v>0</v>
      </c>
      <c r="W250"/>
    </row>
    <row r="251" spans="1:23" ht="15" customHeight="1" x14ac:dyDescent="0.25">
      <c r="A251" s="45">
        <v>43948</v>
      </c>
      <c r="B251" s="21">
        <v>2351</v>
      </c>
      <c r="C251" s="21">
        <v>13</v>
      </c>
      <c r="D251" s="21" t="s">
        <v>58</v>
      </c>
      <c r="E251" s="21">
        <v>2</v>
      </c>
      <c r="F251" s="21" t="s">
        <v>129</v>
      </c>
      <c r="G251" s="21" t="s">
        <v>51</v>
      </c>
      <c r="H251" s="21" t="s">
        <v>55</v>
      </c>
      <c r="I251" s="21">
        <v>3</v>
      </c>
      <c r="J251" s="23">
        <v>4944</v>
      </c>
      <c r="K251" s="26">
        <v>736.65600000000006</v>
      </c>
      <c r="L251" s="23">
        <v>804.20960698689976</v>
      </c>
      <c r="M251" s="24">
        <v>18.28</v>
      </c>
      <c r="N251" s="31">
        <v>3.38</v>
      </c>
      <c r="O251" s="48">
        <v>3.38</v>
      </c>
      <c r="P251" s="24">
        <f t="shared" si="10"/>
        <v>14.900000000000002</v>
      </c>
      <c r="Q251" s="24">
        <v>55.18</v>
      </c>
      <c r="R251" s="24">
        <f t="shared" si="11"/>
        <v>40.78536367692994</v>
      </c>
      <c r="S251" s="24">
        <f t="shared" si="12"/>
        <v>16.266375545851531</v>
      </c>
      <c r="T251" s="21"/>
      <c r="U251" s="23">
        <v>4944</v>
      </c>
      <c r="V251" s="25">
        <f>+U251-J251</f>
        <v>0</v>
      </c>
      <c r="W251"/>
    </row>
    <row r="252" spans="1:23" ht="15" customHeight="1" x14ac:dyDescent="0.25">
      <c r="A252" s="45">
        <v>43948</v>
      </c>
      <c r="B252" s="21">
        <v>2352</v>
      </c>
      <c r="C252" s="21">
        <v>13</v>
      </c>
      <c r="D252" s="21" t="s">
        <v>58</v>
      </c>
      <c r="E252" s="21">
        <v>2</v>
      </c>
      <c r="F252" s="21" t="s">
        <v>129</v>
      </c>
      <c r="G252" s="21" t="s">
        <v>51</v>
      </c>
      <c r="H252" s="21" t="s">
        <v>55</v>
      </c>
      <c r="I252" s="21">
        <v>3</v>
      </c>
      <c r="J252" s="23">
        <v>3392</v>
      </c>
      <c r="K252" s="26">
        <v>473.18399999999997</v>
      </c>
      <c r="L252" s="23">
        <v>516.57641921397374</v>
      </c>
      <c r="M252" s="24">
        <v>17.329999999999998</v>
      </c>
      <c r="N252" s="31">
        <v>3.38</v>
      </c>
      <c r="O252" s="48">
        <v>3.38</v>
      </c>
      <c r="P252" s="24">
        <f t="shared" si="10"/>
        <v>13.95</v>
      </c>
      <c r="Q252" s="24">
        <v>57.04</v>
      </c>
      <c r="R252" s="24">
        <f t="shared" si="11"/>
        <v>40.339851024208564</v>
      </c>
      <c r="S252" s="24">
        <f t="shared" si="12"/>
        <v>15.229257641921397</v>
      </c>
      <c r="T252" s="21"/>
      <c r="U252" s="23">
        <v>3392</v>
      </c>
      <c r="V252" s="25">
        <f>+U252-J252</f>
        <v>0</v>
      </c>
      <c r="W252"/>
    </row>
    <row r="253" spans="1:23" ht="15" customHeight="1" x14ac:dyDescent="0.25">
      <c r="A253" s="45">
        <v>43948</v>
      </c>
      <c r="B253" s="21">
        <v>2353</v>
      </c>
      <c r="C253" s="21">
        <v>13</v>
      </c>
      <c r="D253" s="21" t="s">
        <v>54</v>
      </c>
      <c r="E253" s="21">
        <v>2</v>
      </c>
      <c r="F253" s="21" t="s">
        <v>127</v>
      </c>
      <c r="G253" s="21" t="s">
        <v>51</v>
      </c>
      <c r="H253" s="21" t="s">
        <v>55</v>
      </c>
      <c r="I253" s="21">
        <v>3</v>
      </c>
      <c r="J253" s="23">
        <v>4414</v>
      </c>
      <c r="K253" s="26">
        <v>587.06200000000001</v>
      </c>
      <c r="L253" s="23">
        <v>640.89737991266372</v>
      </c>
      <c r="M253" s="24">
        <v>16.68</v>
      </c>
      <c r="N253" s="31">
        <v>3.38</v>
      </c>
      <c r="O253" s="48">
        <v>3.38</v>
      </c>
      <c r="P253" s="24">
        <f t="shared" si="10"/>
        <v>13.3</v>
      </c>
      <c r="Q253" s="24">
        <v>55.81</v>
      </c>
      <c r="R253" s="24">
        <f t="shared" si="11"/>
        <v>37.746096401900886</v>
      </c>
      <c r="S253" s="24">
        <f t="shared" si="12"/>
        <v>14.519650655021834</v>
      </c>
      <c r="T253" s="21"/>
      <c r="U253" s="23">
        <v>4414</v>
      </c>
      <c r="V253" s="25">
        <f>+U253-J253</f>
        <v>0</v>
      </c>
      <c r="W253"/>
    </row>
    <row r="254" spans="1:23" ht="15" customHeight="1" x14ac:dyDescent="0.25">
      <c r="A254" s="45">
        <v>43948</v>
      </c>
      <c r="B254" s="21">
        <v>2354</v>
      </c>
      <c r="C254" s="21">
        <v>13</v>
      </c>
      <c r="D254" s="21" t="s">
        <v>54</v>
      </c>
      <c r="E254" s="21">
        <v>2</v>
      </c>
      <c r="F254" s="21" t="s">
        <v>127</v>
      </c>
      <c r="G254" s="21" t="s">
        <v>51</v>
      </c>
      <c r="H254" s="21" t="s">
        <v>55</v>
      </c>
      <c r="I254" s="21">
        <v>4</v>
      </c>
      <c r="J254" s="23">
        <v>4612</v>
      </c>
      <c r="K254" s="26">
        <v>624.00360000000012</v>
      </c>
      <c r="L254" s="23">
        <v>681.22663755458518</v>
      </c>
      <c r="M254" s="24">
        <v>16.91</v>
      </c>
      <c r="N254" s="31">
        <v>3.38</v>
      </c>
      <c r="O254" s="48">
        <v>3.38</v>
      </c>
      <c r="P254" s="24">
        <f t="shared" si="10"/>
        <v>13.530000000000001</v>
      </c>
      <c r="Q254" s="24">
        <v>55.4</v>
      </c>
      <c r="R254" s="24">
        <f t="shared" si="11"/>
        <v>37.914798206278029</v>
      </c>
      <c r="S254" s="24">
        <f t="shared" si="12"/>
        <v>14.770742358078603</v>
      </c>
      <c r="T254" s="21"/>
      <c r="U254" s="23">
        <v>4612</v>
      </c>
      <c r="V254" s="25">
        <f>+U254-J254</f>
        <v>0</v>
      </c>
      <c r="W254"/>
    </row>
    <row r="255" spans="1:23" ht="15" customHeight="1" x14ac:dyDescent="0.25">
      <c r="A255" s="71">
        <v>43948</v>
      </c>
      <c r="B255" s="21">
        <v>2355</v>
      </c>
      <c r="C255" s="21">
        <v>13</v>
      </c>
      <c r="D255" s="21" t="s">
        <v>54</v>
      </c>
      <c r="E255" s="21">
        <v>2</v>
      </c>
      <c r="F255" s="21" t="s">
        <v>127</v>
      </c>
      <c r="G255" s="21" t="s">
        <v>51</v>
      </c>
      <c r="H255" s="21" t="s">
        <v>55</v>
      </c>
      <c r="I255" s="21">
        <v>4</v>
      </c>
      <c r="J255" s="23">
        <v>5166</v>
      </c>
      <c r="K255" s="26">
        <v>709.29180000000008</v>
      </c>
      <c r="L255" s="23">
        <v>774.33602620087333</v>
      </c>
      <c r="M255" s="24">
        <v>17.11</v>
      </c>
      <c r="N255" s="31">
        <v>3.38</v>
      </c>
      <c r="O255" s="48">
        <v>3.38</v>
      </c>
      <c r="P255" s="24">
        <f t="shared" si="10"/>
        <v>13.73</v>
      </c>
      <c r="Q255" s="24">
        <v>55.36</v>
      </c>
      <c r="R255" s="24">
        <f t="shared" si="11"/>
        <v>38.328853046594979</v>
      </c>
      <c r="S255" s="24">
        <f t="shared" si="12"/>
        <v>14.989082969432314</v>
      </c>
      <c r="T255" s="21"/>
      <c r="U255" s="23">
        <v>5166</v>
      </c>
      <c r="V255" s="25">
        <f>+U255-J255</f>
        <v>0</v>
      </c>
      <c r="W255"/>
    </row>
    <row r="256" spans="1:23" ht="15" customHeight="1" x14ac:dyDescent="0.25">
      <c r="A256" s="45">
        <v>43948</v>
      </c>
      <c r="B256" s="21">
        <v>2356</v>
      </c>
      <c r="C256" s="21">
        <v>13</v>
      </c>
      <c r="D256" s="21" t="s">
        <v>54</v>
      </c>
      <c r="E256" s="21">
        <v>2</v>
      </c>
      <c r="F256" s="21" t="s">
        <v>127</v>
      </c>
      <c r="G256" s="21" t="s">
        <v>51</v>
      </c>
      <c r="H256" s="21" t="s">
        <v>55</v>
      </c>
      <c r="I256" s="21">
        <v>4</v>
      </c>
      <c r="J256" s="23">
        <v>4942</v>
      </c>
      <c r="K256" s="26">
        <v>667.66420000000016</v>
      </c>
      <c r="L256" s="23">
        <v>728.89104803493456</v>
      </c>
      <c r="M256" s="24">
        <v>16.89</v>
      </c>
      <c r="N256" s="31">
        <v>3.38</v>
      </c>
      <c r="O256" s="48">
        <v>3.38</v>
      </c>
      <c r="P256" s="24">
        <f t="shared" si="10"/>
        <v>13.510000000000002</v>
      </c>
      <c r="Q256" s="24">
        <v>54.99</v>
      </c>
      <c r="R256" s="24">
        <f t="shared" si="11"/>
        <v>37.524994445678736</v>
      </c>
      <c r="S256" s="24">
        <f t="shared" si="12"/>
        <v>14.748908296943233</v>
      </c>
      <c r="T256" s="21"/>
      <c r="U256" s="23">
        <v>4942</v>
      </c>
      <c r="V256" s="25">
        <f>+U256-J256</f>
        <v>0</v>
      </c>
      <c r="W256"/>
    </row>
    <row r="257" spans="1:23" ht="15" customHeight="1" x14ac:dyDescent="0.25">
      <c r="A257" s="45">
        <v>43948</v>
      </c>
      <c r="B257" s="21">
        <v>2357</v>
      </c>
      <c r="C257" s="21">
        <v>13</v>
      </c>
      <c r="D257" s="21" t="s">
        <v>54</v>
      </c>
      <c r="E257" s="21">
        <v>2</v>
      </c>
      <c r="F257" s="21" t="s">
        <v>127</v>
      </c>
      <c r="G257" s="21" t="s">
        <v>51</v>
      </c>
      <c r="H257" s="21" t="s">
        <v>55</v>
      </c>
      <c r="I257" s="21">
        <v>5</v>
      </c>
      <c r="J257" s="23">
        <v>4480</v>
      </c>
      <c r="K257" s="74">
        <v>605.69600000000003</v>
      </c>
      <c r="L257" s="23">
        <v>661.24017467248905</v>
      </c>
      <c r="M257" s="24">
        <v>16.899999999999999</v>
      </c>
      <c r="N257" s="31">
        <v>3.38</v>
      </c>
      <c r="O257" s="48">
        <v>3.38</v>
      </c>
      <c r="P257" s="24">
        <f t="shared" si="10"/>
        <v>13.52</v>
      </c>
      <c r="Q257" s="24">
        <v>55</v>
      </c>
      <c r="R257" s="24">
        <f t="shared" si="11"/>
        <v>37.55555555555555</v>
      </c>
      <c r="S257" s="24">
        <f t="shared" si="12"/>
        <v>14.759825327510915</v>
      </c>
      <c r="T257" s="21"/>
      <c r="U257" s="23">
        <v>4480</v>
      </c>
      <c r="V257" s="25">
        <f>+U257-J257</f>
        <v>0</v>
      </c>
      <c r="W257"/>
    </row>
    <row r="258" spans="1:23" ht="15" customHeight="1" x14ac:dyDescent="0.25">
      <c r="A258" s="71">
        <v>43948</v>
      </c>
      <c r="B258" s="21">
        <v>2358</v>
      </c>
      <c r="C258" s="21">
        <v>13</v>
      </c>
      <c r="D258" s="21" t="s">
        <v>54</v>
      </c>
      <c r="E258" s="21">
        <v>2</v>
      </c>
      <c r="F258" s="21" t="s">
        <v>127</v>
      </c>
      <c r="G258" s="21" t="s">
        <v>51</v>
      </c>
      <c r="H258" s="21" t="s">
        <v>55</v>
      </c>
      <c r="I258" s="21">
        <v>5</v>
      </c>
      <c r="J258" s="23">
        <v>4600</v>
      </c>
      <c r="K258" s="26">
        <v>699.66</v>
      </c>
      <c r="L258" s="23">
        <v>763.82096069868999</v>
      </c>
      <c r="M258" s="24">
        <v>18.59</v>
      </c>
      <c r="N258" s="31">
        <v>3.38</v>
      </c>
      <c r="O258" s="48">
        <v>3.38</v>
      </c>
      <c r="P258" s="24">
        <f t="shared" si="10"/>
        <v>15.21</v>
      </c>
      <c r="Q258" s="24">
        <v>54.27</v>
      </c>
      <c r="R258" s="24">
        <f t="shared" si="11"/>
        <v>40.651650994970481</v>
      </c>
      <c r="S258" s="24">
        <f t="shared" si="12"/>
        <v>16.604803493449783</v>
      </c>
      <c r="T258" s="21"/>
      <c r="U258" s="23">
        <v>4600</v>
      </c>
      <c r="V258" s="25">
        <f>+U258-J258</f>
        <v>0</v>
      </c>
      <c r="W258"/>
    </row>
    <row r="259" spans="1:23" ht="15" customHeight="1" x14ac:dyDescent="0.25">
      <c r="A259" s="71">
        <v>43948</v>
      </c>
      <c r="B259" s="21">
        <v>2359</v>
      </c>
      <c r="C259" s="21">
        <v>13</v>
      </c>
      <c r="D259" s="21" t="s">
        <v>54</v>
      </c>
      <c r="E259" s="21">
        <v>2</v>
      </c>
      <c r="F259" s="21" t="s">
        <v>127</v>
      </c>
      <c r="G259" s="21" t="s">
        <v>51</v>
      </c>
      <c r="H259" s="21" t="s">
        <v>55</v>
      </c>
      <c r="I259" s="21">
        <v>6</v>
      </c>
      <c r="J259" s="23">
        <v>4530</v>
      </c>
      <c r="K259" s="26">
        <v>650.05500000000006</v>
      </c>
      <c r="L259" s="23">
        <v>709.66703056768574</v>
      </c>
      <c r="M259" s="24">
        <v>17.73</v>
      </c>
      <c r="N259" s="31">
        <v>3.38</v>
      </c>
      <c r="O259" s="48">
        <v>3.38</v>
      </c>
      <c r="P259" s="24">
        <f t="shared" si="10"/>
        <v>14.350000000000001</v>
      </c>
      <c r="Q259" s="24">
        <v>54.31</v>
      </c>
      <c r="R259" s="24">
        <f t="shared" si="11"/>
        <v>38.804990151017734</v>
      </c>
      <c r="S259" s="24">
        <f t="shared" si="12"/>
        <v>15.665938864628822</v>
      </c>
      <c r="T259" s="21"/>
      <c r="U259" s="23">
        <v>4530</v>
      </c>
      <c r="V259" s="25">
        <f>+U259-J259</f>
        <v>0</v>
      </c>
      <c r="W259"/>
    </row>
    <row r="260" spans="1:23" ht="15" customHeight="1" x14ac:dyDescent="0.25">
      <c r="A260" s="71">
        <v>43948</v>
      </c>
      <c r="B260" s="21">
        <v>2360</v>
      </c>
      <c r="C260" s="21">
        <v>13</v>
      </c>
      <c r="D260" s="21" t="s">
        <v>54</v>
      </c>
      <c r="E260" s="21">
        <v>2</v>
      </c>
      <c r="F260" s="21" t="s">
        <v>127</v>
      </c>
      <c r="G260" s="21">
        <v>53.3</v>
      </c>
      <c r="H260" s="21" t="s">
        <v>55</v>
      </c>
      <c r="I260" s="21">
        <v>6</v>
      </c>
      <c r="J260" s="23">
        <v>4876</v>
      </c>
      <c r="K260" s="26">
        <v>720.67279999999994</v>
      </c>
      <c r="L260" s="23">
        <v>786.76069868995648</v>
      </c>
      <c r="M260" s="24">
        <v>18.16</v>
      </c>
      <c r="N260" s="31">
        <v>3.38</v>
      </c>
      <c r="O260" s="48">
        <v>3.38</v>
      </c>
      <c r="P260" s="24">
        <f t="shared" si="10"/>
        <v>14.780000000000001</v>
      </c>
      <c r="Q260" s="24">
        <v>52.35</v>
      </c>
      <c r="R260" s="24">
        <f t="shared" si="11"/>
        <v>38.111227701993705</v>
      </c>
      <c r="S260" s="24">
        <f t="shared" si="12"/>
        <v>16.135371179039304</v>
      </c>
      <c r="T260" s="21"/>
      <c r="U260" s="23">
        <v>4876</v>
      </c>
      <c r="V260" s="25">
        <f>+U260-J260</f>
        <v>0</v>
      </c>
      <c r="W260"/>
    </row>
    <row r="261" spans="1:23" ht="15" customHeight="1" x14ac:dyDescent="0.25">
      <c r="A261" s="71">
        <v>43948</v>
      </c>
      <c r="B261" s="21">
        <v>2361</v>
      </c>
      <c r="C261" s="21">
        <v>13</v>
      </c>
      <c r="D261" s="21" t="s">
        <v>54</v>
      </c>
      <c r="E261" s="21">
        <v>2</v>
      </c>
      <c r="F261" s="21" t="s">
        <v>127</v>
      </c>
      <c r="G261" s="21" t="s">
        <v>51</v>
      </c>
      <c r="H261" s="21" t="s">
        <v>55</v>
      </c>
      <c r="I261" s="21">
        <v>3</v>
      </c>
      <c r="J261" s="23">
        <v>4364</v>
      </c>
      <c r="K261" s="26">
        <v>646.74480000000005</v>
      </c>
      <c r="L261" s="23">
        <v>706.05327510917039</v>
      </c>
      <c r="M261" s="24">
        <v>18.2</v>
      </c>
      <c r="N261" s="31">
        <v>3.38</v>
      </c>
      <c r="O261" s="48">
        <v>3.38</v>
      </c>
      <c r="P261" s="24">
        <f t="shared" si="10"/>
        <v>14.82</v>
      </c>
      <c r="Q261" s="24">
        <v>52.4</v>
      </c>
      <c r="R261" s="24">
        <f t="shared" si="11"/>
        <v>38.235294117647058</v>
      </c>
      <c r="S261" s="24">
        <f t="shared" si="12"/>
        <v>16.179039301310045</v>
      </c>
      <c r="T261" s="21"/>
      <c r="U261" s="23">
        <v>4364</v>
      </c>
      <c r="V261" s="25">
        <f>+U261-J261</f>
        <v>0</v>
      </c>
      <c r="W261"/>
    </row>
    <row r="262" spans="1:23" ht="15" customHeight="1" x14ac:dyDescent="0.25">
      <c r="A262" s="45">
        <v>43949</v>
      </c>
      <c r="B262" s="21">
        <v>2061</v>
      </c>
      <c r="C262" s="21">
        <v>11</v>
      </c>
      <c r="D262" s="21" t="s">
        <v>64</v>
      </c>
      <c r="E262" s="21">
        <v>3</v>
      </c>
      <c r="F262" s="21" t="e">
        <v>#N/A</v>
      </c>
      <c r="G262" s="21" t="s">
        <v>60</v>
      </c>
      <c r="H262" s="21" t="s">
        <v>55</v>
      </c>
      <c r="I262" s="21">
        <v>6</v>
      </c>
      <c r="J262" s="23">
        <v>4534</v>
      </c>
      <c r="K262" s="26">
        <v>667.85820000000012</v>
      </c>
      <c r="L262" s="23">
        <v>729.10283842794752</v>
      </c>
      <c r="M262" s="24">
        <v>18.11</v>
      </c>
      <c r="N262" s="31">
        <v>3.38</v>
      </c>
      <c r="O262" s="48">
        <v>3.38</v>
      </c>
      <c r="P262" s="24">
        <f t="shared" ref="P262:P325" si="13">+M262-N262</f>
        <v>14.73</v>
      </c>
      <c r="Q262" s="24">
        <v>54.75</v>
      </c>
      <c r="R262" s="24">
        <f t="shared" ref="R262:R314" si="14">+M262/(100-Q262)*100</f>
        <v>40.02209944751381</v>
      </c>
      <c r="S262" s="24">
        <f t="shared" ref="S262:S325" si="15">+P262/0.916</f>
        <v>16.080786026200872</v>
      </c>
      <c r="T262" s="21"/>
      <c r="U262" s="23">
        <v>4534</v>
      </c>
      <c r="V262" s="25">
        <f>+U262-J262</f>
        <v>0</v>
      </c>
      <c r="W262"/>
    </row>
    <row r="263" spans="1:23" ht="15" customHeight="1" x14ac:dyDescent="0.25">
      <c r="A263" s="45">
        <v>43949</v>
      </c>
      <c r="B263" s="21">
        <v>2062</v>
      </c>
      <c r="C263" s="21">
        <v>11</v>
      </c>
      <c r="D263" s="21" t="s">
        <v>64</v>
      </c>
      <c r="E263" s="21">
        <v>3</v>
      </c>
      <c r="F263" s="21" t="e">
        <v>#N/A</v>
      </c>
      <c r="G263" s="21" t="s">
        <v>60</v>
      </c>
      <c r="H263" s="21" t="s">
        <v>55</v>
      </c>
      <c r="I263" s="21">
        <v>4</v>
      </c>
      <c r="J263" s="23">
        <v>7460</v>
      </c>
      <c r="K263" s="26">
        <v>1100.3499999999999</v>
      </c>
      <c r="L263" s="23">
        <v>1201.2554585152839</v>
      </c>
      <c r="M263" s="24">
        <v>18.13</v>
      </c>
      <c r="N263" s="31">
        <v>3.38</v>
      </c>
      <c r="O263" s="48">
        <v>3.38</v>
      </c>
      <c r="P263" s="24">
        <f t="shared" si="13"/>
        <v>14.75</v>
      </c>
      <c r="Q263" s="24">
        <v>52.58</v>
      </c>
      <c r="R263" s="24">
        <f t="shared" si="14"/>
        <v>38.232813159004635</v>
      </c>
      <c r="S263" s="24">
        <f t="shared" si="15"/>
        <v>16.102620087336245</v>
      </c>
      <c r="T263" s="21"/>
      <c r="U263" s="23">
        <v>7460</v>
      </c>
      <c r="V263" s="25">
        <f>+U263-J263</f>
        <v>0</v>
      </c>
      <c r="W263"/>
    </row>
    <row r="264" spans="1:23" ht="15" customHeight="1" x14ac:dyDescent="0.25">
      <c r="A264" s="45">
        <v>43949</v>
      </c>
      <c r="B264" s="21">
        <v>2063</v>
      </c>
      <c r="C264" s="21">
        <v>11</v>
      </c>
      <c r="D264" s="21" t="s">
        <v>57</v>
      </c>
      <c r="E264" s="21">
        <v>3</v>
      </c>
      <c r="F264" s="21" t="s">
        <v>178</v>
      </c>
      <c r="G264" s="21" t="s">
        <v>60</v>
      </c>
      <c r="H264" s="21" t="s">
        <v>55</v>
      </c>
      <c r="I264" s="21">
        <v>5</v>
      </c>
      <c r="J264" s="23">
        <v>7946</v>
      </c>
      <c r="K264" s="26">
        <v>1059.2018</v>
      </c>
      <c r="L264" s="23">
        <v>1156.3338427947599</v>
      </c>
      <c r="M264" s="24">
        <v>16.71</v>
      </c>
      <c r="N264" s="31">
        <v>3.38</v>
      </c>
      <c r="O264" s="48">
        <v>3.38</v>
      </c>
      <c r="P264" s="24">
        <f t="shared" si="13"/>
        <v>13.330000000000002</v>
      </c>
      <c r="Q264" s="24">
        <v>53.46</v>
      </c>
      <c r="R264" s="24">
        <f t="shared" si="14"/>
        <v>35.904598195100988</v>
      </c>
      <c r="S264" s="24">
        <f t="shared" si="15"/>
        <v>14.552401746724891</v>
      </c>
      <c r="T264" s="21"/>
      <c r="U264" s="23">
        <v>7946</v>
      </c>
      <c r="V264" s="25">
        <f>+U264-J264</f>
        <v>0</v>
      </c>
      <c r="W264"/>
    </row>
    <row r="265" spans="1:23" ht="15" customHeight="1" x14ac:dyDescent="0.25">
      <c r="A265" s="45">
        <v>43949</v>
      </c>
      <c r="B265" s="21">
        <v>2064</v>
      </c>
      <c r="C265" s="21">
        <v>11</v>
      </c>
      <c r="D265" s="21" t="s">
        <v>57</v>
      </c>
      <c r="E265" s="21">
        <v>3</v>
      </c>
      <c r="F265" s="21" t="s">
        <v>178</v>
      </c>
      <c r="G265" s="21" t="s">
        <v>60</v>
      </c>
      <c r="H265" s="21" t="s">
        <v>55</v>
      </c>
      <c r="I265" s="21">
        <v>1</v>
      </c>
      <c r="J265" s="23">
        <v>9192</v>
      </c>
      <c r="K265" s="26">
        <v>1261.1424000000002</v>
      </c>
      <c r="L265" s="23">
        <v>1376.7930131004368</v>
      </c>
      <c r="M265" s="24">
        <v>17.100000000000001</v>
      </c>
      <c r="N265" s="31">
        <v>3.38</v>
      </c>
      <c r="O265" s="48">
        <v>3.38</v>
      </c>
      <c r="P265" s="24">
        <f t="shared" si="13"/>
        <v>13.720000000000002</v>
      </c>
      <c r="Q265" s="24">
        <v>54.2</v>
      </c>
      <c r="R265" s="24">
        <f t="shared" si="14"/>
        <v>37.336244541484717</v>
      </c>
      <c r="S265" s="24">
        <f t="shared" si="15"/>
        <v>14.978165938864631</v>
      </c>
      <c r="T265" s="21"/>
      <c r="U265" s="23">
        <v>9192</v>
      </c>
      <c r="V265" s="25">
        <f>+U265-J265</f>
        <v>0</v>
      </c>
      <c r="W265"/>
    </row>
    <row r="266" spans="1:23" ht="15" customHeight="1" x14ac:dyDescent="0.25">
      <c r="A266" s="45">
        <v>43949</v>
      </c>
      <c r="B266" s="21">
        <v>2117</v>
      </c>
      <c r="C266" s="21">
        <v>11</v>
      </c>
      <c r="D266" s="21" t="s">
        <v>64</v>
      </c>
      <c r="E266" s="21">
        <v>3</v>
      </c>
      <c r="F266" s="21" t="e">
        <v>#N/A</v>
      </c>
      <c r="G266" s="21" t="s">
        <v>60</v>
      </c>
      <c r="H266" s="21" t="s">
        <v>55</v>
      </c>
      <c r="I266" s="21">
        <v>6</v>
      </c>
      <c r="J266" s="23">
        <v>8138</v>
      </c>
      <c r="K266" s="26">
        <v>1187.3342</v>
      </c>
      <c r="L266" s="23">
        <v>1296.2163755458514</v>
      </c>
      <c r="M266" s="24">
        <v>17.97</v>
      </c>
      <c r="N266" s="31">
        <v>3.38</v>
      </c>
      <c r="O266" s="48">
        <v>3.38</v>
      </c>
      <c r="P266" s="24">
        <f t="shared" si="13"/>
        <v>14.59</v>
      </c>
      <c r="Q266" s="24">
        <v>55.9</v>
      </c>
      <c r="R266" s="24">
        <f t="shared" si="14"/>
        <v>40.748299319727884</v>
      </c>
      <c r="S266" s="24">
        <f t="shared" si="15"/>
        <v>15.927947598253274</v>
      </c>
      <c r="T266" s="21"/>
      <c r="U266" s="23">
        <v>8138</v>
      </c>
      <c r="V266" s="25">
        <f>+U266-J266</f>
        <v>0</v>
      </c>
      <c r="W266"/>
    </row>
    <row r="267" spans="1:23" ht="15" customHeight="1" x14ac:dyDescent="0.25">
      <c r="A267" s="45">
        <v>43949</v>
      </c>
      <c r="B267" s="21">
        <v>2118</v>
      </c>
      <c r="C267" s="21">
        <v>11</v>
      </c>
      <c r="D267" s="21" t="s">
        <v>64</v>
      </c>
      <c r="E267" s="21">
        <v>3</v>
      </c>
      <c r="F267" s="21" t="e">
        <v>#N/A</v>
      </c>
      <c r="G267" s="21" t="s">
        <v>60</v>
      </c>
      <c r="H267" s="21" t="s">
        <v>55</v>
      </c>
      <c r="I267" s="21">
        <v>2</v>
      </c>
      <c r="J267" s="23">
        <v>7858</v>
      </c>
      <c r="K267" s="26">
        <v>1074.9744000000001</v>
      </c>
      <c r="L267" s="23">
        <v>1173.5528384279476</v>
      </c>
      <c r="M267" s="24">
        <v>17.059999999999999</v>
      </c>
      <c r="N267" s="31">
        <v>3.38</v>
      </c>
      <c r="O267" s="48">
        <v>3.38</v>
      </c>
      <c r="P267" s="24">
        <f t="shared" si="13"/>
        <v>13.68</v>
      </c>
      <c r="Q267" s="24">
        <v>54.86</v>
      </c>
      <c r="R267" s="24">
        <f t="shared" si="14"/>
        <v>37.79353123615418</v>
      </c>
      <c r="S267" s="24">
        <f t="shared" si="15"/>
        <v>14.934497816593886</v>
      </c>
      <c r="T267" s="21"/>
      <c r="U267" s="23">
        <v>7858</v>
      </c>
      <c r="V267" s="25">
        <f>+U267-J267</f>
        <v>0</v>
      </c>
      <c r="W267"/>
    </row>
    <row r="268" spans="1:23" ht="15" customHeight="1" x14ac:dyDescent="0.25">
      <c r="A268" s="45">
        <v>43949</v>
      </c>
      <c r="B268" s="21">
        <v>2119</v>
      </c>
      <c r="C268" s="21">
        <v>11</v>
      </c>
      <c r="D268" s="21" t="s">
        <v>53</v>
      </c>
      <c r="E268" s="21">
        <v>3</v>
      </c>
      <c r="F268" s="21" t="s">
        <v>177</v>
      </c>
      <c r="G268" s="21" t="s">
        <v>60</v>
      </c>
      <c r="H268" s="21" t="s">
        <v>55</v>
      </c>
      <c r="I268" s="21">
        <v>5</v>
      </c>
      <c r="J268" s="23">
        <v>8140</v>
      </c>
      <c r="K268" s="26">
        <v>1271.4680000000001</v>
      </c>
      <c r="L268" s="23">
        <v>1388.0655021834059</v>
      </c>
      <c r="M268" s="24">
        <v>19</v>
      </c>
      <c r="N268" s="31">
        <v>3.38</v>
      </c>
      <c r="O268" s="48">
        <v>3.38</v>
      </c>
      <c r="P268" s="24">
        <f t="shared" si="13"/>
        <v>15.620000000000001</v>
      </c>
      <c r="Q268" s="24">
        <v>54.56</v>
      </c>
      <c r="R268" s="24">
        <f t="shared" si="14"/>
        <v>41.813380281690144</v>
      </c>
      <c r="S268" s="24">
        <f t="shared" si="15"/>
        <v>17.05240174672489</v>
      </c>
      <c r="T268" s="21"/>
      <c r="U268" s="23">
        <v>8140</v>
      </c>
      <c r="V268" s="25">
        <f>+U268-J268</f>
        <v>0</v>
      </c>
      <c r="W268"/>
    </row>
    <row r="269" spans="1:23" ht="15" customHeight="1" x14ac:dyDescent="0.25">
      <c r="A269" s="45">
        <v>43949</v>
      </c>
      <c r="B269" s="21">
        <v>2224</v>
      </c>
      <c r="C269" s="21">
        <v>35</v>
      </c>
      <c r="D269" s="21" t="s">
        <v>58</v>
      </c>
      <c r="E269" s="21">
        <v>5</v>
      </c>
      <c r="F269" s="21" t="s">
        <v>262</v>
      </c>
      <c r="G269" s="21" t="s">
        <v>51</v>
      </c>
      <c r="H269" s="21" t="s">
        <v>55</v>
      </c>
      <c r="I269" s="21">
        <v>6</v>
      </c>
      <c r="J269" s="23">
        <v>9360</v>
      </c>
      <c r="K269" s="26">
        <v>1340.3520000000001</v>
      </c>
      <c r="L269" s="23">
        <v>1463.2663755458516</v>
      </c>
      <c r="M269" s="24">
        <v>17.7</v>
      </c>
      <c r="N269" s="31">
        <v>3.38</v>
      </c>
      <c r="O269" s="48">
        <v>3.38</v>
      </c>
      <c r="P269" s="24">
        <f t="shared" si="13"/>
        <v>14.32</v>
      </c>
      <c r="Q269" s="24">
        <v>53.68</v>
      </c>
      <c r="R269" s="24">
        <f t="shared" si="14"/>
        <v>38.212435233160619</v>
      </c>
      <c r="S269" s="24">
        <f t="shared" si="15"/>
        <v>15.633187772925764</v>
      </c>
      <c r="T269" s="21"/>
      <c r="U269" s="23">
        <v>9360</v>
      </c>
      <c r="V269" s="25">
        <f>+U269-J269</f>
        <v>0</v>
      </c>
      <c r="W269"/>
    </row>
    <row r="270" spans="1:23" ht="15" customHeight="1" x14ac:dyDescent="0.25">
      <c r="A270" s="45">
        <v>43949</v>
      </c>
      <c r="B270" s="21">
        <v>2225</v>
      </c>
      <c r="C270" s="21">
        <v>35</v>
      </c>
      <c r="D270" s="21" t="s">
        <v>58</v>
      </c>
      <c r="E270" s="21">
        <v>5</v>
      </c>
      <c r="F270" s="21" t="s">
        <v>262</v>
      </c>
      <c r="G270" s="21" t="s">
        <v>51</v>
      </c>
      <c r="H270" s="21" t="s">
        <v>55</v>
      </c>
      <c r="I270" s="21">
        <v>6</v>
      </c>
      <c r="J270" s="23">
        <v>5922</v>
      </c>
      <c r="K270" s="26">
        <v>885.33899999999994</v>
      </c>
      <c r="L270" s="23">
        <v>966.52729257641909</v>
      </c>
      <c r="M270" s="24">
        <v>18.329999999999998</v>
      </c>
      <c r="N270" s="31">
        <v>3.38</v>
      </c>
      <c r="O270" s="48">
        <v>3.38</v>
      </c>
      <c r="P270" s="24">
        <f t="shared" si="13"/>
        <v>14.95</v>
      </c>
      <c r="Q270" s="24">
        <v>54.73</v>
      </c>
      <c r="R270" s="24">
        <f t="shared" si="14"/>
        <v>40.490390987408873</v>
      </c>
      <c r="S270" s="24">
        <f t="shared" si="15"/>
        <v>16.320960698689955</v>
      </c>
      <c r="T270" s="21"/>
      <c r="U270" s="23">
        <v>5922</v>
      </c>
      <c r="V270" s="25">
        <f>+U270-J270</f>
        <v>0</v>
      </c>
      <c r="W270"/>
    </row>
    <row r="271" spans="1:23" ht="15" customHeight="1" x14ac:dyDescent="0.25">
      <c r="A271" s="45">
        <v>43949</v>
      </c>
      <c r="B271" s="21">
        <v>2225</v>
      </c>
      <c r="C271" s="21">
        <v>35</v>
      </c>
      <c r="D271" s="21" t="s">
        <v>58</v>
      </c>
      <c r="E271" s="21">
        <v>5</v>
      </c>
      <c r="F271" s="21" t="s">
        <v>262</v>
      </c>
      <c r="G271" s="21" t="s">
        <v>51</v>
      </c>
      <c r="H271" s="21" t="s">
        <v>55</v>
      </c>
      <c r="I271" s="21">
        <v>1</v>
      </c>
      <c r="J271" s="23">
        <v>3682</v>
      </c>
      <c r="K271" s="26">
        <v>526.89419999999996</v>
      </c>
      <c r="L271" s="23">
        <v>575.21200873362443</v>
      </c>
      <c r="M271" s="24">
        <v>17.82</v>
      </c>
      <c r="N271" s="32">
        <v>3.51</v>
      </c>
      <c r="O271" s="48">
        <v>3.41</v>
      </c>
      <c r="P271" s="24">
        <f t="shared" si="13"/>
        <v>14.31</v>
      </c>
      <c r="Q271" s="24">
        <v>54.69</v>
      </c>
      <c r="R271" s="24">
        <f t="shared" si="14"/>
        <v>39.329066431251377</v>
      </c>
      <c r="S271" s="24">
        <f t="shared" si="15"/>
        <v>15.622270742358079</v>
      </c>
      <c r="T271" s="21"/>
      <c r="U271" s="23">
        <v>3682</v>
      </c>
      <c r="V271" s="25">
        <f>+U271-J271</f>
        <v>0</v>
      </c>
      <c r="W271"/>
    </row>
    <row r="272" spans="1:23" ht="15" customHeight="1" x14ac:dyDescent="0.25">
      <c r="A272" s="45">
        <v>43949</v>
      </c>
      <c r="B272" s="21">
        <v>2226</v>
      </c>
      <c r="C272" s="21">
        <v>35</v>
      </c>
      <c r="D272" s="21" t="s">
        <v>50</v>
      </c>
      <c r="E272" s="21">
        <v>5</v>
      </c>
      <c r="F272" s="21" t="s">
        <v>263</v>
      </c>
      <c r="G272" s="21" t="s">
        <v>51</v>
      </c>
      <c r="H272" s="21" t="s">
        <v>55</v>
      </c>
      <c r="I272" s="21">
        <v>1</v>
      </c>
      <c r="J272" s="23">
        <v>9634</v>
      </c>
      <c r="K272" s="26">
        <v>1707.1447999999998</v>
      </c>
      <c r="L272" s="23">
        <v>1863.6951965065498</v>
      </c>
      <c r="M272" s="24">
        <v>21.23</v>
      </c>
      <c r="N272" s="32">
        <v>3.51</v>
      </c>
      <c r="O272" s="48">
        <v>3.38</v>
      </c>
      <c r="P272" s="24">
        <f t="shared" si="13"/>
        <v>17.72</v>
      </c>
      <c r="Q272" s="24">
        <v>43.83</v>
      </c>
      <c r="R272" s="24">
        <f t="shared" si="14"/>
        <v>37.795976499910985</v>
      </c>
      <c r="S272" s="24">
        <f t="shared" si="15"/>
        <v>19.344978165938862</v>
      </c>
      <c r="T272" s="21"/>
      <c r="U272" s="23">
        <v>9634</v>
      </c>
      <c r="V272" s="25">
        <f>+U272-J272</f>
        <v>0</v>
      </c>
      <c r="W272"/>
    </row>
    <row r="273" spans="1:23" ht="15" customHeight="1" x14ac:dyDescent="0.25">
      <c r="A273" s="45">
        <v>43949</v>
      </c>
      <c r="B273" s="21">
        <v>2227</v>
      </c>
      <c r="C273" s="21">
        <v>35</v>
      </c>
      <c r="D273" s="21" t="s">
        <v>50</v>
      </c>
      <c r="E273" s="21">
        <v>5</v>
      </c>
      <c r="F273" s="21" t="s">
        <v>263</v>
      </c>
      <c r="G273" s="21" t="s">
        <v>51</v>
      </c>
      <c r="H273" s="21" t="s">
        <v>55</v>
      </c>
      <c r="I273" s="21">
        <v>4</v>
      </c>
      <c r="J273" s="23">
        <v>8504</v>
      </c>
      <c r="K273" s="26">
        <v>1541.7752000000003</v>
      </c>
      <c r="L273" s="23">
        <v>1683.1606986899567</v>
      </c>
      <c r="M273" s="24">
        <v>21.64</v>
      </c>
      <c r="N273" s="32">
        <v>3.51</v>
      </c>
      <c r="O273" s="48">
        <v>3.38</v>
      </c>
      <c r="P273" s="24">
        <f t="shared" si="13"/>
        <v>18.130000000000003</v>
      </c>
      <c r="Q273" s="24">
        <v>44.99</v>
      </c>
      <c r="R273" s="24">
        <f t="shared" si="14"/>
        <v>39.33830212688602</v>
      </c>
      <c r="S273" s="24">
        <f t="shared" si="15"/>
        <v>19.792576419213976</v>
      </c>
      <c r="T273" s="21"/>
      <c r="U273" s="23">
        <v>8504</v>
      </c>
      <c r="V273" s="25">
        <f>+U273-J273</f>
        <v>0</v>
      </c>
      <c r="W273"/>
    </row>
    <row r="274" spans="1:23" ht="15" customHeight="1" x14ac:dyDescent="0.25">
      <c r="A274" s="45">
        <v>43949</v>
      </c>
      <c r="B274" s="21">
        <v>2228</v>
      </c>
      <c r="C274" s="21">
        <v>35</v>
      </c>
      <c r="D274" s="21" t="s">
        <v>50</v>
      </c>
      <c r="E274" s="21">
        <v>5</v>
      </c>
      <c r="F274" s="21" t="s">
        <v>263</v>
      </c>
      <c r="G274" s="21" t="s">
        <v>51</v>
      </c>
      <c r="H274" s="21" t="s">
        <v>55</v>
      </c>
      <c r="I274" s="21">
        <v>2</v>
      </c>
      <c r="J274" s="23">
        <v>10124</v>
      </c>
      <c r="K274" s="26">
        <v>1539.8603999999998</v>
      </c>
      <c r="L274" s="23">
        <v>1681.0703056768557</v>
      </c>
      <c r="M274" s="24">
        <v>18.72</v>
      </c>
      <c r="N274" s="32">
        <v>3.51</v>
      </c>
      <c r="O274" s="48">
        <v>3.38</v>
      </c>
      <c r="P274" s="24">
        <f t="shared" si="13"/>
        <v>15.209999999999999</v>
      </c>
      <c r="Q274" s="24">
        <v>51.13</v>
      </c>
      <c r="R274" s="24">
        <f t="shared" si="14"/>
        <v>38.30570902394107</v>
      </c>
      <c r="S274" s="24">
        <f t="shared" si="15"/>
        <v>16.604803493449779</v>
      </c>
      <c r="T274" s="21"/>
      <c r="U274" s="23">
        <v>10124</v>
      </c>
      <c r="V274" s="25">
        <f>+U274-J274</f>
        <v>0</v>
      </c>
      <c r="W274"/>
    </row>
    <row r="275" spans="1:23" ht="15" customHeight="1" x14ac:dyDescent="0.25">
      <c r="A275" s="45">
        <v>43949</v>
      </c>
      <c r="B275" s="21">
        <v>2229</v>
      </c>
      <c r="C275" s="21">
        <v>35</v>
      </c>
      <c r="D275" s="21" t="s">
        <v>50</v>
      </c>
      <c r="E275" s="21">
        <v>5</v>
      </c>
      <c r="F275" s="21" t="s">
        <v>263</v>
      </c>
      <c r="G275" s="21" t="s">
        <v>51</v>
      </c>
      <c r="H275" s="21" t="s">
        <v>55</v>
      </c>
      <c r="I275" s="21">
        <v>4</v>
      </c>
      <c r="J275" s="23">
        <v>10338</v>
      </c>
      <c r="K275" s="26">
        <v>1612.7279999999998</v>
      </c>
      <c r="L275" s="23">
        <v>1760.6200873362441</v>
      </c>
      <c r="M275" s="24">
        <v>19.11</v>
      </c>
      <c r="N275" s="32">
        <v>3.51</v>
      </c>
      <c r="O275" s="48">
        <v>3.38</v>
      </c>
      <c r="P275" s="24">
        <f t="shared" si="13"/>
        <v>15.6</v>
      </c>
      <c r="Q275" s="24">
        <v>51.01</v>
      </c>
      <c r="R275" s="24">
        <f t="shared" si="14"/>
        <v>39.007960808328228</v>
      </c>
      <c r="S275" s="24">
        <f t="shared" si="15"/>
        <v>17.030567685589517</v>
      </c>
      <c r="T275" s="21"/>
      <c r="U275" s="23">
        <v>10338</v>
      </c>
      <c r="V275" s="25">
        <f>+U275-J275</f>
        <v>0</v>
      </c>
      <c r="W275"/>
    </row>
    <row r="276" spans="1:23" ht="15" customHeight="1" x14ac:dyDescent="0.25">
      <c r="A276" s="45">
        <v>43949</v>
      </c>
      <c r="B276" s="21">
        <v>2230</v>
      </c>
      <c r="C276" s="21">
        <v>35</v>
      </c>
      <c r="D276" s="21" t="s">
        <v>58</v>
      </c>
      <c r="E276" s="21">
        <v>5</v>
      </c>
      <c r="F276" s="21" t="s">
        <v>262</v>
      </c>
      <c r="G276" s="21" t="s">
        <v>51</v>
      </c>
      <c r="H276" s="21" t="s">
        <v>55</v>
      </c>
      <c r="I276" s="21">
        <v>7</v>
      </c>
      <c r="J276" s="23">
        <v>10182</v>
      </c>
      <c r="K276" s="26">
        <v>1565.9916000000001</v>
      </c>
      <c r="L276" s="23">
        <v>1709.5978165938866</v>
      </c>
      <c r="M276" s="24">
        <v>18.89</v>
      </c>
      <c r="N276" s="32">
        <v>3.51</v>
      </c>
      <c r="O276" s="48">
        <v>3.38</v>
      </c>
      <c r="P276" s="24">
        <f t="shared" si="13"/>
        <v>15.38</v>
      </c>
      <c r="Q276" s="24">
        <v>50.02</v>
      </c>
      <c r="R276" s="24">
        <f t="shared" si="14"/>
        <v>37.795118047218892</v>
      </c>
      <c r="S276" s="24">
        <f t="shared" si="15"/>
        <v>16.790393013100438</v>
      </c>
      <c r="T276" s="21"/>
      <c r="U276" s="23">
        <v>10182</v>
      </c>
      <c r="V276" s="25">
        <f>+U276-J276</f>
        <v>0</v>
      </c>
      <c r="W276"/>
    </row>
    <row r="277" spans="1:23" ht="15" customHeight="1" x14ac:dyDescent="0.25">
      <c r="A277" s="45">
        <v>43949</v>
      </c>
      <c r="B277" s="21">
        <v>2231</v>
      </c>
      <c r="C277" s="21">
        <v>35</v>
      </c>
      <c r="D277" s="21" t="s">
        <v>58</v>
      </c>
      <c r="E277" s="21">
        <v>5</v>
      </c>
      <c r="F277" s="21" t="s">
        <v>262</v>
      </c>
      <c r="G277" s="21" t="s">
        <v>51</v>
      </c>
      <c r="H277" s="21" t="s">
        <v>55</v>
      </c>
      <c r="I277" s="21">
        <v>3</v>
      </c>
      <c r="J277" s="23">
        <v>9362</v>
      </c>
      <c r="K277" s="26">
        <v>1380.8950000000002</v>
      </c>
      <c r="L277" s="23">
        <v>1507.5272925764191</v>
      </c>
      <c r="M277" s="24">
        <v>18.260000000000002</v>
      </c>
      <c r="N277" s="32">
        <v>3.51</v>
      </c>
      <c r="O277" s="48">
        <v>3.38</v>
      </c>
      <c r="P277" s="24">
        <f t="shared" si="13"/>
        <v>14.750000000000002</v>
      </c>
      <c r="Q277" s="24">
        <v>50.35</v>
      </c>
      <c r="R277" s="24">
        <f t="shared" si="14"/>
        <v>36.777442094662646</v>
      </c>
      <c r="S277" s="24">
        <f t="shared" si="15"/>
        <v>16.102620087336245</v>
      </c>
      <c r="T277" s="21"/>
      <c r="U277" s="23">
        <v>9362</v>
      </c>
      <c r="V277" s="25">
        <f>+U277-J277</f>
        <v>0</v>
      </c>
      <c r="W277"/>
    </row>
    <row r="278" spans="1:23" ht="15" customHeight="1" x14ac:dyDescent="0.25">
      <c r="A278" s="45">
        <v>43949</v>
      </c>
      <c r="B278" s="21">
        <v>2232</v>
      </c>
      <c r="C278" s="21">
        <v>35</v>
      </c>
      <c r="D278" s="21" t="s">
        <v>58</v>
      </c>
      <c r="E278" s="21">
        <v>5</v>
      </c>
      <c r="F278" s="21" t="s">
        <v>262</v>
      </c>
      <c r="G278" s="21" t="s">
        <v>51</v>
      </c>
      <c r="H278" s="21" t="s">
        <v>55</v>
      </c>
      <c r="I278" s="21">
        <v>3</v>
      </c>
      <c r="J278" s="23">
        <v>8676</v>
      </c>
      <c r="K278" s="26">
        <v>1290.9888000000001</v>
      </c>
      <c r="L278" s="23">
        <v>1409.3764192139738</v>
      </c>
      <c r="M278" s="24">
        <v>18.39</v>
      </c>
      <c r="N278" s="32">
        <v>3.51</v>
      </c>
      <c r="O278" s="48">
        <v>3.38</v>
      </c>
      <c r="P278" s="24">
        <f t="shared" si="13"/>
        <v>14.88</v>
      </c>
      <c r="Q278" s="24">
        <v>52.68</v>
      </c>
      <c r="R278" s="24">
        <f t="shared" si="14"/>
        <v>38.863060016906168</v>
      </c>
      <c r="S278" s="24">
        <f t="shared" si="15"/>
        <v>16.244541484716159</v>
      </c>
      <c r="T278" s="21"/>
      <c r="U278" s="23">
        <v>8676</v>
      </c>
      <c r="V278" s="25">
        <f>+U278-J278</f>
        <v>0</v>
      </c>
      <c r="W278"/>
    </row>
    <row r="279" spans="1:23" ht="15" customHeight="1" x14ac:dyDescent="0.25">
      <c r="A279" s="45">
        <v>43949</v>
      </c>
      <c r="B279" s="21">
        <v>2233</v>
      </c>
      <c r="C279" s="21">
        <v>35</v>
      </c>
      <c r="D279" s="21" t="s">
        <v>58</v>
      </c>
      <c r="E279" s="21">
        <v>5</v>
      </c>
      <c r="F279" s="21" t="s">
        <v>262</v>
      </c>
      <c r="G279" s="21" t="s">
        <v>51</v>
      </c>
      <c r="H279" s="21" t="s">
        <v>55</v>
      </c>
      <c r="I279" s="21">
        <v>7</v>
      </c>
      <c r="J279" s="23">
        <v>8288</v>
      </c>
      <c r="K279" s="26">
        <v>1264.7488000000001</v>
      </c>
      <c r="L279" s="23">
        <v>1380.7301310043667</v>
      </c>
      <c r="M279" s="24">
        <v>18.77</v>
      </c>
      <c r="N279" s="32">
        <v>3.51</v>
      </c>
      <c r="O279" s="48">
        <v>3.38</v>
      </c>
      <c r="P279" s="24">
        <f t="shared" si="13"/>
        <v>15.26</v>
      </c>
      <c r="Q279" s="24">
        <v>55.58</v>
      </c>
      <c r="R279" s="24">
        <f t="shared" si="14"/>
        <v>42.255740657361542</v>
      </c>
      <c r="S279" s="24">
        <f t="shared" si="15"/>
        <v>16.65938864628821</v>
      </c>
      <c r="T279" s="21"/>
      <c r="U279" s="23">
        <v>8288</v>
      </c>
      <c r="V279" s="25">
        <f>+U279-J279</f>
        <v>0</v>
      </c>
      <c r="W279"/>
    </row>
    <row r="280" spans="1:23" ht="15" customHeight="1" x14ac:dyDescent="0.25">
      <c r="A280" s="45">
        <v>43949</v>
      </c>
      <c r="B280" s="21">
        <v>2234</v>
      </c>
      <c r="C280" s="21">
        <v>29</v>
      </c>
      <c r="D280" s="21" t="s">
        <v>53</v>
      </c>
      <c r="E280" s="21">
        <v>4</v>
      </c>
      <c r="F280" s="21" t="s">
        <v>224</v>
      </c>
      <c r="G280" s="21" t="s">
        <v>51</v>
      </c>
      <c r="H280" s="21" t="s">
        <v>55</v>
      </c>
      <c r="I280" s="21">
        <v>5</v>
      </c>
      <c r="J280" s="23">
        <v>8208</v>
      </c>
      <c r="K280" s="26">
        <v>1222.1712</v>
      </c>
      <c r="L280" s="23">
        <v>1334.2480349344976</v>
      </c>
      <c r="M280" s="24">
        <v>18.399999999999999</v>
      </c>
      <c r="N280" s="32">
        <v>3.51</v>
      </c>
      <c r="O280" s="48">
        <v>3.38</v>
      </c>
      <c r="P280" s="24">
        <f t="shared" si="13"/>
        <v>14.889999999999999</v>
      </c>
      <c r="Q280" s="24">
        <v>55</v>
      </c>
      <c r="R280" s="24">
        <f t="shared" si="14"/>
        <v>40.888888888888886</v>
      </c>
      <c r="S280" s="24">
        <f t="shared" si="15"/>
        <v>16.255458515283841</v>
      </c>
      <c r="T280" s="21"/>
      <c r="U280" s="23">
        <v>8208</v>
      </c>
      <c r="V280" s="25">
        <f>+U280-J280</f>
        <v>0</v>
      </c>
      <c r="W280"/>
    </row>
    <row r="281" spans="1:23" ht="15" customHeight="1" x14ac:dyDescent="0.25">
      <c r="A281" s="45">
        <v>43949</v>
      </c>
      <c r="B281" s="21">
        <v>2235</v>
      </c>
      <c r="C281" s="21">
        <v>29</v>
      </c>
      <c r="D281" s="21" t="s">
        <v>53</v>
      </c>
      <c r="E281" s="21">
        <v>4</v>
      </c>
      <c r="F281" s="21" t="s">
        <v>224</v>
      </c>
      <c r="G281" s="21" t="s">
        <v>51</v>
      </c>
      <c r="H281" s="21" t="s">
        <v>55</v>
      </c>
      <c r="I281" s="21">
        <v>1</v>
      </c>
      <c r="J281" s="23">
        <v>8170</v>
      </c>
      <c r="K281" s="26">
        <v>1218.1470000000002</v>
      </c>
      <c r="L281" s="23">
        <v>1329.8548034934499</v>
      </c>
      <c r="M281" s="24">
        <v>18.420000000000002</v>
      </c>
      <c r="N281" s="32">
        <v>3.51</v>
      </c>
      <c r="O281" s="48">
        <v>3.38</v>
      </c>
      <c r="P281" s="24">
        <f t="shared" si="13"/>
        <v>14.910000000000002</v>
      </c>
      <c r="Q281" s="24">
        <v>52.49</v>
      </c>
      <c r="R281" s="24">
        <f t="shared" si="14"/>
        <v>38.770785097874139</v>
      </c>
      <c r="S281" s="24">
        <f t="shared" si="15"/>
        <v>16.277292576419214</v>
      </c>
      <c r="T281" s="21"/>
      <c r="U281" s="23">
        <v>8170</v>
      </c>
      <c r="V281" s="25">
        <f>+U281-J281</f>
        <v>0</v>
      </c>
      <c r="W281"/>
    </row>
    <row r="282" spans="1:23" ht="15" customHeight="1" x14ac:dyDescent="0.25">
      <c r="A282" s="45">
        <v>43949</v>
      </c>
      <c r="B282" s="21">
        <v>2276</v>
      </c>
      <c r="C282" s="21">
        <v>13</v>
      </c>
      <c r="D282" s="21" t="s">
        <v>54</v>
      </c>
      <c r="E282" s="21">
        <v>2</v>
      </c>
      <c r="F282" s="21" t="s">
        <v>127</v>
      </c>
      <c r="G282" s="21" t="s">
        <v>51</v>
      </c>
      <c r="H282" s="21" t="s">
        <v>55</v>
      </c>
      <c r="I282" s="21">
        <v>1</v>
      </c>
      <c r="J282" s="23">
        <v>7488</v>
      </c>
      <c r="K282" s="26">
        <v>1059.5519999999999</v>
      </c>
      <c r="L282" s="23">
        <v>1156.7161572052401</v>
      </c>
      <c r="M282" s="24">
        <v>17.66</v>
      </c>
      <c r="N282" s="32">
        <v>3.51</v>
      </c>
      <c r="O282" s="48">
        <v>3.38</v>
      </c>
      <c r="P282" s="24">
        <f t="shared" si="13"/>
        <v>14.15</v>
      </c>
      <c r="Q282" s="24">
        <v>55.05</v>
      </c>
      <c r="R282" s="24">
        <f t="shared" si="14"/>
        <v>39.288097886540598</v>
      </c>
      <c r="S282" s="24">
        <f t="shared" si="15"/>
        <v>15.447598253275109</v>
      </c>
      <c r="T282" s="21"/>
      <c r="U282" s="23">
        <v>7488</v>
      </c>
      <c r="V282" s="25">
        <f>+U282-J282</f>
        <v>0</v>
      </c>
      <c r="W282"/>
    </row>
    <row r="283" spans="1:23" ht="15" customHeight="1" x14ac:dyDescent="0.25">
      <c r="A283" s="45">
        <v>43949</v>
      </c>
      <c r="B283" s="21">
        <v>2277</v>
      </c>
      <c r="C283" s="21">
        <v>13</v>
      </c>
      <c r="D283" s="21" t="s">
        <v>54</v>
      </c>
      <c r="E283" s="21">
        <v>2</v>
      </c>
      <c r="F283" s="21" t="s">
        <v>127</v>
      </c>
      <c r="G283" s="21" t="s">
        <v>51</v>
      </c>
      <c r="H283" s="21" t="s">
        <v>55</v>
      </c>
      <c r="I283" s="21">
        <v>1</v>
      </c>
      <c r="J283" s="23">
        <v>4068</v>
      </c>
      <c r="K283" s="26">
        <v>510.53399999999993</v>
      </c>
      <c r="L283" s="23">
        <v>557.35152838427939</v>
      </c>
      <c r="M283" s="24">
        <v>16.059999999999999</v>
      </c>
      <c r="N283" s="32">
        <v>3.51</v>
      </c>
      <c r="O283" s="48">
        <v>3.38</v>
      </c>
      <c r="P283" s="24">
        <f t="shared" si="13"/>
        <v>12.549999999999999</v>
      </c>
      <c r="Q283" s="24">
        <v>55.87</v>
      </c>
      <c r="R283" s="24">
        <f t="shared" si="14"/>
        <v>36.392476773170173</v>
      </c>
      <c r="S283" s="24">
        <f t="shared" si="15"/>
        <v>13.700873362445414</v>
      </c>
      <c r="T283" s="21"/>
      <c r="U283" s="23">
        <v>4068</v>
      </c>
      <c r="V283" s="25">
        <f>+U283-J283</f>
        <v>0</v>
      </c>
      <c r="W283"/>
    </row>
    <row r="284" spans="1:23" ht="15" customHeight="1" x14ac:dyDescent="0.25">
      <c r="A284" s="45">
        <v>43949</v>
      </c>
      <c r="B284" s="21">
        <v>2278</v>
      </c>
      <c r="C284" s="21">
        <v>13</v>
      </c>
      <c r="D284" s="21" t="s">
        <v>54</v>
      </c>
      <c r="E284" s="21">
        <v>2</v>
      </c>
      <c r="F284" s="21" t="s">
        <v>127</v>
      </c>
      <c r="G284" s="21" t="s">
        <v>51</v>
      </c>
      <c r="H284" s="21" t="s">
        <v>55</v>
      </c>
      <c r="I284" s="21">
        <v>4</v>
      </c>
      <c r="J284" s="23">
        <v>3920</v>
      </c>
      <c r="K284" s="26">
        <v>574.67200000000003</v>
      </c>
      <c r="L284" s="23">
        <v>627.3711790393013</v>
      </c>
      <c r="M284" s="24">
        <v>18.170000000000002</v>
      </c>
      <c r="N284" s="32">
        <v>3.51</v>
      </c>
      <c r="O284" s="48">
        <v>3.38</v>
      </c>
      <c r="P284" s="24">
        <f t="shared" si="13"/>
        <v>14.660000000000002</v>
      </c>
      <c r="Q284" s="24">
        <v>53.88</v>
      </c>
      <c r="R284" s="24">
        <f t="shared" si="14"/>
        <v>39.397224631396369</v>
      </c>
      <c r="S284" s="24">
        <f t="shared" si="15"/>
        <v>16.004366812227076</v>
      </c>
      <c r="T284" s="21"/>
      <c r="U284" s="23">
        <v>3920</v>
      </c>
      <c r="V284" s="25">
        <f>+U284-J284</f>
        <v>0</v>
      </c>
      <c r="W284"/>
    </row>
    <row r="285" spans="1:23" ht="15" customHeight="1" x14ac:dyDescent="0.25">
      <c r="A285" s="45">
        <v>43949</v>
      </c>
      <c r="B285" s="21">
        <v>2279</v>
      </c>
      <c r="C285" s="21">
        <v>13</v>
      </c>
      <c r="D285" s="21" t="s">
        <v>54</v>
      </c>
      <c r="E285" s="21">
        <v>2</v>
      </c>
      <c r="F285" s="21" t="s">
        <v>127</v>
      </c>
      <c r="G285" s="21" t="s">
        <v>51</v>
      </c>
      <c r="H285" s="21" t="s">
        <v>55</v>
      </c>
      <c r="I285" s="21">
        <v>2</v>
      </c>
      <c r="J285" s="23">
        <v>6062</v>
      </c>
      <c r="K285" s="26">
        <v>918.39300000000003</v>
      </c>
      <c r="L285" s="23">
        <v>1002.6124454148471</v>
      </c>
      <c r="M285" s="24">
        <v>18.66</v>
      </c>
      <c r="N285" s="32">
        <v>3.51</v>
      </c>
      <c r="O285" s="48">
        <v>3.38</v>
      </c>
      <c r="P285" s="24">
        <f t="shared" si="13"/>
        <v>15.15</v>
      </c>
      <c r="Q285" s="24">
        <v>49.54</v>
      </c>
      <c r="R285" s="24">
        <f t="shared" si="14"/>
        <v>36.979785969084425</v>
      </c>
      <c r="S285" s="24">
        <f t="shared" si="15"/>
        <v>16.539301310043669</v>
      </c>
      <c r="T285" s="21"/>
      <c r="U285" s="23">
        <v>6062</v>
      </c>
      <c r="V285" s="25">
        <f>+U285-J285</f>
        <v>0</v>
      </c>
      <c r="W285"/>
    </row>
    <row r="286" spans="1:23" ht="15" customHeight="1" x14ac:dyDescent="0.25">
      <c r="A286" s="45">
        <v>43949</v>
      </c>
      <c r="B286" s="21">
        <v>2280</v>
      </c>
      <c r="C286" s="21">
        <v>13</v>
      </c>
      <c r="D286" s="21" t="s">
        <v>54</v>
      </c>
      <c r="E286" s="21">
        <v>2</v>
      </c>
      <c r="F286" s="21" t="s">
        <v>127</v>
      </c>
      <c r="G286" s="21" t="s">
        <v>51</v>
      </c>
      <c r="H286" s="21" t="s">
        <v>55</v>
      </c>
      <c r="I286" s="21">
        <v>3</v>
      </c>
      <c r="J286" s="23">
        <v>4884</v>
      </c>
      <c r="K286" s="26">
        <v>688.64399999999989</v>
      </c>
      <c r="L286" s="23">
        <v>751.79475982532745</v>
      </c>
      <c r="M286" s="24">
        <v>17.61</v>
      </c>
      <c r="N286" s="32">
        <v>3.51</v>
      </c>
      <c r="O286" s="48">
        <v>3.38</v>
      </c>
      <c r="P286" s="24">
        <f t="shared" si="13"/>
        <v>14.1</v>
      </c>
      <c r="Q286" s="24">
        <v>52.91</v>
      </c>
      <c r="R286" s="24">
        <f t="shared" si="14"/>
        <v>37.396474835421529</v>
      </c>
      <c r="S286" s="24">
        <f t="shared" si="15"/>
        <v>15.393013100436681</v>
      </c>
      <c r="T286" s="21"/>
      <c r="U286" s="23">
        <v>4884</v>
      </c>
      <c r="V286" s="25">
        <f>+U286-J286</f>
        <v>0</v>
      </c>
      <c r="W286"/>
    </row>
    <row r="287" spans="1:23" ht="15" customHeight="1" x14ac:dyDescent="0.25">
      <c r="A287" s="45">
        <v>43949</v>
      </c>
      <c r="B287" s="21">
        <v>2281</v>
      </c>
      <c r="C287" s="21">
        <v>13</v>
      </c>
      <c r="D287" s="21" t="s">
        <v>54</v>
      </c>
      <c r="E287" s="21">
        <v>2</v>
      </c>
      <c r="F287" s="21" t="s">
        <v>127</v>
      </c>
      <c r="G287" s="21" t="s">
        <v>51</v>
      </c>
      <c r="H287" s="21" t="s">
        <v>55</v>
      </c>
      <c r="I287" s="21">
        <v>3</v>
      </c>
      <c r="J287" s="23">
        <v>4178</v>
      </c>
      <c r="K287" s="26">
        <v>662.21300000000008</v>
      </c>
      <c r="L287" s="23">
        <v>722.93995633187774</v>
      </c>
      <c r="M287" s="24">
        <v>19.36</v>
      </c>
      <c r="N287" s="32">
        <v>3.51</v>
      </c>
      <c r="O287" s="48">
        <v>3.38</v>
      </c>
      <c r="P287" s="24">
        <f t="shared" si="13"/>
        <v>15.85</v>
      </c>
      <c r="Q287" s="24">
        <v>54.54</v>
      </c>
      <c r="R287" s="24">
        <f t="shared" si="14"/>
        <v>42.586889573251206</v>
      </c>
      <c r="S287" s="24">
        <f t="shared" si="15"/>
        <v>17.303493449781659</v>
      </c>
      <c r="T287" s="21"/>
      <c r="U287" s="23">
        <v>4178</v>
      </c>
      <c r="V287" s="25">
        <f>+U287-J287</f>
        <v>0</v>
      </c>
      <c r="W287"/>
    </row>
    <row r="288" spans="1:23" ht="15" customHeight="1" x14ac:dyDescent="0.25">
      <c r="A288" s="45">
        <v>43949</v>
      </c>
      <c r="B288" s="21">
        <v>2283</v>
      </c>
      <c r="C288" s="21">
        <v>13</v>
      </c>
      <c r="D288" s="21" t="s">
        <v>54</v>
      </c>
      <c r="E288" s="21">
        <v>2</v>
      </c>
      <c r="F288" s="21" t="s">
        <v>127</v>
      </c>
      <c r="G288" s="21" t="s">
        <v>51</v>
      </c>
      <c r="H288" s="21" t="s">
        <v>55</v>
      </c>
      <c r="I288" s="21">
        <v>7</v>
      </c>
      <c r="J288" s="23">
        <v>4750</v>
      </c>
      <c r="K288" s="26">
        <v>740.52500000000009</v>
      </c>
      <c r="L288" s="23">
        <v>808.43340611353722</v>
      </c>
      <c r="M288" s="24">
        <v>19.100000000000001</v>
      </c>
      <c r="N288" s="32">
        <v>3.51</v>
      </c>
      <c r="O288" s="48">
        <v>3.4</v>
      </c>
      <c r="P288" s="24">
        <f t="shared" si="13"/>
        <v>15.590000000000002</v>
      </c>
      <c r="Q288" s="24">
        <v>50</v>
      </c>
      <c r="R288" s="24">
        <f t="shared" si="14"/>
        <v>38.200000000000003</v>
      </c>
      <c r="S288" s="24">
        <f t="shared" si="15"/>
        <v>17.019650655021834</v>
      </c>
      <c r="T288" s="21"/>
      <c r="U288" s="23">
        <v>4750</v>
      </c>
      <c r="V288" s="25">
        <f>+U288-J288</f>
        <v>0</v>
      </c>
      <c r="W288"/>
    </row>
    <row r="289" spans="1:23" ht="15" customHeight="1" x14ac:dyDescent="0.25">
      <c r="A289" s="71">
        <v>43949</v>
      </c>
      <c r="B289" s="21">
        <v>2318</v>
      </c>
      <c r="C289" s="21">
        <v>35</v>
      </c>
      <c r="D289" s="21" t="s">
        <v>50</v>
      </c>
      <c r="E289" s="21">
        <v>5</v>
      </c>
      <c r="F289" s="21" t="s">
        <v>263</v>
      </c>
      <c r="G289" s="21" t="s">
        <v>51</v>
      </c>
      <c r="H289" s="21" t="s">
        <v>55</v>
      </c>
      <c r="I289" s="21">
        <v>5</v>
      </c>
      <c r="J289" s="23">
        <v>9566</v>
      </c>
      <c r="K289" s="26">
        <v>1451.1622</v>
      </c>
      <c r="L289" s="23">
        <v>1584.2382096069869</v>
      </c>
      <c r="M289" s="24">
        <v>18.68</v>
      </c>
      <c r="N289" s="32">
        <v>3.51</v>
      </c>
      <c r="O289" s="48">
        <v>3.38</v>
      </c>
      <c r="P289" s="24">
        <f t="shared" si="13"/>
        <v>15.17</v>
      </c>
      <c r="Q289" s="24">
        <v>51.3</v>
      </c>
      <c r="R289" s="24">
        <f t="shared" si="14"/>
        <v>38.357289527720731</v>
      </c>
      <c r="S289" s="24">
        <f t="shared" si="15"/>
        <v>16.561135371179038</v>
      </c>
      <c r="T289" s="21"/>
      <c r="U289" s="23">
        <v>9566</v>
      </c>
      <c r="V289" s="25">
        <f>+U289-J289</f>
        <v>0</v>
      </c>
      <c r="W289"/>
    </row>
    <row r="290" spans="1:23" ht="15" customHeight="1" x14ac:dyDescent="0.25">
      <c r="A290" s="71">
        <v>43949</v>
      </c>
      <c r="B290" s="21">
        <v>2320</v>
      </c>
      <c r="C290" s="21">
        <v>35</v>
      </c>
      <c r="D290" s="21" t="s">
        <v>50</v>
      </c>
      <c r="E290" s="21">
        <v>5</v>
      </c>
      <c r="F290" s="21" t="s">
        <v>263</v>
      </c>
      <c r="G290" s="21" t="s">
        <v>51</v>
      </c>
      <c r="H290" s="21" t="s">
        <v>55</v>
      </c>
      <c r="I290" s="21">
        <v>5</v>
      </c>
      <c r="J290" s="23">
        <v>9970</v>
      </c>
      <c r="K290" s="26">
        <v>1368.8810000000001</v>
      </c>
      <c r="L290" s="23">
        <v>1494.4115720524017</v>
      </c>
      <c r="M290" s="24">
        <v>16.91</v>
      </c>
      <c r="N290" s="32">
        <v>3.18</v>
      </c>
      <c r="O290" s="48">
        <v>2.63</v>
      </c>
      <c r="P290" s="24">
        <f t="shared" si="13"/>
        <v>13.73</v>
      </c>
      <c r="Q290" s="24">
        <v>54.39</v>
      </c>
      <c r="R290" s="24">
        <f t="shared" si="14"/>
        <v>37.07520280640211</v>
      </c>
      <c r="S290" s="24">
        <f t="shared" si="15"/>
        <v>14.989082969432314</v>
      </c>
      <c r="T290" s="21"/>
      <c r="U290" s="23">
        <v>9970</v>
      </c>
      <c r="V290" s="25">
        <f>+U290-J290</f>
        <v>0</v>
      </c>
      <c r="W290"/>
    </row>
    <row r="291" spans="1:23" ht="15" customHeight="1" x14ac:dyDescent="0.25">
      <c r="A291" s="71">
        <v>43949</v>
      </c>
      <c r="B291" s="21">
        <v>2321</v>
      </c>
      <c r="C291" s="21">
        <v>35</v>
      </c>
      <c r="D291" s="21" t="s">
        <v>50</v>
      </c>
      <c r="E291" s="21">
        <v>5</v>
      </c>
      <c r="F291" s="21" t="s">
        <v>263</v>
      </c>
      <c r="G291" s="21" t="s">
        <v>51</v>
      </c>
      <c r="H291" s="21" t="s">
        <v>55</v>
      </c>
      <c r="I291" s="21">
        <v>5</v>
      </c>
      <c r="J291" s="23">
        <v>9122</v>
      </c>
      <c r="K291" s="26">
        <v>1527.0228000000002</v>
      </c>
      <c r="L291" s="23">
        <v>1667.055458515284</v>
      </c>
      <c r="M291" s="24">
        <v>19.920000000000002</v>
      </c>
      <c r="N291" s="32">
        <v>3.18</v>
      </c>
      <c r="O291" s="48">
        <v>2.63</v>
      </c>
      <c r="P291" s="24">
        <f t="shared" si="13"/>
        <v>16.740000000000002</v>
      </c>
      <c r="Q291" s="24">
        <v>51.7</v>
      </c>
      <c r="R291" s="24">
        <f t="shared" si="14"/>
        <v>41.242236024844722</v>
      </c>
      <c r="S291" s="24">
        <f t="shared" si="15"/>
        <v>18.275109170305679</v>
      </c>
      <c r="T291" s="21"/>
      <c r="U291" s="23">
        <v>9122</v>
      </c>
      <c r="V291" s="25">
        <f>+U291-J291</f>
        <v>0</v>
      </c>
      <c r="W291"/>
    </row>
    <row r="292" spans="1:23" ht="15" customHeight="1" x14ac:dyDescent="0.25">
      <c r="A292" s="71">
        <v>43949</v>
      </c>
      <c r="B292" s="21">
        <v>2322</v>
      </c>
      <c r="C292" s="21">
        <v>35</v>
      </c>
      <c r="D292" s="21" t="s">
        <v>50</v>
      </c>
      <c r="E292" s="21">
        <v>5</v>
      </c>
      <c r="F292" s="21" t="s">
        <v>263</v>
      </c>
      <c r="G292" s="21" t="s">
        <v>51</v>
      </c>
      <c r="H292" s="21" t="s">
        <v>55</v>
      </c>
      <c r="I292" s="21">
        <v>7</v>
      </c>
      <c r="J292" s="23">
        <v>7640</v>
      </c>
      <c r="K292" s="26">
        <v>1199.48</v>
      </c>
      <c r="L292" s="23">
        <v>1309.4759825327508</v>
      </c>
      <c r="M292" s="24">
        <v>18.88</v>
      </c>
      <c r="N292" s="32">
        <v>3.18</v>
      </c>
      <c r="O292" s="48">
        <v>2.63</v>
      </c>
      <c r="P292" s="24">
        <f t="shared" si="13"/>
        <v>15.7</v>
      </c>
      <c r="Q292" s="24">
        <v>50.98</v>
      </c>
      <c r="R292" s="24">
        <f t="shared" si="14"/>
        <v>38.514891880864951</v>
      </c>
      <c r="S292" s="24">
        <f t="shared" si="15"/>
        <v>17.139737991266372</v>
      </c>
      <c r="T292" s="21"/>
      <c r="U292" s="23">
        <v>7640</v>
      </c>
      <c r="V292" s="25">
        <f>+U292-J292</f>
        <v>0</v>
      </c>
      <c r="W292"/>
    </row>
    <row r="293" spans="1:23" ht="15" customHeight="1" x14ac:dyDescent="0.25">
      <c r="A293" s="71">
        <v>43949</v>
      </c>
      <c r="B293" s="21">
        <v>2323</v>
      </c>
      <c r="C293" s="21">
        <v>35</v>
      </c>
      <c r="D293" s="21" t="s">
        <v>50</v>
      </c>
      <c r="E293" s="21">
        <v>5</v>
      </c>
      <c r="F293" s="21" t="s">
        <v>263</v>
      </c>
      <c r="G293" s="21" t="s">
        <v>51</v>
      </c>
      <c r="H293" s="21" t="s">
        <v>55</v>
      </c>
      <c r="I293" s="21">
        <v>7</v>
      </c>
      <c r="J293" s="23">
        <v>9416</v>
      </c>
      <c r="K293" s="26">
        <v>1546.1072000000004</v>
      </c>
      <c r="L293" s="23">
        <v>1687.8899563318776</v>
      </c>
      <c r="M293" s="24">
        <v>19.600000000000001</v>
      </c>
      <c r="N293" s="32">
        <v>3.18</v>
      </c>
      <c r="O293" s="48">
        <v>2.63</v>
      </c>
      <c r="P293" s="24">
        <f t="shared" si="13"/>
        <v>16.420000000000002</v>
      </c>
      <c r="Q293" s="24">
        <v>51.5</v>
      </c>
      <c r="R293" s="24">
        <f t="shared" si="14"/>
        <v>40.412371134020617</v>
      </c>
      <c r="S293" s="24">
        <f t="shared" si="15"/>
        <v>17.925764192139738</v>
      </c>
      <c r="T293" s="21"/>
      <c r="U293" s="23">
        <v>9416</v>
      </c>
      <c r="V293" s="25">
        <f>+U293-J293</f>
        <v>0</v>
      </c>
      <c r="W293"/>
    </row>
    <row r="294" spans="1:23" ht="15" customHeight="1" x14ac:dyDescent="0.25">
      <c r="A294" s="71">
        <v>43949</v>
      </c>
      <c r="B294" s="21">
        <v>2324</v>
      </c>
      <c r="C294" s="21">
        <v>35</v>
      </c>
      <c r="D294" s="21" t="s">
        <v>50</v>
      </c>
      <c r="E294" s="21">
        <v>5</v>
      </c>
      <c r="F294" s="21" t="s">
        <v>263</v>
      </c>
      <c r="G294" s="21" t="s">
        <v>51</v>
      </c>
      <c r="H294" s="21" t="s">
        <v>55</v>
      </c>
      <c r="I294" s="21">
        <v>7</v>
      </c>
      <c r="J294" s="23">
        <v>8874</v>
      </c>
      <c r="K294" s="26">
        <v>1394.9928</v>
      </c>
      <c r="L294" s="23">
        <v>1522.9179039301307</v>
      </c>
      <c r="M294" s="24">
        <v>18.899999999999999</v>
      </c>
      <c r="N294" s="32">
        <v>3.18</v>
      </c>
      <c r="O294" s="48">
        <v>2.63</v>
      </c>
      <c r="P294" s="24">
        <f t="shared" si="13"/>
        <v>15.719999999999999</v>
      </c>
      <c r="Q294" s="24">
        <v>51.34</v>
      </c>
      <c r="R294" s="24">
        <f t="shared" si="14"/>
        <v>38.840937114673238</v>
      </c>
      <c r="S294" s="24">
        <f t="shared" si="15"/>
        <v>17.161572052401745</v>
      </c>
      <c r="T294" s="21"/>
      <c r="U294" s="23">
        <v>8874</v>
      </c>
      <c r="V294" s="25">
        <f>+U294-J294</f>
        <v>0</v>
      </c>
      <c r="W294"/>
    </row>
    <row r="295" spans="1:23" ht="15" customHeight="1" x14ac:dyDescent="0.25">
      <c r="A295" s="71">
        <v>43949</v>
      </c>
      <c r="B295" s="21">
        <v>2325</v>
      </c>
      <c r="C295" s="21">
        <v>35</v>
      </c>
      <c r="D295" s="21" t="s">
        <v>50</v>
      </c>
      <c r="E295" s="21">
        <v>5</v>
      </c>
      <c r="F295" s="21" t="s">
        <v>263</v>
      </c>
      <c r="G295" s="21" t="s">
        <v>51</v>
      </c>
      <c r="H295" s="21" t="s">
        <v>55</v>
      </c>
      <c r="I295" s="21">
        <v>3</v>
      </c>
      <c r="J295" s="23">
        <v>8596</v>
      </c>
      <c r="K295" s="26">
        <v>1395.1308000000001</v>
      </c>
      <c r="L295" s="23">
        <v>1523.0685589519649</v>
      </c>
      <c r="M295" s="24">
        <v>19.41</v>
      </c>
      <c r="N295" s="32">
        <v>3.18</v>
      </c>
      <c r="O295" s="48">
        <v>2.63</v>
      </c>
      <c r="P295" s="24">
        <f t="shared" si="13"/>
        <v>16.23</v>
      </c>
      <c r="Q295" s="24">
        <v>51.47</v>
      </c>
      <c r="R295" s="24">
        <f t="shared" si="14"/>
        <v>39.995878837832265</v>
      </c>
      <c r="S295" s="24">
        <f t="shared" si="15"/>
        <v>17.71834061135371</v>
      </c>
      <c r="T295" s="21"/>
      <c r="U295" s="23">
        <v>8596</v>
      </c>
      <c r="V295" s="25">
        <f>+U295-J295</f>
        <v>0</v>
      </c>
      <c r="W295"/>
    </row>
    <row r="296" spans="1:23" ht="15" customHeight="1" x14ac:dyDescent="0.25">
      <c r="A296" s="71">
        <v>43949</v>
      </c>
      <c r="B296" s="21">
        <v>2326</v>
      </c>
      <c r="C296" s="21">
        <v>35</v>
      </c>
      <c r="D296" s="21" t="s">
        <v>50</v>
      </c>
      <c r="E296" s="21">
        <v>5</v>
      </c>
      <c r="F296" s="21" t="s">
        <v>263</v>
      </c>
      <c r="G296" s="21" t="s">
        <v>51</v>
      </c>
      <c r="H296" s="21" t="s">
        <v>55</v>
      </c>
      <c r="I296" s="21">
        <v>3</v>
      </c>
      <c r="J296" s="23">
        <v>6462</v>
      </c>
      <c r="K296" s="26">
        <v>1056.537</v>
      </c>
      <c r="L296" s="23">
        <v>1153.4246724890832</v>
      </c>
      <c r="M296" s="24">
        <v>19.53</v>
      </c>
      <c r="N296" s="32">
        <v>3.18</v>
      </c>
      <c r="O296" s="48">
        <v>2.63</v>
      </c>
      <c r="P296" s="24">
        <f t="shared" si="13"/>
        <v>16.350000000000001</v>
      </c>
      <c r="Q296" s="24">
        <v>52.5</v>
      </c>
      <c r="R296" s="24">
        <f t="shared" si="14"/>
        <v>41.11578947368421</v>
      </c>
      <c r="S296" s="24">
        <f t="shared" si="15"/>
        <v>17.849344978165941</v>
      </c>
      <c r="T296" s="21"/>
      <c r="U296" s="23">
        <v>6462</v>
      </c>
      <c r="V296" s="25">
        <f>+U296-J296</f>
        <v>0</v>
      </c>
      <c r="W296"/>
    </row>
    <row r="297" spans="1:23" ht="15" customHeight="1" x14ac:dyDescent="0.25">
      <c r="A297" s="71">
        <v>43949</v>
      </c>
      <c r="B297" s="21">
        <v>2327</v>
      </c>
      <c r="C297" s="21">
        <v>35</v>
      </c>
      <c r="D297" s="21" t="s">
        <v>50</v>
      </c>
      <c r="E297" s="21">
        <v>5</v>
      </c>
      <c r="F297" s="21" t="s">
        <v>263</v>
      </c>
      <c r="G297" s="21" t="s">
        <v>51</v>
      </c>
      <c r="H297" s="21" t="s">
        <v>55</v>
      </c>
      <c r="I297" s="21">
        <v>3</v>
      </c>
      <c r="J297" s="23">
        <v>6878</v>
      </c>
      <c r="K297" s="26">
        <v>1193.3330000000001</v>
      </c>
      <c r="L297" s="23">
        <v>1302.7652838427948</v>
      </c>
      <c r="M297" s="24">
        <v>20.53</v>
      </c>
      <c r="N297" s="32">
        <v>3.18</v>
      </c>
      <c r="O297" s="48">
        <v>2.63</v>
      </c>
      <c r="P297" s="24">
        <f t="shared" si="13"/>
        <v>17.350000000000001</v>
      </c>
      <c r="Q297" s="24">
        <v>51.26</v>
      </c>
      <c r="R297" s="24">
        <f t="shared" si="14"/>
        <v>42.121460812474353</v>
      </c>
      <c r="S297" s="24">
        <f t="shared" si="15"/>
        <v>18.9410480349345</v>
      </c>
      <c r="T297" s="21"/>
      <c r="U297" s="23">
        <v>6878</v>
      </c>
      <c r="V297" s="25">
        <f>+U297-J297</f>
        <v>0</v>
      </c>
      <c r="W297"/>
    </row>
    <row r="298" spans="1:23" ht="15" customHeight="1" x14ac:dyDescent="0.25">
      <c r="A298" s="45">
        <v>43949</v>
      </c>
      <c r="B298" s="21">
        <v>2328</v>
      </c>
      <c r="C298" s="21">
        <v>29</v>
      </c>
      <c r="D298" s="21" t="s">
        <v>53</v>
      </c>
      <c r="E298" s="21">
        <v>4</v>
      </c>
      <c r="F298" s="21" t="s">
        <v>224</v>
      </c>
      <c r="G298" s="21" t="s">
        <v>51</v>
      </c>
      <c r="H298" s="21" t="s">
        <v>55</v>
      </c>
      <c r="I298" s="21">
        <v>1</v>
      </c>
      <c r="J298" s="23">
        <v>8590</v>
      </c>
      <c r="K298" s="26">
        <v>1388.144</v>
      </c>
      <c r="L298" s="23">
        <v>1515.4410480349345</v>
      </c>
      <c r="M298" s="24">
        <v>19.34</v>
      </c>
      <c r="N298" s="32">
        <v>3.18</v>
      </c>
      <c r="O298" s="48">
        <v>2.63</v>
      </c>
      <c r="P298" s="24">
        <f t="shared" si="13"/>
        <v>16.16</v>
      </c>
      <c r="Q298" s="24">
        <v>53.22</v>
      </c>
      <c r="R298" s="24">
        <f t="shared" si="14"/>
        <v>41.342454040188116</v>
      </c>
      <c r="S298" s="24">
        <f t="shared" si="15"/>
        <v>17.641921397379914</v>
      </c>
      <c r="T298" s="21"/>
      <c r="U298" s="23">
        <v>8590</v>
      </c>
      <c r="V298" s="25">
        <f>+U298-J298</f>
        <v>0</v>
      </c>
      <c r="W298"/>
    </row>
    <row r="299" spans="1:23" ht="15" customHeight="1" x14ac:dyDescent="0.25">
      <c r="A299" s="45">
        <v>43949</v>
      </c>
      <c r="B299" s="21">
        <v>2329</v>
      </c>
      <c r="C299" s="21">
        <v>29</v>
      </c>
      <c r="D299" s="21" t="s">
        <v>53</v>
      </c>
      <c r="E299" s="21">
        <v>4</v>
      </c>
      <c r="F299" s="21" t="s">
        <v>224</v>
      </c>
      <c r="G299" s="21" t="s">
        <v>51</v>
      </c>
      <c r="H299" s="21" t="s">
        <v>55</v>
      </c>
      <c r="I299" s="21">
        <v>2</v>
      </c>
      <c r="J299" s="23">
        <v>10404</v>
      </c>
      <c r="K299" s="26">
        <v>1768.68</v>
      </c>
      <c r="L299" s="23">
        <v>1930.8733624454146</v>
      </c>
      <c r="M299" s="24">
        <v>20.18</v>
      </c>
      <c r="N299" s="32">
        <v>3.18</v>
      </c>
      <c r="O299" s="48">
        <v>2.63</v>
      </c>
      <c r="P299" s="24">
        <f t="shared" si="13"/>
        <v>17</v>
      </c>
      <c r="Q299" s="24">
        <v>53.56</v>
      </c>
      <c r="R299" s="24">
        <f t="shared" si="14"/>
        <v>43.453919035314385</v>
      </c>
      <c r="S299" s="24">
        <f t="shared" si="15"/>
        <v>18.5589519650655</v>
      </c>
      <c r="T299" s="21"/>
      <c r="U299" s="23">
        <v>10404</v>
      </c>
      <c r="V299" s="25">
        <f>+U299-J299</f>
        <v>0</v>
      </c>
      <c r="W299"/>
    </row>
    <row r="300" spans="1:23" ht="15" customHeight="1" x14ac:dyDescent="0.25">
      <c r="A300" s="45">
        <v>43949</v>
      </c>
      <c r="B300" s="21">
        <v>2330</v>
      </c>
      <c r="C300" s="21">
        <v>29</v>
      </c>
      <c r="D300" s="21" t="s">
        <v>53</v>
      </c>
      <c r="E300" s="21">
        <v>4</v>
      </c>
      <c r="F300" s="21" t="s">
        <v>224</v>
      </c>
      <c r="G300" s="21" t="s">
        <v>51</v>
      </c>
      <c r="H300" s="21" t="s">
        <v>55</v>
      </c>
      <c r="I300" s="21">
        <v>2</v>
      </c>
      <c r="J300" s="23">
        <v>9538</v>
      </c>
      <c r="K300" s="26">
        <v>1530.8489999999999</v>
      </c>
      <c r="L300" s="23">
        <v>1671.2325327510919</v>
      </c>
      <c r="M300" s="24">
        <v>19.23</v>
      </c>
      <c r="N300" s="32">
        <v>3.18</v>
      </c>
      <c r="O300" s="48">
        <v>2.63</v>
      </c>
      <c r="P300" s="24">
        <f t="shared" si="13"/>
        <v>16.05</v>
      </c>
      <c r="Q300" s="24">
        <v>52.8</v>
      </c>
      <c r="R300" s="24">
        <f t="shared" si="14"/>
        <v>40.741525423728817</v>
      </c>
      <c r="S300" s="24">
        <f t="shared" si="15"/>
        <v>17.521834061135372</v>
      </c>
      <c r="T300" s="21"/>
      <c r="U300" s="23">
        <v>9538</v>
      </c>
      <c r="V300" s="25">
        <f>+U300-J300</f>
        <v>0</v>
      </c>
      <c r="W300"/>
    </row>
    <row r="301" spans="1:23" ht="15" customHeight="1" x14ac:dyDescent="0.25">
      <c r="A301" s="45">
        <v>43949</v>
      </c>
      <c r="B301" s="21">
        <v>2331</v>
      </c>
      <c r="C301" s="21">
        <v>29</v>
      </c>
      <c r="D301" s="21" t="s">
        <v>53</v>
      </c>
      <c r="E301" s="21">
        <v>4</v>
      </c>
      <c r="F301" s="21" t="s">
        <v>224</v>
      </c>
      <c r="G301" s="21" t="s">
        <v>51</v>
      </c>
      <c r="H301" s="21" t="s">
        <v>55</v>
      </c>
      <c r="I301" s="21">
        <v>2</v>
      </c>
      <c r="J301" s="23">
        <v>8516</v>
      </c>
      <c r="K301" s="26">
        <v>1334.4572000000001</v>
      </c>
      <c r="L301" s="23">
        <v>1456.8310043668125</v>
      </c>
      <c r="M301" s="24">
        <v>18.850000000000001</v>
      </c>
      <c r="N301" s="32">
        <v>3.18</v>
      </c>
      <c r="O301" s="48">
        <v>2.63</v>
      </c>
      <c r="P301" s="24">
        <f t="shared" si="13"/>
        <v>15.670000000000002</v>
      </c>
      <c r="Q301" s="24">
        <v>51.46</v>
      </c>
      <c r="R301" s="24">
        <f t="shared" si="14"/>
        <v>38.833951380304903</v>
      </c>
      <c r="S301" s="24">
        <f t="shared" si="15"/>
        <v>17.106986899563321</v>
      </c>
      <c r="T301" s="21"/>
      <c r="U301" s="23">
        <v>8516</v>
      </c>
      <c r="V301" s="25">
        <v>0</v>
      </c>
      <c r="W301"/>
    </row>
    <row r="302" spans="1:23" ht="15" customHeight="1" x14ac:dyDescent="0.25">
      <c r="A302" s="45">
        <v>43949</v>
      </c>
      <c r="B302" s="21">
        <v>2332</v>
      </c>
      <c r="C302" s="21">
        <v>29</v>
      </c>
      <c r="D302" s="21" t="s">
        <v>53</v>
      </c>
      <c r="E302" s="21">
        <v>4</v>
      </c>
      <c r="F302" s="21" t="s">
        <v>224</v>
      </c>
      <c r="G302" s="21" t="s">
        <v>51</v>
      </c>
      <c r="H302" s="21" t="s">
        <v>55</v>
      </c>
      <c r="I302" s="21">
        <v>4</v>
      </c>
      <c r="J302" s="23">
        <v>8848</v>
      </c>
      <c r="K302" s="26">
        <v>1429.8368</v>
      </c>
      <c r="L302" s="23">
        <v>1560.9572052401747</v>
      </c>
      <c r="M302" s="24">
        <v>19.34</v>
      </c>
      <c r="N302" s="32">
        <v>3.18</v>
      </c>
      <c r="O302" s="48">
        <v>2.63</v>
      </c>
      <c r="P302" s="24">
        <f t="shared" si="13"/>
        <v>16.16</v>
      </c>
      <c r="Q302" s="24">
        <v>51.3</v>
      </c>
      <c r="R302" s="24">
        <f t="shared" si="14"/>
        <v>39.71252566735113</v>
      </c>
      <c r="S302" s="24">
        <f t="shared" si="15"/>
        <v>17.641921397379914</v>
      </c>
      <c r="T302" s="21"/>
      <c r="U302" s="23">
        <v>8848</v>
      </c>
      <c r="V302" s="25">
        <f>+U302-J302</f>
        <v>0</v>
      </c>
      <c r="W302"/>
    </row>
    <row r="303" spans="1:23" ht="15" customHeight="1" x14ac:dyDescent="0.25">
      <c r="A303" s="45">
        <v>43949</v>
      </c>
      <c r="B303" s="21">
        <v>2333</v>
      </c>
      <c r="C303" s="21">
        <v>29</v>
      </c>
      <c r="D303" s="21" t="s">
        <v>53</v>
      </c>
      <c r="E303" s="21">
        <v>4</v>
      </c>
      <c r="F303" s="21" t="s">
        <v>224</v>
      </c>
      <c r="G303" s="21" t="s">
        <v>51</v>
      </c>
      <c r="H303" s="21" t="s">
        <v>55</v>
      </c>
      <c r="I303" s="21">
        <v>3</v>
      </c>
      <c r="J303" s="23">
        <v>9264</v>
      </c>
      <c r="K303" s="26">
        <v>1524.8543999999999</v>
      </c>
      <c r="L303" s="23">
        <v>1664.6882096069867</v>
      </c>
      <c r="M303" s="24">
        <v>19.64</v>
      </c>
      <c r="N303" s="32">
        <v>3.18</v>
      </c>
      <c r="O303" s="48">
        <v>2.63</v>
      </c>
      <c r="P303" s="24">
        <f t="shared" si="13"/>
        <v>16.46</v>
      </c>
      <c r="Q303" s="24">
        <v>51.55</v>
      </c>
      <c r="R303" s="24">
        <f t="shared" si="14"/>
        <v>40.536635706914339</v>
      </c>
      <c r="S303" s="24">
        <f t="shared" si="15"/>
        <v>17.969432314410479</v>
      </c>
      <c r="T303" s="21"/>
      <c r="U303" s="23">
        <v>9264</v>
      </c>
      <c r="V303" s="25">
        <f>+U303-J303</f>
        <v>0</v>
      </c>
      <c r="W303"/>
    </row>
    <row r="304" spans="1:23" ht="15" customHeight="1" x14ac:dyDescent="0.25">
      <c r="A304" s="45">
        <v>43949</v>
      </c>
      <c r="B304" s="21">
        <v>2334</v>
      </c>
      <c r="C304" s="21">
        <v>29</v>
      </c>
      <c r="D304" s="21" t="s">
        <v>53</v>
      </c>
      <c r="E304" s="21">
        <v>4</v>
      </c>
      <c r="F304" s="21" t="s">
        <v>224</v>
      </c>
      <c r="G304" s="21" t="s">
        <v>51</v>
      </c>
      <c r="H304" s="21" t="s">
        <v>55</v>
      </c>
      <c r="I304" s="21">
        <v>4</v>
      </c>
      <c r="J304" s="23">
        <v>9424</v>
      </c>
      <c r="K304" s="26">
        <v>1507.84</v>
      </c>
      <c r="L304" s="23">
        <v>1646.1135371179037</v>
      </c>
      <c r="M304" s="24">
        <v>19.18</v>
      </c>
      <c r="N304" s="32">
        <v>3.18</v>
      </c>
      <c r="O304" s="48">
        <v>2.63</v>
      </c>
      <c r="P304" s="24">
        <f t="shared" si="13"/>
        <v>16</v>
      </c>
      <c r="Q304" s="24">
        <v>49.37</v>
      </c>
      <c r="R304" s="24">
        <f t="shared" si="14"/>
        <v>37.8826782539996</v>
      </c>
      <c r="S304" s="24">
        <f t="shared" si="15"/>
        <v>17.467248908296941</v>
      </c>
      <c r="T304" s="21"/>
      <c r="U304" s="23">
        <v>9424</v>
      </c>
      <c r="V304" s="25">
        <f>+U304-J304</f>
        <v>0</v>
      </c>
      <c r="W304"/>
    </row>
    <row r="305" spans="1:23" ht="15" customHeight="1" x14ac:dyDescent="0.25">
      <c r="A305" s="45">
        <v>43949</v>
      </c>
      <c r="B305" s="21">
        <v>2337</v>
      </c>
      <c r="C305" s="21">
        <v>29</v>
      </c>
      <c r="D305" s="21" t="s">
        <v>57</v>
      </c>
      <c r="E305" s="21">
        <v>4</v>
      </c>
      <c r="F305" s="21" t="s">
        <v>225</v>
      </c>
      <c r="G305" s="21" t="s">
        <v>51</v>
      </c>
      <c r="H305" s="21" t="s">
        <v>55</v>
      </c>
      <c r="I305" s="21">
        <v>6</v>
      </c>
      <c r="J305" s="23">
        <v>9588</v>
      </c>
      <c r="K305" s="26">
        <v>1619.4132</v>
      </c>
      <c r="L305" s="23">
        <v>1767.9183406113539</v>
      </c>
      <c r="M305" s="24">
        <v>20.07</v>
      </c>
      <c r="N305" s="32">
        <v>3.18</v>
      </c>
      <c r="O305" s="48">
        <v>2.63</v>
      </c>
      <c r="P305" s="24">
        <f t="shared" si="13"/>
        <v>16.89</v>
      </c>
      <c r="Q305" s="24">
        <v>48.83</v>
      </c>
      <c r="R305" s="24">
        <f t="shared" si="14"/>
        <v>39.22220050811022</v>
      </c>
      <c r="S305" s="24">
        <f t="shared" si="15"/>
        <v>18.438864628820962</v>
      </c>
      <c r="T305" s="21"/>
      <c r="U305" s="23">
        <v>9588</v>
      </c>
      <c r="V305" s="25">
        <f>+U305-J305</f>
        <v>0</v>
      </c>
      <c r="W305"/>
    </row>
    <row r="306" spans="1:23" ht="15" customHeight="1" x14ac:dyDescent="0.25">
      <c r="A306" s="45">
        <v>43950</v>
      </c>
      <c r="B306" s="21">
        <v>2065</v>
      </c>
      <c r="C306" s="21">
        <v>11</v>
      </c>
      <c r="D306" s="21" t="s">
        <v>53</v>
      </c>
      <c r="E306" s="21">
        <v>3</v>
      </c>
      <c r="F306" s="21" t="s">
        <v>177</v>
      </c>
      <c r="G306" s="21" t="s">
        <v>60</v>
      </c>
      <c r="H306" s="21" t="s">
        <v>55</v>
      </c>
      <c r="I306" s="21">
        <v>1</v>
      </c>
      <c r="J306" s="23">
        <v>8762</v>
      </c>
      <c r="K306" s="26">
        <v>1417.6916000000001</v>
      </c>
      <c r="L306" s="23">
        <v>1547.6982532751092</v>
      </c>
      <c r="M306" s="24">
        <v>19.36</v>
      </c>
      <c r="N306" s="32">
        <v>3.18</v>
      </c>
      <c r="O306" s="48">
        <v>2.63</v>
      </c>
      <c r="P306" s="24">
        <f t="shared" si="13"/>
        <v>16.18</v>
      </c>
      <c r="Q306" s="24">
        <v>53.71</v>
      </c>
      <c r="R306" s="24">
        <f t="shared" si="14"/>
        <v>41.823287967163537</v>
      </c>
      <c r="S306" s="24">
        <f t="shared" si="15"/>
        <v>17.663755458515283</v>
      </c>
      <c r="T306" s="21"/>
      <c r="U306" s="23">
        <v>8762</v>
      </c>
      <c r="V306" s="25">
        <f>+U306-J306</f>
        <v>0</v>
      </c>
      <c r="W306"/>
    </row>
    <row r="307" spans="1:23" ht="15" customHeight="1" x14ac:dyDescent="0.25">
      <c r="A307" s="45">
        <v>43950</v>
      </c>
      <c r="B307" s="21">
        <v>2066</v>
      </c>
      <c r="C307" s="21">
        <v>11</v>
      </c>
      <c r="D307" s="21" t="s">
        <v>53</v>
      </c>
      <c r="E307" s="21">
        <v>3</v>
      </c>
      <c r="F307" s="21" t="s">
        <v>177</v>
      </c>
      <c r="G307" s="21" t="s">
        <v>60</v>
      </c>
      <c r="H307" s="21" t="s">
        <v>55</v>
      </c>
      <c r="I307" s="21">
        <v>2</v>
      </c>
      <c r="J307" s="23">
        <v>8640</v>
      </c>
      <c r="K307" s="26">
        <v>1472.2560000000001</v>
      </c>
      <c r="L307" s="23">
        <v>1607.2663755458511</v>
      </c>
      <c r="M307" s="24">
        <v>20.22</v>
      </c>
      <c r="N307" s="32">
        <v>3.18</v>
      </c>
      <c r="O307" s="48">
        <v>2.63</v>
      </c>
      <c r="P307" s="24">
        <f t="shared" si="13"/>
        <v>17.04</v>
      </c>
      <c r="Q307" s="24">
        <v>53.46</v>
      </c>
      <c r="R307" s="24">
        <f t="shared" si="14"/>
        <v>43.446497636441769</v>
      </c>
      <c r="S307" s="24">
        <f t="shared" si="15"/>
        <v>18.602620087336241</v>
      </c>
      <c r="T307" s="21"/>
      <c r="U307" s="23">
        <v>8640</v>
      </c>
      <c r="V307" s="25">
        <f>+U307-J307</f>
        <v>0</v>
      </c>
      <c r="W307"/>
    </row>
    <row r="308" spans="1:23" ht="15" customHeight="1" x14ac:dyDescent="0.25">
      <c r="A308" s="45">
        <v>43950</v>
      </c>
      <c r="B308" s="21">
        <v>2067</v>
      </c>
      <c r="C308" s="21">
        <v>11</v>
      </c>
      <c r="D308" s="21" t="s">
        <v>53</v>
      </c>
      <c r="E308" s="21">
        <v>3</v>
      </c>
      <c r="F308" s="21" t="s">
        <v>177</v>
      </c>
      <c r="G308" s="21" t="s">
        <v>60</v>
      </c>
      <c r="H308" s="21" t="s">
        <v>55</v>
      </c>
      <c r="I308" s="21">
        <v>4</v>
      </c>
      <c r="J308" s="23">
        <v>7454</v>
      </c>
      <c r="K308" s="26">
        <v>1259.7259999999999</v>
      </c>
      <c r="L308" s="23">
        <v>1375.2467248908297</v>
      </c>
      <c r="M308" s="24">
        <v>20.079999999999998</v>
      </c>
      <c r="N308" s="32">
        <v>3.18</v>
      </c>
      <c r="O308" s="48">
        <v>2.63</v>
      </c>
      <c r="P308" s="24">
        <f t="shared" si="13"/>
        <v>16.899999999999999</v>
      </c>
      <c r="Q308" s="24">
        <v>53.72</v>
      </c>
      <c r="R308" s="24">
        <f t="shared" si="14"/>
        <v>43.388072601555741</v>
      </c>
      <c r="S308" s="24">
        <f t="shared" si="15"/>
        <v>18.449781659388645</v>
      </c>
      <c r="T308" s="21"/>
      <c r="U308" s="23">
        <v>7454</v>
      </c>
      <c r="V308" s="25">
        <f>+U308-J308</f>
        <v>0</v>
      </c>
      <c r="W308"/>
    </row>
    <row r="309" spans="1:23" ht="15" customHeight="1" x14ac:dyDescent="0.25">
      <c r="A309" s="45">
        <v>43950</v>
      </c>
      <c r="B309" s="21">
        <v>2120</v>
      </c>
      <c r="C309" s="21">
        <v>11</v>
      </c>
      <c r="D309" s="21" t="s">
        <v>53</v>
      </c>
      <c r="E309" s="21">
        <v>3</v>
      </c>
      <c r="F309" s="21" t="s">
        <v>177</v>
      </c>
      <c r="G309" s="21" t="s">
        <v>60</v>
      </c>
      <c r="H309" s="21" t="s">
        <v>55</v>
      </c>
      <c r="I309" s="21">
        <v>2</v>
      </c>
      <c r="J309" s="23">
        <v>8680</v>
      </c>
      <c r="K309" s="26">
        <v>1448.692</v>
      </c>
      <c r="L309" s="23">
        <v>1581.5414847161571</v>
      </c>
      <c r="M309" s="24">
        <v>19.87</v>
      </c>
      <c r="N309" s="32">
        <v>3.18</v>
      </c>
      <c r="O309" s="48">
        <v>2.63</v>
      </c>
      <c r="P309" s="24">
        <f t="shared" si="13"/>
        <v>16.690000000000001</v>
      </c>
      <c r="Q309" s="24">
        <v>52.22</v>
      </c>
      <c r="R309" s="24">
        <f t="shared" si="14"/>
        <v>41.586437840100459</v>
      </c>
      <c r="S309" s="24">
        <f t="shared" si="15"/>
        <v>18.220524017467248</v>
      </c>
      <c r="T309" s="21"/>
      <c r="U309" s="23">
        <v>8680</v>
      </c>
      <c r="V309" s="25">
        <f>+U309-J309</f>
        <v>0</v>
      </c>
      <c r="W309"/>
    </row>
    <row r="310" spans="1:23" ht="15" customHeight="1" x14ac:dyDescent="0.25">
      <c r="A310" s="45">
        <v>43950</v>
      </c>
      <c r="B310" s="21">
        <v>2121</v>
      </c>
      <c r="C310" s="21">
        <v>10</v>
      </c>
      <c r="D310" s="21" t="s">
        <v>53</v>
      </c>
      <c r="E310" s="21">
        <v>2</v>
      </c>
      <c r="F310" s="21" t="s">
        <v>172</v>
      </c>
      <c r="G310" s="21" t="s">
        <v>60</v>
      </c>
      <c r="H310" s="21" t="s">
        <v>55</v>
      </c>
      <c r="I310" s="21">
        <v>3</v>
      </c>
      <c r="J310" s="23">
        <v>8078</v>
      </c>
      <c r="K310" s="26">
        <v>1341.7557999999999</v>
      </c>
      <c r="L310" s="23">
        <v>1464.7989082969432</v>
      </c>
      <c r="M310" s="24">
        <v>19.79</v>
      </c>
      <c r="N310" s="32">
        <v>3.18</v>
      </c>
      <c r="O310" s="48">
        <v>2.63</v>
      </c>
      <c r="P310" s="24">
        <f t="shared" si="13"/>
        <v>16.61</v>
      </c>
      <c r="Q310" s="24">
        <v>52.11</v>
      </c>
      <c r="R310" s="24">
        <f t="shared" si="14"/>
        <v>41.32386719565671</v>
      </c>
      <c r="S310" s="24">
        <f t="shared" si="15"/>
        <v>18.133187772925762</v>
      </c>
      <c r="T310" s="21"/>
      <c r="U310" s="23">
        <v>8078</v>
      </c>
      <c r="V310" s="25">
        <f>+U310-J310</f>
        <v>0</v>
      </c>
      <c r="W310"/>
    </row>
    <row r="311" spans="1:23" ht="15" customHeight="1" x14ac:dyDescent="0.25">
      <c r="A311" s="45">
        <v>43950</v>
      </c>
      <c r="B311" s="21">
        <v>2122</v>
      </c>
      <c r="C311" s="21">
        <v>10</v>
      </c>
      <c r="D311" s="21" t="s">
        <v>53</v>
      </c>
      <c r="E311" s="21">
        <v>2</v>
      </c>
      <c r="F311" s="21" t="s">
        <v>172</v>
      </c>
      <c r="G311" s="21" t="s">
        <v>60</v>
      </c>
      <c r="H311" s="21" t="s">
        <v>55</v>
      </c>
      <c r="I311" s="21">
        <v>4</v>
      </c>
      <c r="J311" s="23">
        <v>8220</v>
      </c>
      <c r="K311" s="26">
        <v>1328.3520000000001</v>
      </c>
      <c r="L311" s="23">
        <v>1450.1659388646287</v>
      </c>
      <c r="M311" s="24">
        <v>19.34</v>
      </c>
      <c r="N311" s="32">
        <v>3.18</v>
      </c>
      <c r="O311" s="48">
        <v>2.63</v>
      </c>
      <c r="P311" s="24">
        <f t="shared" si="13"/>
        <v>16.16</v>
      </c>
      <c r="Q311" s="24">
        <v>53.17</v>
      </c>
      <c r="R311" s="24">
        <f t="shared" si="14"/>
        <v>41.298313047191968</v>
      </c>
      <c r="S311" s="24">
        <f t="shared" si="15"/>
        <v>17.641921397379914</v>
      </c>
      <c r="T311" s="21"/>
      <c r="U311" s="23">
        <v>8220</v>
      </c>
      <c r="V311" s="25">
        <f>+U311-J311</f>
        <v>0</v>
      </c>
      <c r="W311"/>
    </row>
    <row r="312" spans="1:23" ht="15" customHeight="1" x14ac:dyDescent="0.25">
      <c r="A312" s="45">
        <v>43950</v>
      </c>
      <c r="B312" s="21">
        <v>2236</v>
      </c>
      <c r="C312" s="21">
        <v>29</v>
      </c>
      <c r="D312" s="21" t="s">
        <v>64</v>
      </c>
      <c r="E312" s="21">
        <v>4</v>
      </c>
      <c r="F312" s="21" t="s">
        <v>226</v>
      </c>
      <c r="G312" s="21" t="s">
        <v>51</v>
      </c>
      <c r="H312" s="21" t="s">
        <v>55</v>
      </c>
      <c r="I312" s="21">
        <v>4</v>
      </c>
      <c r="J312" s="23">
        <v>10122</v>
      </c>
      <c r="K312" s="26">
        <v>1658.9958000000001</v>
      </c>
      <c r="L312" s="23">
        <v>1811.1307860262011</v>
      </c>
      <c r="M312" s="24">
        <v>19.57</v>
      </c>
      <c r="N312" s="32">
        <v>3.18</v>
      </c>
      <c r="O312" s="48">
        <v>2.63</v>
      </c>
      <c r="P312" s="24">
        <f t="shared" si="13"/>
        <v>16.39</v>
      </c>
      <c r="Q312" s="24">
        <v>51.79</v>
      </c>
      <c r="R312" s="24">
        <f t="shared" si="14"/>
        <v>40.593237917444512</v>
      </c>
      <c r="S312" s="24">
        <f t="shared" si="15"/>
        <v>17.893013100436683</v>
      </c>
      <c r="T312" s="21"/>
      <c r="U312" s="23">
        <v>10122</v>
      </c>
      <c r="V312" s="25">
        <f>+U312-J312</f>
        <v>0</v>
      </c>
      <c r="W312"/>
    </row>
    <row r="313" spans="1:23" ht="15" customHeight="1" x14ac:dyDescent="0.25">
      <c r="A313" s="45">
        <v>43950</v>
      </c>
      <c r="B313" s="21">
        <v>2237</v>
      </c>
      <c r="C313" s="21">
        <v>29</v>
      </c>
      <c r="D313" s="21" t="s">
        <v>64</v>
      </c>
      <c r="E313" s="21">
        <v>4</v>
      </c>
      <c r="F313" s="21" t="s">
        <v>226</v>
      </c>
      <c r="G313" s="21" t="s">
        <v>51</v>
      </c>
      <c r="H313" s="21" t="s">
        <v>55</v>
      </c>
      <c r="I313" s="21">
        <v>4</v>
      </c>
      <c r="J313" s="23">
        <v>8208</v>
      </c>
      <c r="K313" s="26">
        <v>1355.9616000000001</v>
      </c>
      <c r="L313" s="23">
        <v>1480.307423580786</v>
      </c>
      <c r="M313" s="24">
        <v>19.7</v>
      </c>
      <c r="N313" s="32">
        <v>3.18</v>
      </c>
      <c r="O313" s="48">
        <v>2.63</v>
      </c>
      <c r="P313" s="24">
        <f t="shared" si="13"/>
        <v>16.52</v>
      </c>
      <c r="Q313" s="24">
        <v>52.8</v>
      </c>
      <c r="R313" s="24">
        <f t="shared" si="14"/>
        <v>41.737288135593218</v>
      </c>
      <c r="S313" s="24">
        <f t="shared" si="15"/>
        <v>18.034934497816593</v>
      </c>
      <c r="T313" s="21"/>
      <c r="U313" s="23">
        <v>8208</v>
      </c>
      <c r="V313" s="25">
        <f>+U313-J313</f>
        <v>0</v>
      </c>
      <c r="W313"/>
    </row>
    <row r="314" spans="1:23" ht="15" customHeight="1" x14ac:dyDescent="0.25">
      <c r="A314" s="45">
        <v>43950</v>
      </c>
      <c r="B314" s="21">
        <v>2238</v>
      </c>
      <c r="C314" s="21">
        <v>29</v>
      </c>
      <c r="D314" s="21" t="s">
        <v>64</v>
      </c>
      <c r="E314" s="21">
        <v>4</v>
      </c>
      <c r="F314" s="21" t="s">
        <v>226</v>
      </c>
      <c r="G314" s="21" t="s">
        <v>51</v>
      </c>
      <c r="H314" s="21" t="s">
        <v>55</v>
      </c>
      <c r="I314" s="21">
        <v>2</v>
      </c>
      <c r="J314" s="23">
        <v>9166</v>
      </c>
      <c r="K314" s="26">
        <v>1312.5711999999999</v>
      </c>
      <c r="L314" s="23">
        <v>1432.9379912663755</v>
      </c>
      <c r="M314" s="69">
        <v>17.5</v>
      </c>
      <c r="N314" s="76">
        <v>3.18</v>
      </c>
      <c r="O314" s="48">
        <v>2.63</v>
      </c>
      <c r="P314" s="69">
        <f t="shared" si="13"/>
        <v>14.32</v>
      </c>
      <c r="Q314" s="69">
        <v>54.95</v>
      </c>
      <c r="R314" s="69">
        <f t="shared" si="14"/>
        <v>38.845726970033297</v>
      </c>
      <c r="S314" s="69">
        <f t="shared" si="15"/>
        <v>15.633187772925764</v>
      </c>
      <c r="U314" s="23">
        <v>9166</v>
      </c>
      <c r="V314" s="25">
        <f>+U314-J314</f>
        <v>0</v>
      </c>
      <c r="W314"/>
    </row>
    <row r="315" spans="1:23" ht="15" customHeight="1" x14ac:dyDescent="0.25">
      <c r="A315" s="45">
        <v>43950</v>
      </c>
      <c r="B315" s="21">
        <v>2239</v>
      </c>
      <c r="C315" s="21">
        <v>29</v>
      </c>
      <c r="D315" s="21" t="s">
        <v>64</v>
      </c>
      <c r="E315" s="21">
        <v>4</v>
      </c>
      <c r="F315" s="21" t="s">
        <v>226</v>
      </c>
      <c r="G315" s="21" t="s">
        <v>51</v>
      </c>
      <c r="H315" s="21" t="s">
        <v>55</v>
      </c>
      <c r="I315" s="21">
        <v>2</v>
      </c>
      <c r="J315" s="23">
        <v>9002</v>
      </c>
      <c r="K315" s="26">
        <v>1467.326</v>
      </c>
      <c r="L315" s="23">
        <v>1601.8842794759826</v>
      </c>
      <c r="M315" s="24">
        <v>19.690000000000001</v>
      </c>
      <c r="N315" s="76">
        <v>3.39</v>
      </c>
      <c r="O315" s="24">
        <v>3.12</v>
      </c>
      <c r="P315" s="24">
        <f t="shared" si="13"/>
        <v>16.3</v>
      </c>
      <c r="Q315" s="24">
        <v>52.28</v>
      </c>
      <c r="R315" s="24">
        <v>41.26</v>
      </c>
      <c r="S315" s="24">
        <f t="shared" si="15"/>
        <v>17.79475982532751</v>
      </c>
      <c r="T315" s="21"/>
      <c r="U315" s="23">
        <v>9002</v>
      </c>
      <c r="V315" s="25">
        <f>+U315-J315</f>
        <v>0</v>
      </c>
      <c r="W315"/>
    </row>
    <row r="316" spans="1:23" ht="15" customHeight="1" x14ac:dyDescent="0.25">
      <c r="A316" s="45">
        <v>43950</v>
      </c>
      <c r="B316" s="21">
        <v>2240</v>
      </c>
      <c r="C316" s="21">
        <v>29</v>
      </c>
      <c r="D316" s="21" t="s">
        <v>66</v>
      </c>
      <c r="E316" s="21">
        <v>4</v>
      </c>
      <c r="F316" s="21" t="s">
        <v>227</v>
      </c>
      <c r="G316" s="21" t="s">
        <v>51</v>
      </c>
      <c r="H316" s="21" t="s">
        <v>55</v>
      </c>
      <c r="I316" s="21">
        <v>6</v>
      </c>
      <c r="J316" s="23">
        <v>9224</v>
      </c>
      <c r="K316" s="26">
        <v>1382.6775999999998</v>
      </c>
      <c r="L316" s="23">
        <v>1509.4733624454145</v>
      </c>
      <c r="M316" s="24">
        <v>18.38</v>
      </c>
      <c r="N316" s="76">
        <v>3.39</v>
      </c>
      <c r="O316" s="24">
        <v>3.12</v>
      </c>
      <c r="P316" s="24">
        <f t="shared" si="13"/>
        <v>14.989999999999998</v>
      </c>
      <c r="Q316" s="24">
        <v>52.79</v>
      </c>
      <c r="R316" s="24">
        <v>38.92</v>
      </c>
      <c r="S316" s="24">
        <f t="shared" si="15"/>
        <v>16.364628820960696</v>
      </c>
      <c r="T316" s="21"/>
      <c r="U316" s="23">
        <v>9224</v>
      </c>
      <c r="V316" s="25">
        <f>+U316-J316</f>
        <v>0</v>
      </c>
      <c r="W316"/>
    </row>
    <row r="317" spans="1:23" ht="15" customHeight="1" x14ac:dyDescent="0.25">
      <c r="A317" s="45">
        <v>43950</v>
      </c>
      <c r="B317" s="21">
        <v>2241</v>
      </c>
      <c r="C317" s="21">
        <v>29</v>
      </c>
      <c r="D317" s="21" t="s">
        <v>64</v>
      </c>
      <c r="E317" s="21">
        <v>4</v>
      </c>
      <c r="F317" s="21" t="s">
        <v>226</v>
      </c>
      <c r="G317" s="21" t="s">
        <v>51</v>
      </c>
      <c r="H317" s="21" t="s">
        <v>55</v>
      </c>
      <c r="I317" s="21">
        <v>6</v>
      </c>
      <c r="J317" s="23">
        <v>8998</v>
      </c>
      <c r="K317" s="26">
        <v>972.68379999999991</v>
      </c>
      <c r="L317" s="23">
        <v>1061.8818777292574</v>
      </c>
      <c r="M317" s="24">
        <v>14.2</v>
      </c>
      <c r="N317" s="76">
        <v>3.39</v>
      </c>
      <c r="O317" s="24">
        <v>3.12</v>
      </c>
      <c r="P317" s="24">
        <f t="shared" si="13"/>
        <v>10.809999999999999</v>
      </c>
      <c r="Q317" s="24">
        <v>56.21</v>
      </c>
      <c r="R317" s="24">
        <v>32.42</v>
      </c>
      <c r="S317" s="24">
        <f t="shared" si="15"/>
        <v>11.801310043668121</v>
      </c>
      <c r="T317" s="21"/>
      <c r="U317" s="23">
        <v>8998</v>
      </c>
      <c r="V317" s="25">
        <f>+U317-J317</f>
        <v>0</v>
      </c>
      <c r="W317"/>
    </row>
    <row r="318" spans="1:23" ht="15" customHeight="1" x14ac:dyDescent="0.25">
      <c r="A318" s="45">
        <v>43950</v>
      </c>
      <c r="B318" s="21">
        <v>2242</v>
      </c>
      <c r="C318" s="21">
        <v>29</v>
      </c>
      <c r="D318" s="21" t="s">
        <v>64</v>
      </c>
      <c r="E318" s="21">
        <v>4</v>
      </c>
      <c r="F318" s="21" t="s">
        <v>226</v>
      </c>
      <c r="G318" s="21" t="s">
        <v>51</v>
      </c>
      <c r="H318" s="21" t="s">
        <v>55</v>
      </c>
      <c r="I318" s="21">
        <v>5</v>
      </c>
      <c r="J318" s="23">
        <v>9878</v>
      </c>
      <c r="K318" s="26">
        <v>1619.0042000000001</v>
      </c>
      <c r="L318" s="23">
        <v>1767.4718340611355</v>
      </c>
      <c r="M318" s="24">
        <v>19.78</v>
      </c>
      <c r="N318" s="76">
        <v>3.39</v>
      </c>
      <c r="O318" s="24">
        <v>3.12</v>
      </c>
      <c r="P318" s="24">
        <f t="shared" si="13"/>
        <v>16.39</v>
      </c>
      <c r="Q318" s="24">
        <v>53.16</v>
      </c>
      <c r="R318" s="24">
        <v>42.23</v>
      </c>
      <c r="S318" s="24">
        <f t="shared" si="15"/>
        <v>17.893013100436683</v>
      </c>
      <c r="T318" s="21"/>
      <c r="U318" s="23">
        <v>9878</v>
      </c>
      <c r="V318" s="25">
        <f>+U318-J318</f>
        <v>0</v>
      </c>
      <c r="W318"/>
    </row>
    <row r="319" spans="1:23" ht="15" customHeight="1" x14ac:dyDescent="0.25">
      <c r="A319" s="45">
        <v>43950</v>
      </c>
      <c r="B319" s="21">
        <v>2243</v>
      </c>
      <c r="C319" s="21">
        <v>29</v>
      </c>
      <c r="D319" s="21" t="s">
        <v>64</v>
      </c>
      <c r="E319" s="21">
        <v>4</v>
      </c>
      <c r="F319" s="21" t="s">
        <v>226</v>
      </c>
      <c r="G319" s="21" t="s">
        <v>51</v>
      </c>
      <c r="H319" s="21" t="s">
        <v>55</v>
      </c>
      <c r="I319" s="21">
        <v>5</v>
      </c>
      <c r="J319" s="23">
        <v>9888</v>
      </c>
      <c r="K319" s="26">
        <v>1638.4416000000001</v>
      </c>
      <c r="L319" s="23">
        <v>1788.6917030567683</v>
      </c>
      <c r="M319" s="24">
        <v>19.96</v>
      </c>
      <c r="N319" s="76">
        <v>3.39</v>
      </c>
      <c r="O319" s="24">
        <v>3.12</v>
      </c>
      <c r="P319" s="24">
        <f t="shared" si="13"/>
        <v>16.57</v>
      </c>
      <c r="Q319" s="24">
        <v>52.63</v>
      </c>
      <c r="R319" s="24">
        <v>42.14</v>
      </c>
      <c r="S319" s="24">
        <f t="shared" si="15"/>
        <v>18.089519650655021</v>
      </c>
      <c r="T319" s="21"/>
      <c r="U319" s="23">
        <v>9888</v>
      </c>
      <c r="V319" s="25">
        <f>+U319-J319</f>
        <v>0</v>
      </c>
      <c r="W319"/>
    </row>
    <row r="320" spans="1:23" ht="15" customHeight="1" x14ac:dyDescent="0.25">
      <c r="A320" s="45">
        <v>43950</v>
      </c>
      <c r="B320" s="21">
        <v>2244</v>
      </c>
      <c r="C320" s="21">
        <v>29</v>
      </c>
      <c r="D320" s="21" t="s">
        <v>66</v>
      </c>
      <c r="E320" s="21">
        <v>4</v>
      </c>
      <c r="F320" s="21" t="s">
        <v>227</v>
      </c>
      <c r="G320" s="21" t="s">
        <v>51</v>
      </c>
      <c r="H320" s="21" t="s">
        <v>55</v>
      </c>
      <c r="I320" s="21">
        <v>7</v>
      </c>
      <c r="J320" s="23">
        <v>9525</v>
      </c>
      <c r="K320" s="26">
        <v>1609.7249999999999</v>
      </c>
      <c r="L320" s="23">
        <v>1757.3417030567684</v>
      </c>
      <c r="M320" s="24">
        <v>20.29</v>
      </c>
      <c r="N320" s="76">
        <v>3.39</v>
      </c>
      <c r="O320" s="24">
        <v>3.12</v>
      </c>
      <c r="P320" s="24">
        <f t="shared" si="13"/>
        <v>16.899999999999999</v>
      </c>
      <c r="Q320" s="24">
        <v>52.53</v>
      </c>
      <c r="R320" s="24">
        <v>42.76</v>
      </c>
      <c r="S320" s="24">
        <f t="shared" si="15"/>
        <v>18.449781659388645</v>
      </c>
      <c r="T320" s="21"/>
      <c r="U320" s="23">
        <v>9525</v>
      </c>
      <c r="V320" s="25">
        <f>+U320-J320</f>
        <v>0</v>
      </c>
      <c r="W320"/>
    </row>
    <row r="321" spans="1:23" ht="15" customHeight="1" x14ac:dyDescent="0.25">
      <c r="A321" s="45">
        <v>43950</v>
      </c>
      <c r="B321" s="21">
        <v>2245</v>
      </c>
      <c r="C321" s="21">
        <v>29</v>
      </c>
      <c r="D321" s="21" t="s">
        <v>66</v>
      </c>
      <c r="E321" s="21">
        <v>4</v>
      </c>
      <c r="F321" s="21" t="s">
        <v>227</v>
      </c>
      <c r="G321" s="21" t="s">
        <v>51</v>
      </c>
      <c r="H321" s="21" t="s">
        <v>55</v>
      </c>
      <c r="I321" s="21">
        <v>7</v>
      </c>
      <c r="J321" s="23">
        <v>8578</v>
      </c>
      <c r="K321" s="26">
        <v>1491.7142000000001</v>
      </c>
      <c r="L321" s="23">
        <v>1628.5089519650655</v>
      </c>
      <c r="M321" s="24">
        <v>20.78</v>
      </c>
      <c r="N321" s="76">
        <v>3.39</v>
      </c>
      <c r="O321" s="24">
        <v>3.12</v>
      </c>
      <c r="P321" s="24">
        <f t="shared" si="13"/>
        <v>17.39</v>
      </c>
      <c r="Q321" s="24">
        <v>52.56</v>
      </c>
      <c r="R321" s="24">
        <v>43.81</v>
      </c>
      <c r="S321" s="24">
        <f t="shared" si="15"/>
        <v>18.984716157205241</v>
      </c>
      <c r="T321" s="21"/>
      <c r="U321" s="23">
        <v>8578</v>
      </c>
      <c r="V321" s="25">
        <f>+U321-J321</f>
        <v>0</v>
      </c>
      <c r="W321"/>
    </row>
    <row r="322" spans="1:23" ht="15" customHeight="1" x14ac:dyDescent="0.25">
      <c r="A322" s="45">
        <v>43950</v>
      </c>
      <c r="B322" s="21">
        <v>2246</v>
      </c>
      <c r="C322" s="21">
        <v>3</v>
      </c>
      <c r="D322" s="21" t="s">
        <v>50</v>
      </c>
      <c r="E322" s="21">
        <v>1</v>
      </c>
      <c r="F322" s="21" t="s">
        <v>289</v>
      </c>
      <c r="G322" s="21" t="s">
        <v>51</v>
      </c>
      <c r="H322" s="21" t="s">
        <v>55</v>
      </c>
      <c r="I322" s="21">
        <v>3</v>
      </c>
      <c r="J322" s="23">
        <v>10212</v>
      </c>
      <c r="K322" s="26">
        <v>1628.8139999999999</v>
      </c>
      <c r="L322" s="23">
        <v>1778.1812227074233</v>
      </c>
      <c r="M322" s="24">
        <v>19.34</v>
      </c>
      <c r="N322" s="76">
        <v>3.39</v>
      </c>
      <c r="O322" s="24">
        <v>3.12</v>
      </c>
      <c r="P322" s="24">
        <f t="shared" si="13"/>
        <v>15.95</v>
      </c>
      <c r="Q322" s="24">
        <v>52.67</v>
      </c>
      <c r="R322" s="24">
        <v>40.86</v>
      </c>
      <c r="S322" s="24">
        <f t="shared" si="15"/>
        <v>17.412663755458514</v>
      </c>
      <c r="T322" s="21"/>
      <c r="U322" s="23">
        <v>10212</v>
      </c>
      <c r="V322" s="25">
        <f>+U322-J322</f>
        <v>0</v>
      </c>
      <c r="W322"/>
    </row>
    <row r="323" spans="1:23" ht="15" customHeight="1" x14ac:dyDescent="0.25">
      <c r="A323" s="45">
        <v>43950</v>
      </c>
      <c r="B323" s="21">
        <v>2247</v>
      </c>
      <c r="C323" s="21">
        <v>3</v>
      </c>
      <c r="D323" s="21" t="s">
        <v>53</v>
      </c>
      <c r="E323" s="21">
        <v>1</v>
      </c>
      <c r="F323" s="21" t="e">
        <v>#N/A</v>
      </c>
      <c r="G323" s="21" t="s">
        <v>51</v>
      </c>
      <c r="H323" s="21" t="s">
        <v>55</v>
      </c>
      <c r="I323" s="21">
        <v>1</v>
      </c>
      <c r="J323" s="23">
        <v>9020</v>
      </c>
      <c r="K323" s="26">
        <v>1291.664</v>
      </c>
      <c r="L323" s="23">
        <v>1410.1135371179037</v>
      </c>
      <c r="M323" s="24">
        <v>17.71</v>
      </c>
      <c r="N323" s="76">
        <v>3.39</v>
      </c>
      <c r="O323" s="24">
        <v>3.12</v>
      </c>
      <c r="P323" s="24">
        <f t="shared" si="13"/>
        <v>14.32</v>
      </c>
      <c r="Q323" s="24">
        <v>55.78</v>
      </c>
      <c r="R323" s="24">
        <v>40.049999999999997</v>
      </c>
      <c r="S323" s="24">
        <f t="shared" si="15"/>
        <v>15.633187772925764</v>
      </c>
      <c r="T323" s="21"/>
      <c r="U323" s="23">
        <v>9020</v>
      </c>
      <c r="V323" s="25">
        <f>+U323-J323</f>
        <v>0</v>
      </c>
      <c r="W323"/>
    </row>
    <row r="324" spans="1:23" ht="15" customHeight="1" x14ac:dyDescent="0.25">
      <c r="A324" s="45">
        <v>43950</v>
      </c>
      <c r="B324" s="21">
        <v>2248</v>
      </c>
      <c r="C324" s="21">
        <v>3</v>
      </c>
      <c r="D324" s="21" t="s">
        <v>50</v>
      </c>
      <c r="E324" s="21">
        <v>1</v>
      </c>
      <c r="F324" s="21" t="s">
        <v>289</v>
      </c>
      <c r="G324" s="21" t="s">
        <v>51</v>
      </c>
      <c r="H324" s="21" t="s">
        <v>55</v>
      </c>
      <c r="I324" s="21">
        <v>1</v>
      </c>
      <c r="J324" s="23">
        <v>8058</v>
      </c>
      <c r="K324" s="26">
        <v>1379.5296000000003</v>
      </c>
      <c r="L324" s="23">
        <v>1506.0366812227076</v>
      </c>
      <c r="M324" s="24">
        <v>20.51</v>
      </c>
      <c r="N324" s="76">
        <v>3.39</v>
      </c>
      <c r="O324" s="24">
        <v>3.12</v>
      </c>
      <c r="P324" s="24">
        <f t="shared" si="13"/>
        <v>17.12</v>
      </c>
      <c r="Q324" s="24">
        <v>51.64</v>
      </c>
      <c r="R324" s="24">
        <v>42.41</v>
      </c>
      <c r="S324" s="24">
        <f t="shared" si="15"/>
        <v>18.689956331877731</v>
      </c>
      <c r="T324" s="21"/>
      <c r="U324" s="23">
        <v>8058</v>
      </c>
      <c r="V324" s="25">
        <f>+U324-J324</f>
        <v>0</v>
      </c>
      <c r="W324"/>
    </row>
    <row r="325" spans="1:23" ht="15" customHeight="1" x14ac:dyDescent="0.25">
      <c r="A325" s="45">
        <v>43950</v>
      </c>
      <c r="B325" s="21">
        <v>2249</v>
      </c>
      <c r="C325" s="21">
        <v>3</v>
      </c>
      <c r="D325" s="21" t="s">
        <v>53</v>
      </c>
      <c r="E325" s="21">
        <v>1</v>
      </c>
      <c r="F325" s="21" t="e">
        <v>#N/A</v>
      </c>
      <c r="G325" s="21" t="s">
        <v>51</v>
      </c>
      <c r="H325" s="21" t="s">
        <v>55</v>
      </c>
      <c r="I325" s="21">
        <v>2</v>
      </c>
      <c r="J325" s="23">
        <v>8184</v>
      </c>
      <c r="K325" s="26">
        <v>1365.9096</v>
      </c>
      <c r="L325" s="23">
        <v>1491.1676855895194</v>
      </c>
      <c r="M325" s="24">
        <v>20.079999999999998</v>
      </c>
      <c r="N325" s="76">
        <v>3.39</v>
      </c>
      <c r="O325" s="24">
        <v>3.12</v>
      </c>
      <c r="P325" s="24">
        <f t="shared" si="13"/>
        <v>16.689999999999998</v>
      </c>
      <c r="Q325" s="24">
        <v>53.08</v>
      </c>
      <c r="R325" s="24">
        <v>42.98</v>
      </c>
      <c r="S325" s="24">
        <f t="shared" si="15"/>
        <v>18.220524017467245</v>
      </c>
      <c r="T325" s="21"/>
      <c r="U325" s="23">
        <v>8184</v>
      </c>
      <c r="V325" s="25">
        <f>+U325-J325</f>
        <v>0</v>
      </c>
      <c r="W325"/>
    </row>
    <row r="326" spans="1:23" ht="15" customHeight="1" x14ac:dyDescent="0.25">
      <c r="A326" s="45">
        <v>43950</v>
      </c>
      <c r="B326" s="21">
        <v>2250</v>
      </c>
      <c r="C326" s="21">
        <v>3</v>
      </c>
      <c r="D326" s="21" t="s">
        <v>50</v>
      </c>
      <c r="E326" s="21">
        <v>1</v>
      </c>
      <c r="F326" s="21" t="s">
        <v>289</v>
      </c>
      <c r="G326" s="21" t="s">
        <v>51</v>
      </c>
      <c r="H326" s="21" t="s">
        <v>55</v>
      </c>
      <c r="I326" s="21">
        <v>2</v>
      </c>
      <c r="J326" s="23">
        <v>5314</v>
      </c>
      <c r="K326" s="26">
        <v>825.26420000000007</v>
      </c>
      <c r="L326" s="23">
        <v>900.94344978165941</v>
      </c>
      <c r="M326" s="24">
        <v>18.920000000000002</v>
      </c>
      <c r="N326" s="76">
        <v>3.39</v>
      </c>
      <c r="O326" s="24">
        <v>3.12</v>
      </c>
      <c r="P326" s="24">
        <f t="shared" ref="P326:P389" si="16">+M326-N326</f>
        <v>15.530000000000001</v>
      </c>
      <c r="Q326" s="24">
        <v>56.01</v>
      </c>
      <c r="R326" s="24">
        <v>43.01</v>
      </c>
      <c r="S326" s="24">
        <f t="shared" ref="S326:S389" si="17">+P326/0.916</f>
        <v>16.954148471615721</v>
      </c>
      <c r="T326" s="21"/>
      <c r="U326" s="23">
        <v>5314</v>
      </c>
      <c r="V326" s="25">
        <f>+U326-J326</f>
        <v>0</v>
      </c>
      <c r="W326"/>
    </row>
    <row r="327" spans="1:23" ht="15" customHeight="1" x14ac:dyDescent="0.25">
      <c r="A327" s="45">
        <v>43950</v>
      </c>
      <c r="B327" s="21">
        <v>2284</v>
      </c>
      <c r="C327" s="21">
        <v>13</v>
      </c>
      <c r="D327" s="21" t="s">
        <v>54</v>
      </c>
      <c r="E327" s="21">
        <v>2</v>
      </c>
      <c r="F327" s="21" t="s">
        <v>127</v>
      </c>
      <c r="G327" s="21" t="s">
        <v>51</v>
      </c>
      <c r="H327" s="21" t="s">
        <v>55</v>
      </c>
      <c r="I327" s="21">
        <v>4</v>
      </c>
      <c r="J327" s="23">
        <v>5434</v>
      </c>
      <c r="K327" s="26">
        <v>898.24020000000007</v>
      </c>
      <c r="L327" s="23">
        <v>980.6115720524017</v>
      </c>
      <c r="M327" s="24">
        <v>19.920000000000002</v>
      </c>
      <c r="N327" s="76">
        <v>3.39</v>
      </c>
      <c r="O327" s="24">
        <v>3.12</v>
      </c>
      <c r="P327" s="24">
        <f t="shared" si="16"/>
        <v>16.53</v>
      </c>
      <c r="Q327" s="24">
        <v>53.69</v>
      </c>
      <c r="R327" s="24">
        <v>43.02</v>
      </c>
      <c r="S327" s="24">
        <f t="shared" si="17"/>
        <v>18.045851528384279</v>
      </c>
      <c r="T327" s="21"/>
      <c r="U327" s="23">
        <v>5434</v>
      </c>
      <c r="V327" s="25">
        <f>+U327-J327</f>
        <v>0</v>
      </c>
      <c r="W327"/>
    </row>
    <row r="328" spans="1:23" ht="15" customHeight="1" x14ac:dyDescent="0.25">
      <c r="A328" s="45">
        <v>43950</v>
      </c>
      <c r="B328" s="21">
        <v>2285</v>
      </c>
      <c r="C328" s="21">
        <v>13</v>
      </c>
      <c r="D328" s="21" t="s">
        <v>54</v>
      </c>
      <c r="E328" s="21">
        <v>2</v>
      </c>
      <c r="F328" s="21" t="s">
        <v>127</v>
      </c>
      <c r="G328" s="21" t="s">
        <v>51</v>
      </c>
      <c r="H328" s="21" t="s">
        <v>55</v>
      </c>
      <c r="I328" s="21">
        <v>6</v>
      </c>
      <c r="J328" s="23">
        <v>5303</v>
      </c>
      <c r="K328" s="26">
        <v>874.995</v>
      </c>
      <c r="L328" s="23">
        <v>955.23471615720507</v>
      </c>
      <c r="M328" s="24">
        <v>19.89</v>
      </c>
      <c r="N328" s="76">
        <v>3.39</v>
      </c>
      <c r="O328" s="24">
        <v>3.12</v>
      </c>
      <c r="P328" s="24">
        <f t="shared" si="16"/>
        <v>16.5</v>
      </c>
      <c r="Q328" s="24">
        <v>52.03</v>
      </c>
      <c r="R328" s="24">
        <v>41.47</v>
      </c>
      <c r="S328" s="24">
        <f t="shared" si="17"/>
        <v>18.013100436681221</v>
      </c>
      <c r="T328" s="21"/>
      <c r="U328" s="23">
        <v>5303</v>
      </c>
      <c r="V328" s="25">
        <f>+U328-J328</f>
        <v>0</v>
      </c>
      <c r="W328"/>
    </row>
    <row r="329" spans="1:23" ht="15" customHeight="1" x14ac:dyDescent="0.25">
      <c r="A329" s="45">
        <v>43950</v>
      </c>
      <c r="B329" s="21">
        <v>2286</v>
      </c>
      <c r="C329" s="21">
        <v>13</v>
      </c>
      <c r="D329" s="21" t="s">
        <v>54</v>
      </c>
      <c r="E329" s="21">
        <v>2</v>
      </c>
      <c r="F329" s="21" t="s">
        <v>127</v>
      </c>
      <c r="G329" s="21" t="s">
        <v>51</v>
      </c>
      <c r="H329" s="21" t="s">
        <v>55</v>
      </c>
      <c r="I329" s="21">
        <v>5</v>
      </c>
      <c r="J329" s="23">
        <v>8126</v>
      </c>
      <c r="K329" s="26">
        <v>1378.9821999999999</v>
      </c>
      <c r="L329" s="23">
        <v>1505.4390829694323</v>
      </c>
      <c r="M329" s="24">
        <v>20.36</v>
      </c>
      <c r="N329" s="76">
        <v>3.39</v>
      </c>
      <c r="O329" s="24">
        <v>3.12</v>
      </c>
      <c r="P329" s="24">
        <f t="shared" si="16"/>
        <v>16.97</v>
      </c>
      <c r="Q329" s="24">
        <v>53.14</v>
      </c>
      <c r="R329" s="24">
        <v>43.44</v>
      </c>
      <c r="S329" s="24">
        <f t="shared" si="17"/>
        <v>18.526200873362445</v>
      </c>
      <c r="T329" s="21"/>
      <c r="U329" s="23">
        <v>8126</v>
      </c>
      <c r="V329" s="25">
        <f>+U329-J329</f>
        <v>0</v>
      </c>
      <c r="W329"/>
    </row>
    <row r="330" spans="1:23" ht="15" customHeight="1" x14ac:dyDescent="0.25">
      <c r="A330" s="45">
        <v>43950</v>
      </c>
      <c r="B330" s="21">
        <v>2287</v>
      </c>
      <c r="C330" s="21">
        <v>13</v>
      </c>
      <c r="D330" s="21" t="s">
        <v>54</v>
      </c>
      <c r="E330" s="21">
        <v>2</v>
      </c>
      <c r="F330" s="21" t="s">
        <v>127</v>
      </c>
      <c r="G330" s="21" t="s">
        <v>51</v>
      </c>
      <c r="H330" s="21" t="s">
        <v>55</v>
      </c>
      <c r="I330" s="21">
        <v>7</v>
      </c>
      <c r="J330" s="23">
        <v>4984</v>
      </c>
      <c r="K330" s="26">
        <v>829.8359999999999</v>
      </c>
      <c r="L330" s="23">
        <v>905.93449781659376</v>
      </c>
      <c r="M330" s="24">
        <v>20.04</v>
      </c>
      <c r="N330" s="76">
        <v>3.39</v>
      </c>
      <c r="O330" s="24">
        <v>3.12</v>
      </c>
      <c r="P330" s="24">
        <f t="shared" si="16"/>
        <v>16.649999999999999</v>
      </c>
      <c r="Q330" s="24">
        <v>53.87</v>
      </c>
      <c r="R330" s="24">
        <v>43.22</v>
      </c>
      <c r="S330" s="24">
        <f t="shared" si="17"/>
        <v>18.176855895196503</v>
      </c>
      <c r="T330" s="21"/>
      <c r="U330" s="23">
        <v>4984</v>
      </c>
      <c r="V330" s="25">
        <f>+U330-J330</f>
        <v>0</v>
      </c>
      <c r="W330"/>
    </row>
    <row r="331" spans="1:23" ht="15" customHeight="1" x14ac:dyDescent="0.25">
      <c r="A331" s="45">
        <v>43950</v>
      </c>
      <c r="B331" s="21">
        <v>2288</v>
      </c>
      <c r="C331" s="21">
        <v>13</v>
      </c>
      <c r="D331" s="21" t="s">
        <v>54</v>
      </c>
      <c r="E331" s="21">
        <v>2</v>
      </c>
      <c r="F331" s="21" t="s">
        <v>127</v>
      </c>
      <c r="G331" s="21" t="s">
        <v>51</v>
      </c>
      <c r="H331" s="21" t="s">
        <v>55</v>
      </c>
      <c r="I331" s="21">
        <v>3</v>
      </c>
      <c r="J331" s="23">
        <v>7506</v>
      </c>
      <c r="K331" s="26">
        <v>1322.5572</v>
      </c>
      <c r="L331" s="23">
        <v>1443.8397379912667</v>
      </c>
      <c r="M331" s="24">
        <v>21.01</v>
      </c>
      <c r="N331" s="76">
        <v>3.39</v>
      </c>
      <c r="O331" s="24">
        <v>3.12</v>
      </c>
      <c r="P331" s="24">
        <f t="shared" si="16"/>
        <v>17.62</v>
      </c>
      <c r="Q331" s="24">
        <v>52.07</v>
      </c>
      <c r="R331" s="24">
        <v>43.83</v>
      </c>
      <c r="S331" s="24">
        <f t="shared" si="17"/>
        <v>19.23580786026201</v>
      </c>
      <c r="T331" s="21"/>
      <c r="U331" s="23">
        <v>7506</v>
      </c>
      <c r="V331" s="25">
        <f>+U331-J331</f>
        <v>0</v>
      </c>
      <c r="W331"/>
    </row>
    <row r="332" spans="1:23" ht="15" customHeight="1" x14ac:dyDescent="0.25">
      <c r="A332" s="45">
        <v>43950</v>
      </c>
      <c r="B332" s="21">
        <v>2289</v>
      </c>
      <c r="C332" s="21">
        <v>14</v>
      </c>
      <c r="D332" s="21" t="s">
        <v>54</v>
      </c>
      <c r="E332" s="21">
        <v>2</v>
      </c>
      <c r="F332" s="21" t="s">
        <v>132</v>
      </c>
      <c r="G332" s="21" t="s">
        <v>51</v>
      </c>
      <c r="H332" s="21" t="s">
        <v>55</v>
      </c>
      <c r="I332" s="21">
        <v>1</v>
      </c>
      <c r="J332" s="23">
        <v>3368</v>
      </c>
      <c r="K332" s="26">
        <v>597.82000000000005</v>
      </c>
      <c r="L332" s="23">
        <v>652.64192139737997</v>
      </c>
      <c r="M332" s="24">
        <v>21.14</v>
      </c>
      <c r="N332" s="76">
        <v>3.39</v>
      </c>
      <c r="O332" s="24">
        <v>3.12</v>
      </c>
      <c r="P332" s="24">
        <f t="shared" si="16"/>
        <v>17.75</v>
      </c>
      <c r="Q332" s="24">
        <v>51.77</v>
      </c>
      <c r="R332" s="24">
        <v>43.83</v>
      </c>
      <c r="S332" s="24">
        <f t="shared" si="17"/>
        <v>19.377729257641921</v>
      </c>
      <c r="T332" s="21"/>
      <c r="U332" s="23">
        <v>3368</v>
      </c>
      <c r="V332" s="25">
        <f>+U332-J332</f>
        <v>0</v>
      </c>
      <c r="W332"/>
    </row>
    <row r="333" spans="1:23" ht="15" customHeight="1" x14ac:dyDescent="0.25">
      <c r="A333" s="45">
        <v>43950</v>
      </c>
      <c r="B333" s="21">
        <v>2290</v>
      </c>
      <c r="C333" s="21">
        <v>14</v>
      </c>
      <c r="D333" s="21" t="s">
        <v>54</v>
      </c>
      <c r="E333" s="21">
        <v>2</v>
      </c>
      <c r="F333" s="21" t="s">
        <v>132</v>
      </c>
      <c r="G333" s="21" t="s">
        <v>51</v>
      </c>
      <c r="H333" s="21" t="s">
        <v>55</v>
      </c>
      <c r="I333" s="21">
        <v>4</v>
      </c>
      <c r="J333" s="23">
        <v>4676</v>
      </c>
      <c r="K333" s="26">
        <v>771.0723999999999</v>
      </c>
      <c r="L333" s="23">
        <v>841.78209606986889</v>
      </c>
      <c r="M333" s="24">
        <v>19.88</v>
      </c>
      <c r="N333" s="76">
        <v>3.39</v>
      </c>
      <c r="O333" s="24">
        <v>3.12</v>
      </c>
      <c r="P333" s="24">
        <f t="shared" si="16"/>
        <v>16.489999999999998</v>
      </c>
      <c r="Q333" s="24">
        <v>52.16</v>
      </c>
      <c r="R333" s="24">
        <v>41.56</v>
      </c>
      <c r="S333" s="24">
        <f t="shared" si="17"/>
        <v>18.002183406113534</v>
      </c>
      <c r="T333" s="21"/>
      <c r="U333" s="23">
        <v>4676</v>
      </c>
      <c r="V333" s="25">
        <f>+U333-J333</f>
        <v>0</v>
      </c>
      <c r="W333"/>
    </row>
    <row r="334" spans="1:23" ht="15" customHeight="1" x14ac:dyDescent="0.25">
      <c r="A334" s="45">
        <v>43950</v>
      </c>
      <c r="B334" s="21">
        <v>2291</v>
      </c>
      <c r="C334" s="21">
        <v>14</v>
      </c>
      <c r="D334" s="21" t="s">
        <v>54</v>
      </c>
      <c r="E334" s="21">
        <v>2</v>
      </c>
      <c r="F334" s="21" t="s">
        <v>132</v>
      </c>
      <c r="G334" s="21" t="s">
        <v>51</v>
      </c>
      <c r="H334" s="21" t="s">
        <v>55</v>
      </c>
      <c r="I334" s="21">
        <v>4</v>
      </c>
      <c r="J334" s="23">
        <v>4208</v>
      </c>
      <c r="K334" s="26">
        <v>635.4079999999999</v>
      </c>
      <c r="L334" s="23">
        <v>693.67685589519635</v>
      </c>
      <c r="M334" s="24">
        <v>18.489999999999998</v>
      </c>
      <c r="N334" s="76">
        <v>3.39</v>
      </c>
      <c r="O334" s="24">
        <v>3.12</v>
      </c>
      <c r="P334" s="24">
        <f t="shared" si="16"/>
        <v>15.099999999999998</v>
      </c>
      <c r="Q334" s="24">
        <v>53.64</v>
      </c>
      <c r="R334" s="24">
        <v>39.880000000000003</v>
      </c>
      <c r="S334" s="24">
        <f t="shared" si="17"/>
        <v>16.484716157205238</v>
      </c>
      <c r="T334" s="21"/>
      <c r="U334" s="23">
        <v>4208</v>
      </c>
      <c r="V334" s="25">
        <f>+U334-J334</f>
        <v>0</v>
      </c>
      <c r="W334"/>
    </row>
    <row r="335" spans="1:23" ht="15" customHeight="1" x14ac:dyDescent="0.25">
      <c r="A335" s="45">
        <v>43950</v>
      </c>
      <c r="B335" s="21">
        <v>2334</v>
      </c>
      <c r="C335" s="21">
        <v>29</v>
      </c>
      <c r="D335" s="21" t="s">
        <v>53</v>
      </c>
      <c r="E335" s="21">
        <v>4</v>
      </c>
      <c r="F335" s="21" t="s">
        <v>224</v>
      </c>
      <c r="G335" s="21" t="s">
        <v>51</v>
      </c>
      <c r="H335" s="21" t="s">
        <v>55</v>
      </c>
      <c r="I335" s="21">
        <v>3</v>
      </c>
      <c r="J335" s="23">
        <v>1170</v>
      </c>
      <c r="K335" s="26">
        <v>196.67699999999996</v>
      </c>
      <c r="L335" s="23">
        <v>214.71288209606985</v>
      </c>
      <c r="M335" s="24">
        <v>20.2</v>
      </c>
      <c r="N335" s="76">
        <v>3.39</v>
      </c>
      <c r="O335" s="24">
        <v>3.12</v>
      </c>
      <c r="P335" s="24">
        <f t="shared" si="16"/>
        <v>16.809999999999999</v>
      </c>
      <c r="Q335" s="24">
        <v>54.9</v>
      </c>
      <c r="R335" s="24">
        <v>44.78</v>
      </c>
      <c r="S335" s="24">
        <f t="shared" si="17"/>
        <v>18.351528384279472</v>
      </c>
      <c r="T335" s="21"/>
      <c r="U335" s="23">
        <v>1170</v>
      </c>
      <c r="V335">
        <f>+U335-J335</f>
        <v>0</v>
      </c>
      <c r="W335"/>
    </row>
    <row r="336" spans="1:23" ht="15" customHeight="1" x14ac:dyDescent="0.25">
      <c r="A336" s="45">
        <v>43950</v>
      </c>
      <c r="B336" s="21">
        <v>2335</v>
      </c>
      <c r="C336" s="21">
        <v>29</v>
      </c>
      <c r="D336" s="21" t="s">
        <v>57</v>
      </c>
      <c r="E336" s="21">
        <v>4</v>
      </c>
      <c r="F336" s="21" t="s">
        <v>225</v>
      </c>
      <c r="G336" s="21" t="s">
        <v>51</v>
      </c>
      <c r="H336" s="21" t="s">
        <v>55</v>
      </c>
      <c r="I336" s="21">
        <v>3</v>
      </c>
      <c r="J336" s="23">
        <v>8054</v>
      </c>
      <c r="K336" s="26">
        <v>1375.6231999999998</v>
      </c>
      <c r="L336" s="23">
        <v>1501.7720524017464</v>
      </c>
      <c r="M336" s="24">
        <v>20.47</v>
      </c>
      <c r="N336" s="76">
        <v>3.39</v>
      </c>
      <c r="O336" s="24">
        <v>3.12</v>
      </c>
      <c r="P336" s="24">
        <f t="shared" si="16"/>
        <v>17.079999999999998</v>
      </c>
      <c r="Q336" s="24">
        <v>53.92</v>
      </c>
      <c r="R336" s="24">
        <v>44.42</v>
      </c>
      <c r="S336" s="24">
        <f t="shared" si="17"/>
        <v>18.646288209606983</v>
      </c>
      <c r="T336" s="21"/>
      <c r="U336" s="23">
        <v>8054</v>
      </c>
      <c r="V336" s="25">
        <f>+U336-J336</f>
        <v>0</v>
      </c>
      <c r="W336"/>
    </row>
    <row r="337" spans="1:23" ht="15" customHeight="1" x14ac:dyDescent="0.25">
      <c r="A337" s="45">
        <v>43950</v>
      </c>
      <c r="B337" s="21">
        <v>2336</v>
      </c>
      <c r="C337" s="21">
        <v>29</v>
      </c>
      <c r="D337" s="21" t="s">
        <v>57</v>
      </c>
      <c r="E337" s="21">
        <v>4</v>
      </c>
      <c r="F337" s="21" t="s">
        <v>225</v>
      </c>
      <c r="G337" s="21" t="s">
        <v>51</v>
      </c>
      <c r="H337" s="21" t="s">
        <v>55</v>
      </c>
      <c r="I337" s="21">
        <v>3</v>
      </c>
      <c r="J337" s="23">
        <v>9396</v>
      </c>
      <c r="K337" s="26">
        <v>1458.2591999999997</v>
      </c>
      <c r="L337" s="23">
        <v>1591.9860262008733</v>
      </c>
      <c r="M337" s="24">
        <v>18.91</v>
      </c>
      <c r="N337" s="76">
        <v>3.39</v>
      </c>
      <c r="O337" s="24">
        <v>3.12</v>
      </c>
      <c r="P337" s="24">
        <f t="shared" si="16"/>
        <v>15.52</v>
      </c>
      <c r="Q337" s="24">
        <v>55.05</v>
      </c>
      <c r="R337" s="24">
        <v>42.07</v>
      </c>
      <c r="S337" s="24">
        <f t="shared" si="17"/>
        <v>16.943231441048034</v>
      </c>
      <c r="T337" s="21"/>
      <c r="U337" s="23">
        <v>9396</v>
      </c>
      <c r="V337" s="25">
        <f>+U337-J337</f>
        <v>0</v>
      </c>
      <c r="W337"/>
    </row>
    <row r="338" spans="1:23" ht="15" customHeight="1" x14ac:dyDescent="0.25">
      <c r="A338" s="45">
        <v>43950</v>
      </c>
      <c r="B338" s="21">
        <v>2338</v>
      </c>
      <c r="C338" s="21">
        <v>29</v>
      </c>
      <c r="D338" s="21" t="s">
        <v>57</v>
      </c>
      <c r="E338" s="21">
        <v>4</v>
      </c>
      <c r="F338" s="21" t="s">
        <v>225</v>
      </c>
      <c r="G338" s="21" t="s">
        <v>51</v>
      </c>
      <c r="H338" s="21" t="s">
        <v>55</v>
      </c>
      <c r="I338" s="21">
        <v>6</v>
      </c>
      <c r="J338" s="23">
        <v>10002</v>
      </c>
      <c r="K338" s="26">
        <v>1635.3269999999998</v>
      </c>
      <c r="L338" s="23">
        <v>1785.2914847161569</v>
      </c>
      <c r="M338" s="24">
        <v>19.739999999999998</v>
      </c>
      <c r="N338" s="76">
        <v>3.39</v>
      </c>
      <c r="O338" s="24">
        <v>3.12</v>
      </c>
      <c r="P338" s="24">
        <f t="shared" si="16"/>
        <v>16.349999999999998</v>
      </c>
      <c r="Q338" s="24">
        <v>55.72</v>
      </c>
      <c r="R338" s="24">
        <v>44.58</v>
      </c>
      <c r="S338" s="24">
        <f t="shared" si="17"/>
        <v>17.849344978165934</v>
      </c>
      <c r="T338" s="21"/>
      <c r="U338" s="23">
        <v>10002</v>
      </c>
      <c r="V338" s="25">
        <f>+U338-J338</f>
        <v>0</v>
      </c>
      <c r="W338"/>
    </row>
    <row r="339" spans="1:23" ht="15" customHeight="1" x14ac:dyDescent="0.25">
      <c r="A339" s="45">
        <v>43950</v>
      </c>
      <c r="B339" s="21">
        <v>2339</v>
      </c>
      <c r="C339" s="21">
        <v>29</v>
      </c>
      <c r="D339" s="21" t="s">
        <v>57</v>
      </c>
      <c r="E339" s="21">
        <v>4</v>
      </c>
      <c r="F339" s="21" t="s">
        <v>225</v>
      </c>
      <c r="G339" s="21" t="s">
        <v>51</v>
      </c>
      <c r="H339" s="21" t="s">
        <v>55</v>
      </c>
      <c r="I339" s="21">
        <v>6</v>
      </c>
      <c r="J339" s="23">
        <v>9202</v>
      </c>
      <c r="K339" s="26">
        <v>1399.6242000000002</v>
      </c>
      <c r="L339" s="23">
        <v>1527.974017467249</v>
      </c>
      <c r="M339" s="24">
        <v>18.600000000000001</v>
      </c>
      <c r="N339" s="76">
        <v>3.39</v>
      </c>
      <c r="O339" s="24">
        <v>3.12</v>
      </c>
      <c r="P339" s="24">
        <f t="shared" si="16"/>
        <v>15.21</v>
      </c>
      <c r="Q339" s="24">
        <v>53.35</v>
      </c>
      <c r="R339" s="24">
        <v>39.880000000000003</v>
      </c>
      <c r="S339" s="24">
        <f t="shared" si="17"/>
        <v>16.604803493449783</v>
      </c>
      <c r="T339" s="21"/>
      <c r="U339" s="23">
        <v>9202</v>
      </c>
      <c r="V339" s="25">
        <f>+U339-J339</f>
        <v>0</v>
      </c>
      <c r="W339"/>
    </row>
    <row r="340" spans="1:23" ht="15" customHeight="1" x14ac:dyDescent="0.25">
      <c r="A340" s="45">
        <v>43950</v>
      </c>
      <c r="B340" s="21">
        <v>2340</v>
      </c>
      <c r="C340" s="21">
        <v>29</v>
      </c>
      <c r="D340" s="21" t="s">
        <v>57</v>
      </c>
      <c r="E340" s="21">
        <v>4</v>
      </c>
      <c r="F340" s="21" t="s">
        <v>225</v>
      </c>
      <c r="G340" s="21" t="s">
        <v>51</v>
      </c>
      <c r="H340" s="21" t="s">
        <v>55</v>
      </c>
      <c r="I340" s="21">
        <v>7</v>
      </c>
      <c r="J340" s="23">
        <v>9274</v>
      </c>
      <c r="K340" s="26">
        <v>1555.2498000000001</v>
      </c>
      <c r="L340" s="23">
        <v>1697.8709606986897</v>
      </c>
      <c r="M340" s="24">
        <v>20.16</v>
      </c>
      <c r="N340" s="76">
        <v>3.39</v>
      </c>
      <c r="O340" s="24">
        <v>3.12</v>
      </c>
      <c r="P340" s="24">
        <f t="shared" si="16"/>
        <v>16.77</v>
      </c>
      <c r="Q340" s="24">
        <v>55.37</v>
      </c>
      <c r="R340" s="24">
        <v>45.16</v>
      </c>
      <c r="S340" s="24">
        <f t="shared" si="17"/>
        <v>18.307860262008731</v>
      </c>
      <c r="T340" s="21"/>
      <c r="U340" s="23">
        <v>9274</v>
      </c>
      <c r="V340" s="25">
        <f>+U340-J340</f>
        <v>0</v>
      </c>
      <c r="W340"/>
    </row>
    <row r="341" spans="1:23" ht="15" customHeight="1" x14ac:dyDescent="0.25">
      <c r="A341" s="45">
        <v>43950</v>
      </c>
      <c r="B341" s="21">
        <v>2341</v>
      </c>
      <c r="C341" s="21">
        <v>29</v>
      </c>
      <c r="D341" s="21" t="s">
        <v>57</v>
      </c>
      <c r="E341" s="21">
        <v>4</v>
      </c>
      <c r="F341" s="21" t="s">
        <v>225</v>
      </c>
      <c r="G341" s="21" t="s">
        <v>51</v>
      </c>
      <c r="H341" s="21" t="s">
        <v>55</v>
      </c>
      <c r="I341" s="21">
        <v>7</v>
      </c>
      <c r="J341" s="23">
        <v>9548</v>
      </c>
      <c r="K341" s="26">
        <v>1532.454</v>
      </c>
      <c r="L341" s="23">
        <v>1672.9847161572054</v>
      </c>
      <c r="M341" s="24">
        <v>19.440000000000001</v>
      </c>
      <c r="N341" s="76">
        <v>3.39</v>
      </c>
      <c r="O341" s="24">
        <v>3.12</v>
      </c>
      <c r="P341" s="24">
        <f t="shared" si="16"/>
        <v>16.05</v>
      </c>
      <c r="Q341" s="24">
        <v>53.57</v>
      </c>
      <c r="R341" s="24">
        <v>41.87</v>
      </c>
      <c r="S341" s="24">
        <f t="shared" si="17"/>
        <v>17.521834061135372</v>
      </c>
      <c r="T341" s="21"/>
      <c r="U341" s="23">
        <v>9548</v>
      </c>
      <c r="V341" s="25">
        <f>+U341-J341</f>
        <v>0</v>
      </c>
      <c r="W341"/>
    </row>
    <row r="342" spans="1:23" ht="15" customHeight="1" x14ac:dyDescent="0.25">
      <c r="A342" s="45">
        <v>43950</v>
      </c>
      <c r="B342" s="21">
        <v>2342</v>
      </c>
      <c r="C342" s="21">
        <v>29</v>
      </c>
      <c r="D342" s="21" t="s">
        <v>57</v>
      </c>
      <c r="E342" s="21">
        <v>4</v>
      </c>
      <c r="F342" s="21" t="s">
        <v>225</v>
      </c>
      <c r="G342" s="21" t="s">
        <v>51</v>
      </c>
      <c r="H342" s="21" t="s">
        <v>55</v>
      </c>
      <c r="I342" s="21">
        <v>7</v>
      </c>
      <c r="J342" s="23">
        <v>9324</v>
      </c>
      <c r="K342" s="26">
        <v>1449.8820000000001</v>
      </c>
      <c r="L342" s="23">
        <v>1582.8406113537119</v>
      </c>
      <c r="M342" s="24">
        <v>18.940000000000001</v>
      </c>
      <c r="N342" s="76">
        <v>3.39</v>
      </c>
      <c r="O342" s="24">
        <v>3.12</v>
      </c>
      <c r="P342" s="24">
        <f t="shared" si="16"/>
        <v>15.55</v>
      </c>
      <c r="Q342" s="24">
        <v>52.99</v>
      </c>
      <c r="R342" s="24">
        <v>40.29</v>
      </c>
      <c r="S342" s="24">
        <f t="shared" si="17"/>
        <v>16.975982532751093</v>
      </c>
      <c r="T342" s="21"/>
      <c r="U342" s="23">
        <v>9324</v>
      </c>
      <c r="V342" s="25">
        <f>+U342-J342</f>
        <v>0</v>
      </c>
      <c r="W342"/>
    </row>
    <row r="343" spans="1:23" ht="15" customHeight="1" x14ac:dyDescent="0.25">
      <c r="A343" s="45">
        <v>43950</v>
      </c>
      <c r="B343" s="21">
        <v>2343</v>
      </c>
      <c r="C343" s="21">
        <v>29</v>
      </c>
      <c r="D343" s="21" t="s">
        <v>57</v>
      </c>
      <c r="E343" s="21">
        <v>4</v>
      </c>
      <c r="F343" s="21" t="s">
        <v>225</v>
      </c>
      <c r="G343" s="21" t="s">
        <v>51</v>
      </c>
      <c r="H343" s="21" t="s">
        <v>55</v>
      </c>
      <c r="I343" s="21">
        <v>1</v>
      </c>
      <c r="J343" s="23">
        <v>9238</v>
      </c>
      <c r="K343" s="26">
        <v>1445.7469999999998</v>
      </c>
      <c r="L343" s="23">
        <v>1578.3264192139736</v>
      </c>
      <c r="M343" s="24">
        <v>19.04</v>
      </c>
      <c r="N343" s="76">
        <v>3.39</v>
      </c>
      <c r="O343" s="24">
        <v>3.12</v>
      </c>
      <c r="P343" s="24">
        <f t="shared" si="16"/>
        <v>15.649999999999999</v>
      </c>
      <c r="Q343" s="24">
        <v>53.64</v>
      </c>
      <c r="R343" s="24">
        <v>41.07</v>
      </c>
      <c r="S343" s="24">
        <f t="shared" si="17"/>
        <v>17.085152838427945</v>
      </c>
      <c r="T343" s="21"/>
      <c r="U343" s="23">
        <v>9238</v>
      </c>
      <c r="V343" s="25">
        <f>+U343-J343</f>
        <v>0</v>
      </c>
      <c r="W343"/>
    </row>
    <row r="344" spans="1:23" ht="15" customHeight="1" x14ac:dyDescent="0.25">
      <c r="A344" s="45">
        <v>43950</v>
      </c>
      <c r="B344" s="21">
        <v>2344</v>
      </c>
      <c r="C344" s="21">
        <v>29</v>
      </c>
      <c r="D344" s="21" t="s">
        <v>57</v>
      </c>
      <c r="E344" s="21">
        <v>4</v>
      </c>
      <c r="F344" s="21" t="s">
        <v>225</v>
      </c>
      <c r="G344" s="21" t="s">
        <v>51</v>
      </c>
      <c r="H344" s="21" t="s">
        <v>55</v>
      </c>
      <c r="I344" s="21">
        <v>1</v>
      </c>
      <c r="J344" s="23">
        <v>9704</v>
      </c>
      <c r="K344" s="26">
        <v>1435.2216000000001</v>
      </c>
      <c r="L344" s="23">
        <v>1566.8358078602621</v>
      </c>
      <c r="M344" s="24">
        <v>18.18</v>
      </c>
      <c r="N344" s="76">
        <v>3.39</v>
      </c>
      <c r="O344" s="24">
        <v>3.12</v>
      </c>
      <c r="P344" s="24">
        <f t="shared" si="16"/>
        <v>14.79</v>
      </c>
      <c r="Q344" s="24">
        <v>53.33</v>
      </c>
      <c r="R344" s="24">
        <v>38.96</v>
      </c>
      <c r="S344" s="24">
        <f t="shared" si="17"/>
        <v>16.146288209606986</v>
      </c>
      <c r="T344" s="21"/>
      <c r="U344" s="23">
        <v>9704</v>
      </c>
      <c r="V344" s="25">
        <f>+U344-J344</f>
        <v>0</v>
      </c>
      <c r="W344"/>
    </row>
    <row r="345" spans="1:23" ht="15" customHeight="1" x14ac:dyDescent="0.25">
      <c r="A345" s="45">
        <v>43950</v>
      </c>
      <c r="B345" s="21">
        <v>2345</v>
      </c>
      <c r="C345" s="21">
        <v>3</v>
      </c>
      <c r="D345" s="21" t="s">
        <v>50</v>
      </c>
      <c r="E345" s="21">
        <v>1</v>
      </c>
      <c r="F345" s="21" t="s">
        <v>289</v>
      </c>
      <c r="G345" s="21" t="s">
        <v>51</v>
      </c>
      <c r="H345" s="21" t="s">
        <v>55</v>
      </c>
      <c r="I345" s="21">
        <v>6</v>
      </c>
      <c r="J345" s="23">
        <v>8828</v>
      </c>
      <c r="K345" s="26">
        <v>1416.894</v>
      </c>
      <c r="L345" s="23">
        <v>1546.8275109170308</v>
      </c>
      <c r="M345" s="24">
        <v>19.440000000000001</v>
      </c>
      <c r="N345" s="76">
        <v>3.39</v>
      </c>
      <c r="O345" s="24">
        <v>3.12</v>
      </c>
      <c r="P345" s="24">
        <f t="shared" si="16"/>
        <v>16.05</v>
      </c>
      <c r="Q345" s="24">
        <v>50.94</v>
      </c>
      <c r="R345" s="24">
        <v>39.630000000000003</v>
      </c>
      <c r="S345" s="24">
        <f t="shared" si="17"/>
        <v>17.521834061135372</v>
      </c>
      <c r="T345" s="21"/>
      <c r="U345" s="23">
        <v>8828</v>
      </c>
      <c r="V345" s="25">
        <f>+U345-J345</f>
        <v>0</v>
      </c>
      <c r="W345"/>
    </row>
    <row r="346" spans="1:23" ht="15" customHeight="1" x14ac:dyDescent="0.25">
      <c r="A346" s="45">
        <v>43950</v>
      </c>
      <c r="B346" s="21">
        <v>2346</v>
      </c>
      <c r="C346" s="21">
        <v>3</v>
      </c>
      <c r="D346" s="21" t="s">
        <v>50</v>
      </c>
      <c r="E346" s="21">
        <v>1</v>
      </c>
      <c r="F346" s="21" t="s">
        <v>289</v>
      </c>
      <c r="G346" s="21" t="s">
        <v>51</v>
      </c>
      <c r="H346" s="21" t="s">
        <v>55</v>
      </c>
      <c r="I346" s="21">
        <v>6</v>
      </c>
      <c r="J346" s="23">
        <v>9110</v>
      </c>
      <c r="K346" s="26">
        <v>1323.6830000000002</v>
      </c>
      <c r="L346" s="23">
        <v>1445.0687772925767</v>
      </c>
      <c r="M346" s="24">
        <v>17.920000000000002</v>
      </c>
      <c r="N346" s="76">
        <v>3.39</v>
      </c>
      <c r="O346" s="24">
        <v>3.12</v>
      </c>
      <c r="P346" s="24">
        <f t="shared" si="16"/>
        <v>14.530000000000001</v>
      </c>
      <c r="Q346" s="24">
        <v>54.51</v>
      </c>
      <c r="R346" s="24">
        <v>39.380000000000003</v>
      </c>
      <c r="S346" s="24">
        <f t="shared" si="17"/>
        <v>15.862445414847162</v>
      </c>
      <c r="T346" s="21"/>
      <c r="U346" s="23">
        <v>9110</v>
      </c>
      <c r="V346" s="25">
        <f>+U346-J346</f>
        <v>0</v>
      </c>
      <c r="W346"/>
    </row>
    <row r="347" spans="1:23" ht="15" customHeight="1" x14ac:dyDescent="0.25">
      <c r="A347" s="45">
        <v>43950</v>
      </c>
      <c r="B347" s="21">
        <v>2347</v>
      </c>
      <c r="C347" s="21">
        <v>14</v>
      </c>
      <c r="D347" s="21" t="s">
        <v>50</v>
      </c>
      <c r="E347" s="21">
        <v>2</v>
      </c>
      <c r="F347" s="21" t="s">
        <v>135</v>
      </c>
      <c r="G347" s="21" t="s">
        <v>51</v>
      </c>
      <c r="H347" s="21" t="s">
        <v>55</v>
      </c>
      <c r="I347" s="21">
        <v>6</v>
      </c>
      <c r="J347" s="23">
        <v>10014</v>
      </c>
      <c r="K347" s="26">
        <v>1447.0229999999999</v>
      </c>
      <c r="L347" s="23">
        <v>1579.7194323144106</v>
      </c>
      <c r="M347" s="24">
        <v>17.899999999999999</v>
      </c>
      <c r="N347" s="31">
        <v>3.45</v>
      </c>
      <c r="O347" s="24">
        <v>3.12</v>
      </c>
      <c r="P347" s="24">
        <f t="shared" si="16"/>
        <v>14.45</v>
      </c>
      <c r="Q347" s="24">
        <v>54.5</v>
      </c>
      <c r="R347" s="24">
        <v>39.380000000000003</v>
      </c>
      <c r="S347" s="24">
        <f t="shared" si="17"/>
        <v>15.775109170305676</v>
      </c>
      <c r="T347" s="21"/>
      <c r="U347" s="23">
        <v>10014</v>
      </c>
      <c r="V347" s="25">
        <f>+U347-J347</f>
        <v>0</v>
      </c>
      <c r="W347"/>
    </row>
    <row r="348" spans="1:23" ht="15" customHeight="1" x14ac:dyDescent="0.25">
      <c r="A348" s="45">
        <v>43950</v>
      </c>
      <c r="B348" s="21">
        <v>2348</v>
      </c>
      <c r="C348" s="21">
        <v>14</v>
      </c>
      <c r="D348" s="21" t="s">
        <v>50</v>
      </c>
      <c r="E348" s="21">
        <v>2</v>
      </c>
      <c r="F348" s="21" t="s">
        <v>135</v>
      </c>
      <c r="G348" s="21" t="s">
        <v>51</v>
      </c>
      <c r="H348" s="21" t="s">
        <v>55</v>
      </c>
      <c r="I348" s="21">
        <v>7</v>
      </c>
      <c r="J348" s="23">
        <v>8050</v>
      </c>
      <c r="K348" s="26">
        <v>1349.9849999999999</v>
      </c>
      <c r="L348" s="23">
        <v>1473.7827510917029</v>
      </c>
      <c r="M348" s="24">
        <v>20.22</v>
      </c>
      <c r="N348" s="31">
        <v>3.45</v>
      </c>
      <c r="O348" s="24">
        <v>3.12</v>
      </c>
      <c r="P348" s="24">
        <f t="shared" si="16"/>
        <v>16.77</v>
      </c>
      <c r="Q348" s="24">
        <v>53.43</v>
      </c>
      <c r="R348" s="24">
        <v>43.42</v>
      </c>
      <c r="S348" s="24">
        <f t="shared" si="17"/>
        <v>18.307860262008731</v>
      </c>
      <c r="T348" s="21"/>
      <c r="U348" s="23">
        <v>8050</v>
      </c>
      <c r="V348" s="25">
        <f>+U348-J348</f>
        <v>0</v>
      </c>
      <c r="W348"/>
    </row>
    <row r="349" spans="1:23" ht="15" customHeight="1" x14ac:dyDescent="0.25">
      <c r="A349" s="45">
        <v>43950</v>
      </c>
      <c r="B349" s="21">
        <v>2349</v>
      </c>
      <c r="C349" s="21">
        <v>14</v>
      </c>
      <c r="D349" s="21" t="s">
        <v>50</v>
      </c>
      <c r="E349" s="21">
        <v>2</v>
      </c>
      <c r="F349" s="21" t="s">
        <v>135</v>
      </c>
      <c r="G349" s="21" t="s">
        <v>51</v>
      </c>
      <c r="H349" s="21" t="s">
        <v>55</v>
      </c>
      <c r="I349" s="21">
        <v>7</v>
      </c>
      <c r="J349" s="23">
        <v>8858</v>
      </c>
      <c r="K349" s="26">
        <v>1489.9156</v>
      </c>
      <c r="L349" s="23">
        <v>1626.5454148471617</v>
      </c>
      <c r="M349" s="24">
        <v>20.27</v>
      </c>
      <c r="N349" s="31">
        <v>3.45</v>
      </c>
      <c r="O349" s="24">
        <v>3.12</v>
      </c>
      <c r="P349" s="24">
        <f t="shared" si="16"/>
        <v>16.82</v>
      </c>
      <c r="Q349" s="24">
        <v>53.49</v>
      </c>
      <c r="R349" s="24">
        <v>43.59</v>
      </c>
      <c r="S349" s="24">
        <f t="shared" si="17"/>
        <v>18.362445414847162</v>
      </c>
      <c r="T349" s="21"/>
      <c r="U349" s="23">
        <v>8858</v>
      </c>
      <c r="V349" s="25">
        <f>+U349-J349</f>
        <v>0</v>
      </c>
      <c r="W349"/>
    </row>
    <row r="350" spans="1:23" ht="15" customHeight="1" x14ac:dyDescent="0.25">
      <c r="A350" s="45">
        <v>43950</v>
      </c>
      <c r="B350" s="21">
        <v>2362</v>
      </c>
      <c r="C350" s="21">
        <v>33</v>
      </c>
      <c r="D350" s="21" t="s">
        <v>50</v>
      </c>
      <c r="E350" s="21">
        <v>5</v>
      </c>
      <c r="F350" s="21" t="s">
        <v>253</v>
      </c>
      <c r="G350" s="21" t="s">
        <v>51</v>
      </c>
      <c r="H350" s="21" t="s">
        <v>55</v>
      </c>
      <c r="I350" s="21">
        <v>3</v>
      </c>
      <c r="J350" s="23">
        <v>8770</v>
      </c>
      <c r="K350" s="26">
        <v>1390.9219999999998</v>
      </c>
      <c r="L350" s="23">
        <v>1518.4737991266375</v>
      </c>
      <c r="M350" s="24">
        <v>19.309999999999999</v>
      </c>
      <c r="N350" s="31">
        <v>3.45</v>
      </c>
      <c r="O350" s="24">
        <v>3.12</v>
      </c>
      <c r="P350" s="24">
        <f t="shared" si="16"/>
        <v>15.86</v>
      </c>
      <c r="Q350" s="24">
        <v>54.86</v>
      </c>
      <c r="R350" s="24">
        <v>42.79</v>
      </c>
      <c r="S350" s="24">
        <f t="shared" si="17"/>
        <v>17.314410480349345</v>
      </c>
      <c r="T350" s="21"/>
      <c r="U350" s="23">
        <v>8770</v>
      </c>
      <c r="V350" s="25">
        <f>+U350-J350</f>
        <v>0</v>
      </c>
      <c r="W350"/>
    </row>
    <row r="351" spans="1:23" ht="15" customHeight="1" x14ac:dyDescent="0.25">
      <c r="A351" s="71">
        <v>43950</v>
      </c>
      <c r="B351" s="67">
        <v>2363</v>
      </c>
      <c r="C351" s="67">
        <v>33</v>
      </c>
      <c r="D351" s="67" t="s">
        <v>50</v>
      </c>
      <c r="E351" s="21">
        <v>5</v>
      </c>
      <c r="F351" s="21" t="s">
        <v>253</v>
      </c>
      <c r="G351" s="67" t="s">
        <v>51</v>
      </c>
      <c r="H351" s="67" t="s">
        <v>55</v>
      </c>
      <c r="I351" s="67">
        <v>1</v>
      </c>
      <c r="J351" s="63">
        <v>8798</v>
      </c>
      <c r="K351" s="74">
        <v>1297.7049999999999</v>
      </c>
      <c r="L351" s="63">
        <v>1416.7085152838429</v>
      </c>
      <c r="M351" s="24">
        <v>18.2</v>
      </c>
      <c r="N351" s="31">
        <v>3.45</v>
      </c>
      <c r="O351" s="24">
        <v>3.12</v>
      </c>
      <c r="P351" s="24">
        <f t="shared" si="16"/>
        <v>14.75</v>
      </c>
      <c r="Q351" s="24">
        <v>53.98</v>
      </c>
      <c r="R351" s="24">
        <v>39.56</v>
      </c>
      <c r="S351" s="24">
        <f t="shared" si="17"/>
        <v>16.102620087336245</v>
      </c>
      <c r="T351" s="21"/>
      <c r="U351" s="63">
        <v>8798</v>
      </c>
      <c r="V351" s="25">
        <f>+U351-J351</f>
        <v>0</v>
      </c>
      <c r="W351"/>
    </row>
    <row r="352" spans="1:23" ht="15" customHeight="1" x14ac:dyDescent="0.25">
      <c r="A352" s="45">
        <v>43950</v>
      </c>
      <c r="B352" s="21">
        <v>2364</v>
      </c>
      <c r="C352" s="21">
        <v>33</v>
      </c>
      <c r="D352" s="21" t="s">
        <v>50</v>
      </c>
      <c r="E352" s="21">
        <v>5</v>
      </c>
      <c r="F352" s="21" t="s">
        <v>253</v>
      </c>
      <c r="G352" s="21" t="s">
        <v>51</v>
      </c>
      <c r="H352" s="21" t="s">
        <v>55</v>
      </c>
      <c r="I352" s="21">
        <v>4</v>
      </c>
      <c r="J352" s="23">
        <v>8998</v>
      </c>
      <c r="K352" s="26">
        <v>1312.8082000000002</v>
      </c>
      <c r="L352" s="23">
        <v>1433.1967248908297</v>
      </c>
      <c r="M352" s="24">
        <v>18.04</v>
      </c>
      <c r="N352" s="31">
        <v>3.45</v>
      </c>
      <c r="O352" s="24">
        <v>3.12</v>
      </c>
      <c r="P352" s="24">
        <f t="shared" si="16"/>
        <v>14.59</v>
      </c>
      <c r="Q352" s="24">
        <v>53.75</v>
      </c>
      <c r="R352" s="24">
        <v>39</v>
      </c>
      <c r="S352" s="24">
        <f t="shared" si="17"/>
        <v>15.927947598253274</v>
      </c>
      <c r="T352" s="21"/>
      <c r="U352" s="23">
        <v>8998</v>
      </c>
      <c r="V352" s="25">
        <f>+U352-J352</f>
        <v>0</v>
      </c>
      <c r="W352"/>
    </row>
    <row r="353" spans="1:23" ht="15" customHeight="1" x14ac:dyDescent="0.25">
      <c r="A353" s="45">
        <v>43950</v>
      </c>
      <c r="B353" s="21">
        <v>2451</v>
      </c>
      <c r="C353" s="21">
        <v>3</v>
      </c>
      <c r="D353" s="21" t="s">
        <v>53</v>
      </c>
      <c r="E353" s="21">
        <v>1</v>
      </c>
      <c r="F353" s="21" t="e">
        <v>#N/A</v>
      </c>
      <c r="G353" s="21" t="s">
        <v>51</v>
      </c>
      <c r="H353" s="21" t="s">
        <v>55</v>
      </c>
      <c r="I353" s="21">
        <v>7</v>
      </c>
      <c r="J353" s="23">
        <v>8722</v>
      </c>
      <c r="K353" s="26">
        <v>1359.7598</v>
      </c>
      <c r="L353" s="23">
        <v>1484.4539301310042</v>
      </c>
      <c r="M353" s="24">
        <v>19.04</v>
      </c>
      <c r="N353" s="31">
        <v>3.45</v>
      </c>
      <c r="O353" s="24">
        <v>3.12</v>
      </c>
      <c r="P353" s="24">
        <f t="shared" si="16"/>
        <v>15.59</v>
      </c>
      <c r="Q353" s="24">
        <v>51.23</v>
      </c>
      <c r="R353" s="24">
        <v>38.840000000000003</v>
      </c>
      <c r="S353" s="24">
        <f t="shared" si="17"/>
        <v>17.019650655021834</v>
      </c>
      <c r="T353" s="21"/>
      <c r="U353" s="23">
        <v>8722</v>
      </c>
      <c r="V353" s="25">
        <f>+U353-J353</f>
        <v>0</v>
      </c>
      <c r="W353"/>
    </row>
    <row r="354" spans="1:23" ht="15" customHeight="1" x14ac:dyDescent="0.25">
      <c r="A354" s="45">
        <v>43951</v>
      </c>
      <c r="B354" s="21">
        <v>2068</v>
      </c>
      <c r="C354" s="21">
        <v>11</v>
      </c>
      <c r="D354" s="21" t="s">
        <v>53</v>
      </c>
      <c r="E354" s="21">
        <v>3</v>
      </c>
      <c r="F354" s="21" t="s">
        <v>177</v>
      </c>
      <c r="G354" s="21" t="s">
        <v>60</v>
      </c>
      <c r="H354" s="21" t="s">
        <v>55</v>
      </c>
      <c r="I354" s="21">
        <v>4</v>
      </c>
      <c r="J354" s="23">
        <v>8366</v>
      </c>
      <c r="K354" s="26">
        <v>1351.9456</v>
      </c>
      <c r="L354" s="23">
        <v>1475.9231441048034</v>
      </c>
      <c r="M354" s="24">
        <v>19.61</v>
      </c>
      <c r="N354" s="31">
        <v>3.45</v>
      </c>
      <c r="O354" s="24">
        <v>3.12</v>
      </c>
      <c r="P354" s="24">
        <f t="shared" si="16"/>
        <v>16.16</v>
      </c>
      <c r="Q354" s="24">
        <v>52</v>
      </c>
      <c r="R354" s="24">
        <v>40.99</v>
      </c>
      <c r="S354" s="24">
        <f t="shared" si="17"/>
        <v>17.641921397379914</v>
      </c>
      <c r="T354" s="21"/>
      <c r="U354" s="23">
        <v>8366</v>
      </c>
      <c r="V354" s="25">
        <f>+U354-J354</f>
        <v>0</v>
      </c>
      <c r="W354"/>
    </row>
    <row r="355" spans="1:23" ht="15" customHeight="1" x14ac:dyDescent="0.25">
      <c r="A355" s="45">
        <v>43951</v>
      </c>
      <c r="B355" s="21">
        <v>2069</v>
      </c>
      <c r="C355" s="21">
        <v>11</v>
      </c>
      <c r="D355" s="21" t="s">
        <v>53</v>
      </c>
      <c r="E355" s="21">
        <v>3</v>
      </c>
      <c r="F355" s="21" t="s">
        <v>177</v>
      </c>
      <c r="G355" s="21" t="s">
        <v>60</v>
      </c>
      <c r="H355" s="21" t="s">
        <v>55</v>
      </c>
      <c r="I355" s="21">
        <v>3</v>
      </c>
      <c r="J355" s="23">
        <v>7790</v>
      </c>
      <c r="K355" s="26">
        <v>1258.864</v>
      </c>
      <c r="L355" s="23">
        <v>1374.3056768558952</v>
      </c>
      <c r="M355" s="24">
        <v>19.61</v>
      </c>
      <c r="N355" s="31">
        <v>3.45</v>
      </c>
      <c r="O355" s="24">
        <v>3.12</v>
      </c>
      <c r="P355" s="24">
        <f t="shared" si="16"/>
        <v>16.16</v>
      </c>
      <c r="Q355" s="24">
        <v>51.93</v>
      </c>
      <c r="R355" s="24">
        <v>40.78</v>
      </c>
      <c r="S355" s="24">
        <f t="shared" si="17"/>
        <v>17.641921397379914</v>
      </c>
      <c r="T355" s="21"/>
      <c r="U355" s="23">
        <v>7790</v>
      </c>
      <c r="V355" s="25">
        <f>+U355-J355</f>
        <v>0</v>
      </c>
      <c r="W355"/>
    </row>
    <row r="356" spans="1:23" ht="15" customHeight="1" x14ac:dyDescent="0.25">
      <c r="A356" s="45">
        <v>43951</v>
      </c>
      <c r="B356" s="21">
        <v>2070</v>
      </c>
      <c r="C356" s="21">
        <v>11</v>
      </c>
      <c r="D356" s="21" t="s">
        <v>53</v>
      </c>
      <c r="E356" s="21">
        <v>3</v>
      </c>
      <c r="F356" s="21" t="s">
        <v>177</v>
      </c>
      <c r="G356" s="21" t="s">
        <v>60</v>
      </c>
      <c r="H356" s="21" t="s">
        <v>55</v>
      </c>
      <c r="I356" s="21">
        <v>5</v>
      </c>
      <c r="J356" s="23">
        <v>7432</v>
      </c>
      <c r="K356" s="26">
        <v>1200.2680000000003</v>
      </c>
      <c r="L356" s="23">
        <v>1310.3362445414848</v>
      </c>
      <c r="M356" s="24">
        <v>19.600000000000001</v>
      </c>
      <c r="N356" s="31">
        <v>3.45</v>
      </c>
      <c r="O356" s="24">
        <v>3.12</v>
      </c>
      <c r="P356" s="24">
        <f t="shared" si="16"/>
        <v>16.150000000000002</v>
      </c>
      <c r="Q356" s="24">
        <v>51.9</v>
      </c>
      <c r="R356" s="24">
        <v>40.799999999999997</v>
      </c>
      <c r="S356" s="24">
        <f t="shared" si="17"/>
        <v>17.631004366812228</v>
      </c>
      <c r="T356" s="21"/>
      <c r="U356" s="23">
        <v>7432</v>
      </c>
      <c r="V356" s="25">
        <f>+U356-J356</f>
        <v>0</v>
      </c>
      <c r="W356"/>
    </row>
    <row r="357" spans="1:23" ht="15" customHeight="1" x14ac:dyDescent="0.25">
      <c r="A357" s="45">
        <v>43951</v>
      </c>
      <c r="B357" s="21">
        <v>2071</v>
      </c>
      <c r="C357" s="21">
        <v>34</v>
      </c>
      <c r="D357" s="21" t="s">
        <v>53</v>
      </c>
      <c r="E357" s="21">
        <v>5</v>
      </c>
      <c r="F357" s="21" t="s">
        <v>259</v>
      </c>
      <c r="G357" s="21" t="s">
        <v>60</v>
      </c>
      <c r="H357" s="21" t="s">
        <v>55</v>
      </c>
      <c r="I357" s="21">
        <v>1</v>
      </c>
      <c r="J357" s="23">
        <v>5830</v>
      </c>
      <c r="K357" s="26">
        <v>977.69099999999992</v>
      </c>
      <c r="L357" s="23">
        <v>1067.3482532751091</v>
      </c>
      <c r="M357" s="24">
        <v>20.22</v>
      </c>
      <c r="N357" s="31">
        <v>3.45</v>
      </c>
      <c r="O357" s="24">
        <v>3.12</v>
      </c>
      <c r="P357" s="24">
        <f t="shared" si="16"/>
        <v>16.77</v>
      </c>
      <c r="Q357" s="24">
        <v>53.32</v>
      </c>
      <c r="R357" s="24">
        <v>43.31</v>
      </c>
      <c r="S357" s="24">
        <f t="shared" si="17"/>
        <v>18.307860262008731</v>
      </c>
      <c r="T357" s="21"/>
      <c r="U357" s="23">
        <v>5830</v>
      </c>
      <c r="V357" s="25">
        <f>+U357-J357</f>
        <v>0</v>
      </c>
      <c r="W357"/>
    </row>
    <row r="358" spans="1:23" ht="15" customHeight="1" x14ac:dyDescent="0.25">
      <c r="A358" s="45">
        <v>43951</v>
      </c>
      <c r="B358" s="21">
        <v>2123</v>
      </c>
      <c r="C358" s="21">
        <v>10</v>
      </c>
      <c r="D358" s="21" t="s">
        <v>53</v>
      </c>
      <c r="E358" s="21">
        <v>2</v>
      </c>
      <c r="F358" s="21" t="s">
        <v>172</v>
      </c>
      <c r="G358" s="21" t="s">
        <v>60</v>
      </c>
      <c r="H358" s="21" t="s">
        <v>55</v>
      </c>
      <c r="I358" s="21">
        <v>2</v>
      </c>
      <c r="J358" s="23">
        <v>8320</v>
      </c>
      <c r="K358" s="26">
        <v>1440.192</v>
      </c>
      <c r="L358" s="23">
        <v>1572.2620087336247</v>
      </c>
      <c r="M358" s="24">
        <v>20.76</v>
      </c>
      <c r="N358" s="31">
        <v>3.45</v>
      </c>
      <c r="O358" s="24">
        <v>3.12</v>
      </c>
      <c r="P358" s="24">
        <f t="shared" si="16"/>
        <v>17.310000000000002</v>
      </c>
      <c r="Q358" s="24">
        <v>52.75</v>
      </c>
      <c r="R358" s="24">
        <v>43.94</v>
      </c>
      <c r="S358" s="24">
        <f t="shared" si="17"/>
        <v>18.897379912663759</v>
      </c>
      <c r="T358" s="21"/>
      <c r="U358" s="23">
        <v>8320</v>
      </c>
      <c r="V358" s="25">
        <f>+U358-J358</f>
        <v>0</v>
      </c>
      <c r="W358"/>
    </row>
    <row r="359" spans="1:23" ht="15" customHeight="1" x14ac:dyDescent="0.25">
      <c r="A359" s="45">
        <v>43951</v>
      </c>
      <c r="B359" s="21">
        <v>2124</v>
      </c>
      <c r="C359" s="21">
        <v>10</v>
      </c>
      <c r="D359" s="21" t="s">
        <v>53</v>
      </c>
      <c r="E359" s="21">
        <v>2</v>
      </c>
      <c r="F359" s="21" t="s">
        <v>172</v>
      </c>
      <c r="G359" s="21" t="s">
        <v>60</v>
      </c>
      <c r="H359" s="21" t="s">
        <v>55</v>
      </c>
      <c r="I359" s="21">
        <v>1</v>
      </c>
      <c r="J359" s="23">
        <v>7824</v>
      </c>
      <c r="K359" s="26">
        <v>1343.3808000000001</v>
      </c>
      <c r="L359" s="23">
        <v>1466.5729257641922</v>
      </c>
      <c r="M359" s="24">
        <v>20.62</v>
      </c>
      <c r="N359" s="31">
        <v>3.45</v>
      </c>
      <c r="O359" s="24">
        <v>3.12</v>
      </c>
      <c r="P359" s="24">
        <f t="shared" si="16"/>
        <v>17.170000000000002</v>
      </c>
      <c r="Q359" s="24">
        <v>52.79</v>
      </c>
      <c r="R359" s="24">
        <v>43</v>
      </c>
      <c r="S359" s="24">
        <f t="shared" si="17"/>
        <v>18.744541484716159</v>
      </c>
      <c r="T359" s="21"/>
      <c r="U359" s="23">
        <v>7824</v>
      </c>
      <c r="V359" s="25">
        <f>+U359-J359</f>
        <v>0</v>
      </c>
      <c r="W359"/>
    </row>
    <row r="360" spans="1:23" ht="15" customHeight="1" x14ac:dyDescent="0.25">
      <c r="A360" s="45">
        <v>43951</v>
      </c>
      <c r="B360" s="21">
        <v>2125</v>
      </c>
      <c r="C360" s="21">
        <v>10</v>
      </c>
      <c r="D360" s="21" t="s">
        <v>53</v>
      </c>
      <c r="E360" s="21">
        <v>2</v>
      </c>
      <c r="F360" s="21" t="s">
        <v>172</v>
      </c>
      <c r="G360" s="21" t="s">
        <v>60</v>
      </c>
      <c r="H360" s="21" t="s">
        <v>55</v>
      </c>
      <c r="I360" s="21">
        <v>7</v>
      </c>
      <c r="J360" s="23">
        <v>7790</v>
      </c>
      <c r="K360" s="26">
        <v>1241.7260000000001</v>
      </c>
      <c r="L360" s="23">
        <v>1355.5960698689958</v>
      </c>
      <c r="M360" s="24">
        <v>19.39</v>
      </c>
      <c r="N360" s="31">
        <v>3.45</v>
      </c>
      <c r="O360" s="24">
        <v>3.12</v>
      </c>
      <c r="P360" s="24">
        <f t="shared" si="16"/>
        <v>15.940000000000001</v>
      </c>
      <c r="Q360" s="24">
        <v>54.79</v>
      </c>
      <c r="R360" s="24">
        <v>42.87</v>
      </c>
      <c r="S360" s="24">
        <f t="shared" si="17"/>
        <v>17.401746724890831</v>
      </c>
      <c r="T360" s="21"/>
      <c r="U360" s="23">
        <v>7790</v>
      </c>
      <c r="V360" s="25">
        <f>+U360-J360</f>
        <v>0</v>
      </c>
      <c r="W360"/>
    </row>
    <row r="361" spans="1:23" ht="15" customHeight="1" x14ac:dyDescent="0.25">
      <c r="A361" s="45">
        <v>43951</v>
      </c>
      <c r="B361" s="21">
        <v>2126</v>
      </c>
      <c r="C361" s="21">
        <v>10</v>
      </c>
      <c r="D361" s="21" t="s">
        <v>53</v>
      </c>
      <c r="E361" s="21">
        <v>2</v>
      </c>
      <c r="F361" s="21" t="s">
        <v>172</v>
      </c>
      <c r="G361" s="21" t="s">
        <v>60</v>
      </c>
      <c r="H361" s="21" t="s">
        <v>55</v>
      </c>
      <c r="I361" s="21">
        <v>1</v>
      </c>
      <c r="J361" s="23">
        <v>7510</v>
      </c>
      <c r="K361" s="26">
        <v>1212.114</v>
      </c>
      <c r="L361" s="23">
        <v>1323.2685589519649</v>
      </c>
      <c r="M361" s="24">
        <v>19.59</v>
      </c>
      <c r="N361" s="31">
        <v>3.45</v>
      </c>
      <c r="O361" s="24">
        <v>3.12</v>
      </c>
      <c r="P361" s="24">
        <f t="shared" si="16"/>
        <v>16.14</v>
      </c>
      <c r="Q361" s="24">
        <v>54.42</v>
      </c>
      <c r="R361" s="24">
        <v>42.98</v>
      </c>
      <c r="S361" s="24">
        <f t="shared" si="17"/>
        <v>17.620087336244541</v>
      </c>
      <c r="T361" s="21"/>
      <c r="U361" s="23">
        <v>7510</v>
      </c>
      <c r="V361" s="25">
        <f>+U361-J361</f>
        <v>0</v>
      </c>
      <c r="W361"/>
    </row>
    <row r="362" spans="1:23" ht="15" customHeight="1" x14ac:dyDescent="0.25">
      <c r="A362" s="45">
        <v>43951</v>
      </c>
      <c r="B362" s="21">
        <v>2127</v>
      </c>
      <c r="C362" s="21">
        <v>10</v>
      </c>
      <c r="D362" s="21" t="s">
        <v>53</v>
      </c>
      <c r="E362" s="21">
        <v>2</v>
      </c>
      <c r="F362" s="21" t="s">
        <v>172</v>
      </c>
      <c r="G362" s="21" t="s">
        <v>60</v>
      </c>
      <c r="H362" s="21" t="s">
        <v>55</v>
      </c>
      <c r="I362" s="21">
        <v>5</v>
      </c>
      <c r="J362" s="23">
        <v>3572</v>
      </c>
      <c r="K362" s="26">
        <v>576.87800000000016</v>
      </c>
      <c r="L362" s="23">
        <v>629.77947598253274</v>
      </c>
      <c r="M362" s="24">
        <v>19.600000000000001</v>
      </c>
      <c r="N362" s="31">
        <v>3.45</v>
      </c>
      <c r="O362" s="24">
        <v>3.12</v>
      </c>
      <c r="P362" s="24">
        <f t="shared" si="16"/>
        <v>16.150000000000002</v>
      </c>
      <c r="Q362" s="24">
        <v>54.4</v>
      </c>
      <c r="R362" s="24">
        <v>43</v>
      </c>
      <c r="S362" s="24">
        <f t="shared" si="17"/>
        <v>17.631004366812228</v>
      </c>
      <c r="T362" s="21"/>
      <c r="U362" s="23">
        <v>3572</v>
      </c>
      <c r="V362" s="25">
        <f>+U362-J362</f>
        <v>0</v>
      </c>
      <c r="W362"/>
    </row>
    <row r="363" spans="1:23" ht="15" customHeight="1" x14ac:dyDescent="0.25">
      <c r="A363" s="45">
        <v>43951</v>
      </c>
      <c r="B363" s="21">
        <v>2292</v>
      </c>
      <c r="C363" s="21">
        <v>13</v>
      </c>
      <c r="D363" s="21" t="s">
        <v>54</v>
      </c>
      <c r="E363" s="21">
        <v>2</v>
      </c>
      <c r="F363" s="21" t="s">
        <v>127</v>
      </c>
      <c r="G363" s="21" t="s">
        <v>51</v>
      </c>
      <c r="H363" s="21" t="s">
        <v>55</v>
      </c>
      <c r="I363" s="21">
        <v>4</v>
      </c>
      <c r="J363" s="23">
        <v>7378</v>
      </c>
      <c r="K363" s="26">
        <v>1191.547</v>
      </c>
      <c r="L363" s="23">
        <v>1300.8155021834061</v>
      </c>
      <c r="M363" s="24">
        <v>19.600000000000001</v>
      </c>
      <c r="N363" s="31">
        <v>3.45</v>
      </c>
      <c r="O363" s="24">
        <v>3.12</v>
      </c>
      <c r="P363" s="24">
        <f t="shared" si="16"/>
        <v>16.150000000000002</v>
      </c>
      <c r="Q363" s="24">
        <v>54.4</v>
      </c>
      <c r="R363" s="24">
        <v>43</v>
      </c>
      <c r="S363" s="24">
        <f t="shared" si="17"/>
        <v>17.631004366812228</v>
      </c>
      <c r="T363" s="21"/>
      <c r="U363" s="23">
        <v>7378</v>
      </c>
      <c r="V363" s="25">
        <f>+U363-J363</f>
        <v>0</v>
      </c>
      <c r="W363"/>
    </row>
    <row r="364" spans="1:23" ht="15" customHeight="1" x14ac:dyDescent="0.25">
      <c r="A364" s="45">
        <v>43951</v>
      </c>
      <c r="B364" s="21">
        <v>2293</v>
      </c>
      <c r="C364" s="21">
        <v>13</v>
      </c>
      <c r="D364" s="21" t="s">
        <v>58</v>
      </c>
      <c r="E364" s="21">
        <v>2</v>
      </c>
      <c r="F364" s="21" t="s">
        <v>129</v>
      </c>
      <c r="G364" s="21" t="s">
        <v>51</v>
      </c>
      <c r="H364" s="21" t="s">
        <v>55</v>
      </c>
      <c r="I364" s="21">
        <v>1</v>
      </c>
      <c r="J364" s="23">
        <v>9012</v>
      </c>
      <c r="K364" s="26">
        <v>1167.0539999999999</v>
      </c>
      <c r="L364" s="23">
        <v>1274.0764192139736</v>
      </c>
      <c r="M364" s="24">
        <v>16.399999999999999</v>
      </c>
      <c r="N364" s="31">
        <v>3.45</v>
      </c>
      <c r="O364" s="24">
        <v>3.12</v>
      </c>
      <c r="P364" s="24">
        <f t="shared" si="16"/>
        <v>12.95</v>
      </c>
      <c r="Q364" s="24">
        <v>50.75</v>
      </c>
      <c r="R364" s="24">
        <v>33.31</v>
      </c>
      <c r="S364" s="24">
        <f t="shared" si="17"/>
        <v>14.137554585152838</v>
      </c>
      <c r="T364" s="21"/>
      <c r="U364" s="23">
        <v>9012</v>
      </c>
      <c r="V364" s="25">
        <f>+U364-J364</f>
        <v>0</v>
      </c>
      <c r="W364"/>
    </row>
    <row r="365" spans="1:23" ht="15" customHeight="1" x14ac:dyDescent="0.25">
      <c r="A365" s="45">
        <v>43951</v>
      </c>
      <c r="B365" s="21">
        <v>2350</v>
      </c>
      <c r="C365" s="21">
        <v>14</v>
      </c>
      <c r="D365" s="21" t="s">
        <v>53</v>
      </c>
      <c r="E365" s="21">
        <v>2</v>
      </c>
      <c r="F365" s="21" t="s">
        <v>136</v>
      </c>
      <c r="G365" s="21" t="s">
        <v>51</v>
      </c>
      <c r="H365" s="21" t="s">
        <v>55</v>
      </c>
      <c r="I365" s="21">
        <v>3</v>
      </c>
      <c r="J365" s="23">
        <v>8200</v>
      </c>
      <c r="K365" s="26">
        <v>1098.8000000000002</v>
      </c>
      <c r="L365" s="23">
        <v>1199.5633187772928</v>
      </c>
      <c r="M365" s="24">
        <v>16.850000000000001</v>
      </c>
      <c r="N365" s="31">
        <v>3.45</v>
      </c>
      <c r="O365" s="24">
        <v>3.12</v>
      </c>
      <c r="P365" s="24">
        <f t="shared" si="16"/>
        <v>13.400000000000002</v>
      </c>
      <c r="Q365" s="24">
        <v>49.19</v>
      </c>
      <c r="R365" s="24">
        <v>33.17</v>
      </c>
      <c r="S365" s="24">
        <f t="shared" si="17"/>
        <v>14.628820960698691</v>
      </c>
      <c r="T365" s="21"/>
      <c r="U365" s="23">
        <v>8200</v>
      </c>
      <c r="V365" s="25">
        <f>+U365-J365</f>
        <v>0</v>
      </c>
      <c r="W365"/>
    </row>
    <row r="366" spans="1:23" ht="15" customHeight="1" x14ac:dyDescent="0.25">
      <c r="A366" s="45">
        <v>43951</v>
      </c>
      <c r="B366" s="21">
        <v>2365</v>
      </c>
      <c r="C366" s="21">
        <v>6</v>
      </c>
      <c r="D366" s="21" t="s">
        <v>57</v>
      </c>
      <c r="E366" s="21">
        <v>1</v>
      </c>
      <c r="F366" s="21" t="e">
        <v>#N/A</v>
      </c>
      <c r="G366" s="21" t="s">
        <v>51</v>
      </c>
      <c r="H366" s="21" t="s">
        <v>55</v>
      </c>
      <c r="I366" s="21">
        <v>2</v>
      </c>
      <c r="J366" s="23">
        <v>4784</v>
      </c>
      <c r="K366" s="26">
        <v>633.40160000000014</v>
      </c>
      <c r="L366" s="23">
        <v>691.48646288209613</v>
      </c>
      <c r="M366" s="24">
        <v>16.690000000000001</v>
      </c>
      <c r="N366" s="31">
        <v>3.45</v>
      </c>
      <c r="O366" s="24">
        <v>3.12</v>
      </c>
      <c r="P366" s="24">
        <f t="shared" si="16"/>
        <v>13.240000000000002</v>
      </c>
      <c r="Q366" s="24">
        <v>49.25</v>
      </c>
      <c r="R366" s="24">
        <v>32.89</v>
      </c>
      <c r="S366" s="24">
        <f t="shared" si="17"/>
        <v>14.454148471615722</v>
      </c>
      <c r="T366" s="21"/>
      <c r="U366" s="23">
        <v>4784</v>
      </c>
      <c r="V366" s="25">
        <f>+U366-J366</f>
        <v>0</v>
      </c>
      <c r="W366"/>
    </row>
    <row r="367" spans="1:23" ht="15" customHeight="1" x14ac:dyDescent="0.25">
      <c r="A367" s="45">
        <v>43951</v>
      </c>
      <c r="B367" s="21">
        <v>2366</v>
      </c>
      <c r="C367" s="21">
        <v>6</v>
      </c>
      <c r="D367" s="21" t="s">
        <v>57</v>
      </c>
      <c r="E367" s="21">
        <v>1</v>
      </c>
      <c r="F367" s="21" t="e">
        <v>#N/A</v>
      </c>
      <c r="G367" s="21" t="s">
        <v>51</v>
      </c>
      <c r="H367" s="21" t="s">
        <v>55</v>
      </c>
      <c r="I367" s="21">
        <v>2</v>
      </c>
      <c r="J367" s="23">
        <v>4872</v>
      </c>
      <c r="K367" s="26">
        <v>773.18640000000005</v>
      </c>
      <c r="L367" s="23">
        <v>844.08995633187772</v>
      </c>
      <c r="M367" s="24">
        <v>19.32</v>
      </c>
      <c r="N367" s="31">
        <v>3.45</v>
      </c>
      <c r="O367" s="24">
        <v>3.12</v>
      </c>
      <c r="P367" s="24">
        <f t="shared" si="16"/>
        <v>15.870000000000001</v>
      </c>
      <c r="Q367" s="24">
        <v>52.36</v>
      </c>
      <c r="R367" s="24">
        <v>40.549999999999997</v>
      </c>
      <c r="S367" s="24">
        <f t="shared" si="17"/>
        <v>17.325327510917031</v>
      </c>
      <c r="T367" s="21"/>
      <c r="U367" s="23">
        <v>4872</v>
      </c>
      <c r="V367" s="25">
        <f>+U367-J367</f>
        <v>0</v>
      </c>
      <c r="W367"/>
    </row>
    <row r="368" spans="1:23" ht="15" customHeight="1" x14ac:dyDescent="0.25">
      <c r="A368" s="45">
        <v>43951</v>
      </c>
      <c r="B368" s="21">
        <v>2367</v>
      </c>
      <c r="C368" s="21">
        <v>6</v>
      </c>
      <c r="D368" s="21" t="s">
        <v>57</v>
      </c>
      <c r="E368" s="21">
        <v>1</v>
      </c>
      <c r="F368" s="21" t="e">
        <v>#N/A</v>
      </c>
      <c r="G368" s="21" t="s">
        <v>51</v>
      </c>
      <c r="H368" s="21" t="s">
        <v>55</v>
      </c>
      <c r="I368" s="21">
        <v>2</v>
      </c>
      <c r="J368" s="23">
        <v>8140</v>
      </c>
      <c r="K368" s="26">
        <v>1246.2340000000002</v>
      </c>
      <c r="L368" s="23">
        <v>1360.5174672489084</v>
      </c>
      <c r="M368" s="24">
        <v>18.760000000000002</v>
      </c>
      <c r="N368" s="31">
        <v>3.45</v>
      </c>
      <c r="O368" s="24">
        <v>3.12</v>
      </c>
      <c r="P368" s="24">
        <f t="shared" si="16"/>
        <v>15.310000000000002</v>
      </c>
      <c r="Q368" s="24">
        <v>53.88</v>
      </c>
      <c r="R368" s="24">
        <v>40.659999999999997</v>
      </c>
      <c r="S368" s="24">
        <f t="shared" si="17"/>
        <v>16.713973799126638</v>
      </c>
      <c r="T368" s="21"/>
      <c r="U368" s="23">
        <v>8140</v>
      </c>
      <c r="V368" s="25">
        <f>+U368-J368</f>
        <v>0</v>
      </c>
      <c r="W368"/>
    </row>
    <row r="369" spans="1:23" ht="15" customHeight="1" x14ac:dyDescent="0.25">
      <c r="A369" s="45">
        <v>43951</v>
      </c>
      <c r="B369" s="21">
        <v>2368</v>
      </c>
      <c r="C369" s="21">
        <v>6</v>
      </c>
      <c r="D369" s="21" t="s">
        <v>50</v>
      </c>
      <c r="E369" s="21">
        <v>1</v>
      </c>
      <c r="F369" s="21" t="s">
        <v>111</v>
      </c>
      <c r="G369" s="21" t="s">
        <v>51</v>
      </c>
      <c r="H369" s="21" t="s">
        <v>55</v>
      </c>
      <c r="I369" s="21">
        <v>4</v>
      </c>
      <c r="J369" s="23">
        <v>4670</v>
      </c>
      <c r="K369" s="26">
        <v>748.60100000000011</v>
      </c>
      <c r="L369" s="23">
        <v>817.25</v>
      </c>
      <c r="M369" s="24">
        <v>19.48</v>
      </c>
      <c r="N369" s="31">
        <v>3.45</v>
      </c>
      <c r="O369" s="24">
        <v>3.12</v>
      </c>
      <c r="P369" s="24">
        <f t="shared" si="16"/>
        <v>16.03</v>
      </c>
      <c r="Q369" s="24">
        <v>53.96</v>
      </c>
      <c r="R369" s="24">
        <v>42.31</v>
      </c>
      <c r="S369" s="24">
        <f t="shared" si="17"/>
        <v>17.5</v>
      </c>
      <c r="T369" s="21"/>
      <c r="U369" s="23">
        <v>4670</v>
      </c>
      <c r="V369" s="25">
        <f>+U369-J369</f>
        <v>0</v>
      </c>
      <c r="W369"/>
    </row>
    <row r="370" spans="1:23" ht="15" customHeight="1" x14ac:dyDescent="0.25">
      <c r="A370" s="45">
        <v>43951</v>
      </c>
      <c r="B370" s="21">
        <v>2369</v>
      </c>
      <c r="C370" s="21">
        <v>6</v>
      </c>
      <c r="D370" s="21" t="s">
        <v>50</v>
      </c>
      <c r="E370" s="21">
        <v>1</v>
      </c>
      <c r="F370" s="21" t="s">
        <v>111</v>
      </c>
      <c r="G370" s="21" t="s">
        <v>51</v>
      </c>
      <c r="H370" s="21" t="s">
        <v>55</v>
      </c>
      <c r="I370" s="21">
        <v>4</v>
      </c>
      <c r="J370" s="23">
        <v>9952</v>
      </c>
      <c r="K370" s="26">
        <v>1471.9007999999999</v>
      </c>
      <c r="L370" s="23">
        <v>1606.8786026200873</v>
      </c>
      <c r="M370" s="24">
        <v>18.239999999999998</v>
      </c>
      <c r="N370" s="31">
        <v>3.45</v>
      </c>
      <c r="O370" s="24">
        <v>3.12</v>
      </c>
      <c r="P370" s="24">
        <f t="shared" si="16"/>
        <v>14.79</v>
      </c>
      <c r="Q370" s="24">
        <v>50.04</v>
      </c>
      <c r="R370" s="24">
        <v>36.5</v>
      </c>
      <c r="S370" s="24">
        <f t="shared" si="17"/>
        <v>16.146288209606986</v>
      </c>
      <c r="T370" s="21"/>
      <c r="U370" s="23">
        <v>9952</v>
      </c>
      <c r="V370" s="25">
        <f>+U370-J370</f>
        <v>0</v>
      </c>
      <c r="W370"/>
    </row>
    <row r="371" spans="1:23" ht="15" customHeight="1" x14ac:dyDescent="0.25">
      <c r="A371" s="45">
        <v>43951</v>
      </c>
      <c r="B371" s="21">
        <v>2370</v>
      </c>
      <c r="C371" s="21">
        <v>6</v>
      </c>
      <c r="D371" s="21" t="s">
        <v>50</v>
      </c>
      <c r="E371" s="21">
        <v>1</v>
      </c>
      <c r="F371" s="21" t="s">
        <v>111</v>
      </c>
      <c r="G371" s="21" t="s">
        <v>51</v>
      </c>
      <c r="H371" s="21" t="s">
        <v>55</v>
      </c>
      <c r="I371" s="21">
        <v>6</v>
      </c>
      <c r="J371" s="23">
        <v>5000</v>
      </c>
      <c r="K371" s="26">
        <v>797</v>
      </c>
      <c r="L371" s="23">
        <v>870.08733624454146</v>
      </c>
      <c r="M371" s="24">
        <v>19.39</v>
      </c>
      <c r="N371" s="31">
        <v>3.45</v>
      </c>
      <c r="O371" s="24">
        <v>3.12</v>
      </c>
      <c r="P371" s="24">
        <f t="shared" si="16"/>
        <v>15.940000000000001</v>
      </c>
      <c r="Q371" s="24">
        <v>53.43</v>
      </c>
      <c r="R371" s="24">
        <v>41.63</v>
      </c>
      <c r="S371" s="24">
        <f t="shared" si="17"/>
        <v>17.401746724890831</v>
      </c>
      <c r="T371" s="21"/>
      <c r="U371" s="23">
        <v>5000</v>
      </c>
      <c r="V371" s="25">
        <f>+U371-J371</f>
        <v>0</v>
      </c>
      <c r="W371"/>
    </row>
    <row r="372" spans="1:23" ht="15" customHeight="1" x14ac:dyDescent="0.25">
      <c r="A372" s="45">
        <v>43951</v>
      </c>
      <c r="B372" s="21">
        <v>2371</v>
      </c>
      <c r="C372" s="21">
        <v>3</v>
      </c>
      <c r="D372" s="21" t="s">
        <v>53</v>
      </c>
      <c r="E372" s="21">
        <v>1</v>
      </c>
      <c r="F372" s="21" t="e">
        <v>#N/A</v>
      </c>
      <c r="G372" s="21" t="s">
        <v>51</v>
      </c>
      <c r="H372" s="21" t="s">
        <v>55</v>
      </c>
      <c r="I372" s="21">
        <v>1</v>
      </c>
      <c r="J372" s="23">
        <v>9046</v>
      </c>
      <c r="K372" s="26">
        <v>1470.8796000000002</v>
      </c>
      <c r="L372" s="23">
        <v>1605.7637554585153</v>
      </c>
      <c r="M372" s="24">
        <v>19.71</v>
      </c>
      <c r="N372" s="31">
        <v>3.45</v>
      </c>
      <c r="O372" s="24">
        <v>3.12</v>
      </c>
      <c r="P372" s="24">
        <f t="shared" si="16"/>
        <v>16.260000000000002</v>
      </c>
      <c r="Q372" s="24">
        <v>55.38</v>
      </c>
      <c r="R372" s="24">
        <v>44.17</v>
      </c>
      <c r="S372" s="24">
        <f t="shared" si="17"/>
        <v>17.751091703056769</v>
      </c>
      <c r="T372" s="21"/>
      <c r="U372" s="23">
        <v>9046</v>
      </c>
      <c r="V372" s="25">
        <f>+U372-J372</f>
        <v>0</v>
      </c>
      <c r="W372"/>
    </row>
    <row r="373" spans="1:23" ht="15" customHeight="1" x14ac:dyDescent="0.25">
      <c r="A373" s="45">
        <v>43951</v>
      </c>
      <c r="B373" s="21">
        <v>2372</v>
      </c>
      <c r="C373" s="21">
        <v>3</v>
      </c>
      <c r="D373" s="21" t="s">
        <v>50</v>
      </c>
      <c r="E373" s="21">
        <v>1</v>
      </c>
      <c r="F373" s="21" t="s">
        <v>289</v>
      </c>
      <c r="G373" s="21" t="s">
        <v>51</v>
      </c>
      <c r="H373" s="21" t="s">
        <v>55</v>
      </c>
      <c r="I373" s="21">
        <v>6</v>
      </c>
      <c r="J373" s="23">
        <v>4578</v>
      </c>
      <c r="K373" s="26">
        <v>721.4928000000001</v>
      </c>
      <c r="L373" s="23">
        <v>787.65589519650666</v>
      </c>
      <c r="M373" s="24">
        <v>19.21</v>
      </c>
      <c r="N373" s="31">
        <v>3.45</v>
      </c>
      <c r="O373" s="24">
        <v>3.12</v>
      </c>
      <c r="P373" s="24">
        <f t="shared" si="16"/>
        <v>15.760000000000002</v>
      </c>
      <c r="Q373" s="24">
        <v>54.86</v>
      </c>
      <c r="R373" s="24">
        <v>42.56</v>
      </c>
      <c r="S373" s="24">
        <f t="shared" si="17"/>
        <v>17.20524017467249</v>
      </c>
      <c r="T373" s="21"/>
      <c r="U373" s="23">
        <v>4578</v>
      </c>
      <c r="V373" s="25">
        <f>+U373-J373</f>
        <v>0</v>
      </c>
      <c r="W373"/>
    </row>
    <row r="374" spans="1:23" ht="15" customHeight="1" x14ac:dyDescent="0.25">
      <c r="A374" s="45">
        <v>43951</v>
      </c>
      <c r="B374" s="21">
        <v>2401</v>
      </c>
      <c r="C374" s="21">
        <v>14</v>
      </c>
      <c r="D374" s="21" t="s">
        <v>53</v>
      </c>
      <c r="E374" s="21">
        <v>2</v>
      </c>
      <c r="F374" s="21" t="s">
        <v>136</v>
      </c>
      <c r="G374" s="21" t="s">
        <v>51</v>
      </c>
      <c r="H374" s="21" t="s">
        <v>55</v>
      </c>
      <c r="I374" s="21">
        <v>3</v>
      </c>
      <c r="J374" s="23">
        <v>8004</v>
      </c>
      <c r="K374" s="26">
        <v>1231.0151999999998</v>
      </c>
      <c r="L374" s="23">
        <v>1343.9030567685588</v>
      </c>
      <c r="M374" s="24">
        <v>18.829999999999998</v>
      </c>
      <c r="N374" s="31">
        <v>3.45</v>
      </c>
      <c r="O374" s="24">
        <v>3.12</v>
      </c>
      <c r="P374" s="24">
        <f t="shared" si="16"/>
        <v>15.379999999999999</v>
      </c>
      <c r="Q374" s="24">
        <v>54.75</v>
      </c>
      <c r="R374" s="24">
        <v>41.62</v>
      </c>
      <c r="S374" s="24">
        <f t="shared" si="17"/>
        <v>16.790393013100434</v>
      </c>
      <c r="T374" s="21"/>
      <c r="U374" s="23">
        <v>8004</v>
      </c>
      <c r="V374" s="25">
        <f>+U374-J374</f>
        <v>0</v>
      </c>
      <c r="W374"/>
    </row>
    <row r="375" spans="1:23" ht="15" customHeight="1" x14ac:dyDescent="0.25">
      <c r="A375" s="45">
        <v>43951</v>
      </c>
      <c r="B375" s="21">
        <v>2402</v>
      </c>
      <c r="C375" s="21">
        <v>14</v>
      </c>
      <c r="D375" s="21" t="s">
        <v>53</v>
      </c>
      <c r="E375" s="21">
        <v>2</v>
      </c>
      <c r="F375" s="21" t="s">
        <v>136</v>
      </c>
      <c r="G375" s="21" t="s">
        <v>51</v>
      </c>
      <c r="H375" s="21" t="s">
        <v>55</v>
      </c>
      <c r="I375" s="21">
        <v>1</v>
      </c>
      <c r="J375" s="23">
        <v>2160</v>
      </c>
      <c r="K375" s="26">
        <v>294.62400000000002</v>
      </c>
      <c r="L375" s="23">
        <v>321.64192139737992</v>
      </c>
      <c r="M375" s="24">
        <v>17.09</v>
      </c>
      <c r="N375" s="31">
        <v>3.45</v>
      </c>
      <c r="O375" s="24">
        <v>3.12</v>
      </c>
      <c r="P375" s="24">
        <f t="shared" si="16"/>
        <v>13.64</v>
      </c>
      <c r="Q375" s="24">
        <v>53.19</v>
      </c>
      <c r="R375" s="24">
        <v>36.51</v>
      </c>
      <c r="S375" s="24">
        <f t="shared" si="17"/>
        <v>14.890829694323145</v>
      </c>
      <c r="T375" s="21"/>
      <c r="U375" s="23">
        <v>2160</v>
      </c>
      <c r="V375" s="25">
        <f>+U375-J375</f>
        <v>0</v>
      </c>
      <c r="W375"/>
    </row>
    <row r="376" spans="1:23" ht="15" customHeight="1" x14ac:dyDescent="0.25">
      <c r="A376" s="45">
        <v>43951</v>
      </c>
      <c r="B376" s="21">
        <v>2403</v>
      </c>
      <c r="C376" s="21">
        <v>28</v>
      </c>
      <c r="D376" s="21" t="s">
        <v>58</v>
      </c>
      <c r="E376" s="21">
        <v>3</v>
      </c>
      <c r="F376" s="21" t="s">
        <v>216</v>
      </c>
      <c r="G376" s="21" t="s">
        <v>51</v>
      </c>
      <c r="H376" s="21" t="s">
        <v>55</v>
      </c>
      <c r="I376" s="21">
        <v>1</v>
      </c>
      <c r="J376" s="23">
        <v>9654</v>
      </c>
      <c r="K376" s="26">
        <v>1506.0240000000003</v>
      </c>
      <c r="L376" s="23">
        <v>1644.1310043668125</v>
      </c>
      <c r="M376" s="24">
        <v>19.05</v>
      </c>
      <c r="N376" s="31">
        <v>3.45</v>
      </c>
      <c r="O376" s="24">
        <v>3.12</v>
      </c>
      <c r="P376" s="24">
        <f t="shared" si="16"/>
        <v>15.600000000000001</v>
      </c>
      <c r="Q376" s="24">
        <v>54.68</v>
      </c>
      <c r="R376" s="24">
        <v>42.04</v>
      </c>
      <c r="S376" s="24">
        <f t="shared" si="17"/>
        <v>17.030567685589521</v>
      </c>
      <c r="T376" s="21"/>
      <c r="U376" s="23">
        <v>9654</v>
      </c>
      <c r="V376" s="25">
        <f>+U376-J376</f>
        <v>0</v>
      </c>
      <c r="W376"/>
    </row>
    <row r="377" spans="1:23" ht="15" customHeight="1" x14ac:dyDescent="0.25">
      <c r="A377" s="45">
        <v>43951</v>
      </c>
      <c r="B377" s="21">
        <v>2404</v>
      </c>
      <c r="C377" s="21">
        <v>28</v>
      </c>
      <c r="D377" s="21" t="s">
        <v>58</v>
      </c>
      <c r="E377" s="21">
        <v>3</v>
      </c>
      <c r="F377" s="21" t="s">
        <v>216</v>
      </c>
      <c r="G377" s="21" t="s">
        <v>51</v>
      </c>
      <c r="H377" s="21" t="s">
        <v>55</v>
      </c>
      <c r="I377" s="21">
        <v>1</v>
      </c>
      <c r="J377" s="23">
        <v>9518</v>
      </c>
      <c r="K377" s="26">
        <v>1471.4828</v>
      </c>
      <c r="L377" s="23">
        <v>1606.422270742358</v>
      </c>
      <c r="M377" s="24">
        <v>18.91</v>
      </c>
      <c r="N377" s="31">
        <v>3.45</v>
      </c>
      <c r="O377" s="24">
        <v>3.12</v>
      </c>
      <c r="P377" s="24">
        <f t="shared" si="16"/>
        <v>15.46</v>
      </c>
      <c r="Q377" s="24">
        <v>54.69</v>
      </c>
      <c r="R377" s="24">
        <v>41.73</v>
      </c>
      <c r="S377" s="24">
        <f t="shared" si="17"/>
        <v>16.877729257641921</v>
      </c>
      <c r="T377" s="21"/>
      <c r="U377" s="23">
        <v>9518</v>
      </c>
      <c r="V377" s="25">
        <f>+U377-J377</f>
        <v>0</v>
      </c>
      <c r="W377"/>
    </row>
    <row r="378" spans="1:23" ht="15" customHeight="1" x14ac:dyDescent="0.25">
      <c r="A378" s="45">
        <v>43951</v>
      </c>
      <c r="B378" s="21">
        <v>2405</v>
      </c>
      <c r="C378" s="21">
        <v>28</v>
      </c>
      <c r="D378" s="21" t="s">
        <v>58</v>
      </c>
      <c r="E378" s="21">
        <v>3</v>
      </c>
      <c r="F378" s="21" t="s">
        <v>216</v>
      </c>
      <c r="G378" s="21" t="s">
        <v>51</v>
      </c>
      <c r="H378" s="21" t="s">
        <v>55</v>
      </c>
      <c r="I378" s="21">
        <v>5</v>
      </c>
      <c r="J378" s="23">
        <v>8204</v>
      </c>
      <c r="K378" s="26">
        <v>1287.2076000000002</v>
      </c>
      <c r="L378" s="23">
        <v>1405.2484716157205</v>
      </c>
      <c r="M378" s="24">
        <v>19.14</v>
      </c>
      <c r="N378" s="31">
        <v>3.45</v>
      </c>
      <c r="O378" s="24">
        <v>3.12</v>
      </c>
      <c r="P378" s="24">
        <f t="shared" si="16"/>
        <v>15.690000000000001</v>
      </c>
      <c r="Q378" s="24">
        <v>54.08</v>
      </c>
      <c r="R378" s="24">
        <v>41.68</v>
      </c>
      <c r="S378" s="24">
        <f t="shared" si="17"/>
        <v>17.12882096069869</v>
      </c>
      <c r="T378" s="21"/>
      <c r="U378" s="23">
        <v>8204</v>
      </c>
      <c r="V378" s="25">
        <f>+U378-J378</f>
        <v>0</v>
      </c>
      <c r="W378"/>
    </row>
    <row r="379" spans="1:23" ht="15" customHeight="1" x14ac:dyDescent="0.25">
      <c r="A379" s="45">
        <v>43951</v>
      </c>
      <c r="B379" s="21">
        <v>2406</v>
      </c>
      <c r="C379" s="21">
        <v>28</v>
      </c>
      <c r="D379" s="21" t="s">
        <v>58</v>
      </c>
      <c r="E379" s="21">
        <v>3</v>
      </c>
      <c r="F379" s="21" t="s">
        <v>216</v>
      </c>
      <c r="G379" s="21" t="s">
        <v>51</v>
      </c>
      <c r="H379" s="21" t="s">
        <v>55</v>
      </c>
      <c r="I379" s="21">
        <v>5</v>
      </c>
      <c r="J379" s="23">
        <v>7530</v>
      </c>
      <c r="K379" s="26">
        <v>1196.5170000000001</v>
      </c>
      <c r="L379" s="23">
        <v>1306.2412663755456</v>
      </c>
      <c r="M379" s="24">
        <v>19.34</v>
      </c>
      <c r="N379" s="31">
        <v>3.45</v>
      </c>
      <c r="O379" s="24">
        <v>3.12</v>
      </c>
      <c r="P379" s="24">
        <f t="shared" si="16"/>
        <v>15.89</v>
      </c>
      <c r="Q379" s="24">
        <v>54.65</v>
      </c>
      <c r="R379" s="24">
        <v>42.63</v>
      </c>
      <c r="S379" s="24">
        <f t="shared" si="17"/>
        <v>17.3471615720524</v>
      </c>
      <c r="T379" s="21"/>
      <c r="U379" s="23">
        <v>7530</v>
      </c>
      <c r="V379" s="25">
        <f>+U379-J379</f>
        <v>0</v>
      </c>
      <c r="W379"/>
    </row>
    <row r="380" spans="1:23" ht="15" customHeight="1" x14ac:dyDescent="0.25">
      <c r="A380" s="45">
        <v>43951</v>
      </c>
      <c r="B380" s="21">
        <v>2407</v>
      </c>
      <c r="C380" s="21">
        <v>3</v>
      </c>
      <c r="D380" s="21" t="s">
        <v>50</v>
      </c>
      <c r="E380" s="21">
        <v>1</v>
      </c>
      <c r="F380" s="21" t="s">
        <v>289</v>
      </c>
      <c r="G380" s="21" t="s">
        <v>51</v>
      </c>
      <c r="H380" s="21" t="s">
        <v>55</v>
      </c>
      <c r="I380" s="21">
        <v>6</v>
      </c>
      <c r="J380" s="23">
        <v>10470</v>
      </c>
      <c r="K380" s="26">
        <v>1725.4560000000001</v>
      </c>
      <c r="L380" s="23">
        <v>1883.6855895196506</v>
      </c>
      <c r="M380" s="24">
        <v>19.93</v>
      </c>
      <c r="N380" s="31">
        <v>3.45</v>
      </c>
      <c r="O380" s="24">
        <v>3.12</v>
      </c>
      <c r="P380" s="24">
        <f t="shared" si="16"/>
        <v>16.48</v>
      </c>
      <c r="Q380" s="24">
        <v>55.32</v>
      </c>
      <c r="R380" s="24">
        <v>44.61</v>
      </c>
      <c r="S380" s="24">
        <f t="shared" si="17"/>
        <v>17.991266375545852</v>
      </c>
      <c r="T380" s="21"/>
      <c r="U380" s="23">
        <v>10470</v>
      </c>
      <c r="V380" s="25">
        <f>+U380-J380</f>
        <v>0</v>
      </c>
      <c r="W380"/>
    </row>
    <row r="381" spans="1:23" ht="15" customHeight="1" x14ac:dyDescent="0.25">
      <c r="A381" s="45">
        <v>43951</v>
      </c>
      <c r="B381" s="21">
        <v>2408</v>
      </c>
      <c r="C381" s="21">
        <v>3</v>
      </c>
      <c r="D381" s="21" t="s">
        <v>53</v>
      </c>
      <c r="E381" s="21">
        <v>1</v>
      </c>
      <c r="F381" s="21" t="e">
        <v>#N/A</v>
      </c>
      <c r="G381" s="21" t="s">
        <v>51</v>
      </c>
      <c r="H381" s="21" t="s">
        <v>55</v>
      </c>
      <c r="I381" s="21">
        <v>6</v>
      </c>
      <c r="J381" s="23">
        <v>5866</v>
      </c>
      <c r="K381" s="26">
        <v>966.71680000000003</v>
      </c>
      <c r="L381" s="23">
        <v>1055.3676855895196</v>
      </c>
      <c r="M381" s="24">
        <v>19.93</v>
      </c>
      <c r="N381" s="31">
        <v>3.45</v>
      </c>
      <c r="O381" s="24">
        <v>3.12</v>
      </c>
      <c r="P381" s="24">
        <f t="shared" si="16"/>
        <v>16.48</v>
      </c>
      <c r="Q381" s="24">
        <v>55.32</v>
      </c>
      <c r="R381" s="24">
        <v>44.61</v>
      </c>
      <c r="S381" s="24">
        <f t="shared" si="17"/>
        <v>17.991266375545852</v>
      </c>
      <c r="T381" s="21"/>
      <c r="U381" s="23">
        <v>5866</v>
      </c>
      <c r="V381" s="25">
        <f>+U381-J381</f>
        <v>0</v>
      </c>
      <c r="W381"/>
    </row>
    <row r="382" spans="1:23" ht="15" customHeight="1" x14ac:dyDescent="0.25">
      <c r="A382" s="45">
        <v>43951</v>
      </c>
      <c r="B382" s="21">
        <v>2408</v>
      </c>
      <c r="C382" s="21">
        <v>3</v>
      </c>
      <c r="D382" s="21" t="s">
        <v>53</v>
      </c>
      <c r="E382" s="21">
        <v>1</v>
      </c>
      <c r="F382" s="21" t="e">
        <v>#N/A</v>
      </c>
      <c r="G382" s="21" t="s">
        <v>51</v>
      </c>
      <c r="H382" s="21" t="s">
        <v>55</v>
      </c>
      <c r="I382" s="21">
        <v>7</v>
      </c>
      <c r="J382" s="23">
        <v>4098</v>
      </c>
      <c r="K382" s="26">
        <v>662.23680000000013</v>
      </c>
      <c r="L382" s="23">
        <v>722.96593886462881</v>
      </c>
      <c r="M382" s="24">
        <v>19.61</v>
      </c>
      <c r="N382" s="31">
        <v>3.45</v>
      </c>
      <c r="O382" s="24">
        <v>3.12</v>
      </c>
      <c r="P382" s="24">
        <f t="shared" si="16"/>
        <v>16.16</v>
      </c>
      <c r="Q382" s="24">
        <v>54.44</v>
      </c>
      <c r="R382" s="24">
        <v>42.06</v>
      </c>
      <c r="S382" s="24">
        <f t="shared" si="17"/>
        <v>17.641921397379914</v>
      </c>
      <c r="T382" s="21"/>
      <c r="U382" s="23">
        <v>4098</v>
      </c>
      <c r="V382" s="25">
        <f>+U382-J382</f>
        <v>0</v>
      </c>
      <c r="W382"/>
    </row>
    <row r="383" spans="1:23" ht="15" customHeight="1" x14ac:dyDescent="0.25">
      <c r="A383" s="45">
        <v>43951</v>
      </c>
      <c r="B383" s="21">
        <v>2409</v>
      </c>
      <c r="C383" s="21">
        <v>3</v>
      </c>
      <c r="D383" s="21" t="s">
        <v>50</v>
      </c>
      <c r="E383" s="21">
        <v>1</v>
      </c>
      <c r="F383" s="21" t="s">
        <v>289</v>
      </c>
      <c r="G383" s="21" t="s">
        <v>51</v>
      </c>
      <c r="H383" s="21" t="s">
        <v>55</v>
      </c>
      <c r="I383" s="21">
        <v>3</v>
      </c>
      <c r="J383" s="23">
        <v>9116</v>
      </c>
      <c r="K383" s="26">
        <v>1266.2124000000001</v>
      </c>
      <c r="L383" s="23">
        <v>1382.3279475982533</v>
      </c>
      <c r="M383" s="24">
        <v>17.34</v>
      </c>
      <c r="N383" s="31">
        <v>3.45</v>
      </c>
      <c r="O383" s="24">
        <v>3.12</v>
      </c>
      <c r="P383" s="24">
        <f t="shared" si="16"/>
        <v>13.89</v>
      </c>
      <c r="Q383" s="24">
        <v>53.18</v>
      </c>
      <c r="R383" s="24">
        <v>37.04</v>
      </c>
      <c r="S383" s="24">
        <f t="shared" si="17"/>
        <v>15.163755458515285</v>
      </c>
      <c r="T383" s="21"/>
      <c r="U383" s="23">
        <v>9116</v>
      </c>
      <c r="V383" s="25">
        <f>+U383-J383</f>
        <v>0</v>
      </c>
      <c r="W383"/>
    </row>
    <row r="384" spans="1:23" ht="15" customHeight="1" x14ac:dyDescent="0.25">
      <c r="A384" s="45">
        <v>43951</v>
      </c>
      <c r="B384" s="21">
        <v>2410</v>
      </c>
      <c r="C384" s="21">
        <v>28</v>
      </c>
      <c r="D384" s="21" t="s">
        <v>58</v>
      </c>
      <c r="E384" s="21">
        <v>3</v>
      </c>
      <c r="F384" s="21" t="s">
        <v>216</v>
      </c>
      <c r="G384" s="21" t="s">
        <v>51</v>
      </c>
      <c r="H384" s="21" t="s">
        <v>55</v>
      </c>
      <c r="I384" s="21">
        <v>3</v>
      </c>
      <c r="J384" s="23">
        <v>4730</v>
      </c>
      <c r="K384" s="26">
        <v>740.24500000000012</v>
      </c>
      <c r="L384" s="23">
        <v>808.12772925764193</v>
      </c>
      <c r="M384" s="24">
        <v>19.100000000000001</v>
      </c>
      <c r="N384" s="31">
        <v>3.45</v>
      </c>
      <c r="O384" s="24">
        <v>3.12</v>
      </c>
      <c r="P384" s="24">
        <f t="shared" si="16"/>
        <v>15.650000000000002</v>
      </c>
      <c r="Q384" s="24">
        <v>54.54</v>
      </c>
      <c r="R384" s="24">
        <v>42.01</v>
      </c>
      <c r="S384" s="24">
        <f t="shared" si="17"/>
        <v>17.085152838427948</v>
      </c>
      <c r="T384" s="21"/>
      <c r="U384" s="23">
        <v>4730</v>
      </c>
      <c r="V384" s="25">
        <f>+U384-J384</f>
        <v>0</v>
      </c>
      <c r="W384"/>
    </row>
    <row r="385" spans="1:23" ht="15" customHeight="1" x14ac:dyDescent="0.25">
      <c r="A385" s="45">
        <v>43951</v>
      </c>
      <c r="B385" s="21">
        <v>2410</v>
      </c>
      <c r="C385" s="21">
        <v>28</v>
      </c>
      <c r="D385" s="21" t="s">
        <v>58</v>
      </c>
      <c r="E385" s="21">
        <v>3</v>
      </c>
      <c r="F385" s="21" t="s">
        <v>216</v>
      </c>
      <c r="G385" s="21" t="s">
        <v>51</v>
      </c>
      <c r="H385" s="21" t="s">
        <v>55</v>
      </c>
      <c r="I385" s="21">
        <v>5</v>
      </c>
      <c r="J385" s="23">
        <v>5748</v>
      </c>
      <c r="K385" s="26">
        <v>899.56200000000013</v>
      </c>
      <c r="L385" s="23">
        <v>982.0545851528384</v>
      </c>
      <c r="M385" s="24">
        <v>19.100000000000001</v>
      </c>
      <c r="N385" s="31">
        <v>3.45</v>
      </c>
      <c r="O385" s="24">
        <v>3.12</v>
      </c>
      <c r="P385" s="24">
        <f t="shared" si="16"/>
        <v>15.650000000000002</v>
      </c>
      <c r="Q385" s="24">
        <v>54.54</v>
      </c>
      <c r="R385" s="24">
        <v>42.01</v>
      </c>
      <c r="S385" s="24">
        <f t="shared" si="17"/>
        <v>17.085152838427948</v>
      </c>
      <c r="T385" s="21"/>
      <c r="U385" s="23">
        <v>5748</v>
      </c>
      <c r="V385" s="25">
        <f>+U385-J385</f>
        <v>0</v>
      </c>
      <c r="W385"/>
    </row>
    <row r="386" spans="1:23" ht="15" customHeight="1" x14ac:dyDescent="0.25">
      <c r="A386" s="45">
        <v>43951</v>
      </c>
      <c r="B386" s="21">
        <v>2411</v>
      </c>
      <c r="C386" s="21">
        <v>28</v>
      </c>
      <c r="D386" s="21" t="s">
        <v>58</v>
      </c>
      <c r="E386" s="21">
        <v>3</v>
      </c>
      <c r="F386" s="21" t="s">
        <v>216</v>
      </c>
      <c r="G386" s="21" t="s">
        <v>51</v>
      </c>
      <c r="H386" s="21" t="s">
        <v>55</v>
      </c>
      <c r="I386" s="21">
        <v>5</v>
      </c>
      <c r="J386" s="23">
        <v>522</v>
      </c>
      <c r="K386" s="26">
        <v>82.006200000000007</v>
      </c>
      <c r="L386" s="23">
        <v>89.52641921397381</v>
      </c>
      <c r="M386" s="24">
        <v>19.16</v>
      </c>
      <c r="N386" s="31">
        <v>3.45</v>
      </c>
      <c r="O386" s="24">
        <v>3.12</v>
      </c>
      <c r="P386" s="24">
        <f t="shared" si="16"/>
        <v>15.71</v>
      </c>
      <c r="Q386" s="24">
        <v>54.33</v>
      </c>
      <c r="R386" s="24">
        <v>42.13</v>
      </c>
      <c r="S386" s="24">
        <f t="shared" si="17"/>
        <v>17.150655021834062</v>
      </c>
      <c r="T386" s="21"/>
      <c r="U386" s="23">
        <v>522</v>
      </c>
      <c r="V386" s="25">
        <f>+U386-J386</f>
        <v>0</v>
      </c>
      <c r="W386"/>
    </row>
    <row r="387" spans="1:23" ht="15" customHeight="1" x14ac:dyDescent="0.25">
      <c r="A387" s="45">
        <v>43951</v>
      </c>
      <c r="B387" s="21">
        <v>2452</v>
      </c>
      <c r="C387" s="21">
        <v>3</v>
      </c>
      <c r="D387" s="21" t="s">
        <v>53</v>
      </c>
      <c r="E387" s="21">
        <v>1</v>
      </c>
      <c r="F387" s="21" t="e">
        <v>#N/A</v>
      </c>
      <c r="G387" s="21" t="s">
        <v>51</v>
      </c>
      <c r="H387" s="21" t="s">
        <v>55</v>
      </c>
      <c r="I387" s="21">
        <v>3</v>
      </c>
      <c r="J387" s="23">
        <v>7064</v>
      </c>
      <c r="K387" s="26">
        <v>1101.9840000000002</v>
      </c>
      <c r="L387" s="23">
        <v>1203.0393013100438</v>
      </c>
      <c r="M387" s="24">
        <v>19.05</v>
      </c>
      <c r="N387" s="31">
        <v>3.45</v>
      </c>
      <c r="O387" s="24">
        <v>3.12</v>
      </c>
      <c r="P387" s="24">
        <f t="shared" si="16"/>
        <v>15.600000000000001</v>
      </c>
      <c r="Q387" s="24">
        <v>54</v>
      </c>
      <c r="R387" s="24">
        <v>41.41</v>
      </c>
      <c r="S387" s="24">
        <f t="shared" si="17"/>
        <v>17.030567685589521</v>
      </c>
      <c r="T387" s="21"/>
      <c r="U387" s="23">
        <v>7064</v>
      </c>
      <c r="V387" s="25">
        <f>+U387-J387</f>
        <v>0</v>
      </c>
      <c r="W387"/>
    </row>
    <row r="388" spans="1:23" ht="15" customHeight="1" x14ac:dyDescent="0.25">
      <c r="A388" s="45">
        <v>43951</v>
      </c>
      <c r="B388" s="21">
        <v>2453</v>
      </c>
      <c r="C388" s="21">
        <v>14</v>
      </c>
      <c r="D388" s="21" t="s">
        <v>53</v>
      </c>
      <c r="E388" s="21">
        <v>2</v>
      </c>
      <c r="F388" s="21" t="s">
        <v>136</v>
      </c>
      <c r="G388" s="21" t="s">
        <v>51</v>
      </c>
      <c r="H388" s="21" t="s">
        <v>55</v>
      </c>
      <c r="I388" s="21">
        <v>1</v>
      </c>
      <c r="J388" s="23">
        <v>8470</v>
      </c>
      <c r="K388" s="26">
        <v>1326.402</v>
      </c>
      <c r="L388" s="23">
        <v>1448.0371179039298</v>
      </c>
      <c r="M388" s="24">
        <v>19.11</v>
      </c>
      <c r="N388" s="31">
        <v>3.45</v>
      </c>
      <c r="O388" s="24">
        <v>3.12</v>
      </c>
      <c r="P388" s="24">
        <f t="shared" si="16"/>
        <v>15.66</v>
      </c>
      <c r="Q388" s="24">
        <v>34.5</v>
      </c>
      <c r="R388" s="24">
        <v>42</v>
      </c>
      <c r="S388" s="24">
        <f t="shared" si="17"/>
        <v>17.096069868995631</v>
      </c>
      <c r="T388" s="21"/>
      <c r="U388" s="23">
        <v>8470</v>
      </c>
      <c r="V388" s="25">
        <f>+U388-J388</f>
        <v>0</v>
      </c>
      <c r="W388"/>
    </row>
    <row r="389" spans="1:23" ht="15" customHeight="1" x14ac:dyDescent="0.25">
      <c r="A389" s="45">
        <v>43951</v>
      </c>
      <c r="B389" s="21">
        <v>2454</v>
      </c>
      <c r="C389" s="21">
        <v>13</v>
      </c>
      <c r="D389" s="21" t="s">
        <v>58</v>
      </c>
      <c r="E389" s="21">
        <v>2</v>
      </c>
      <c r="F389" s="21" t="s">
        <v>129</v>
      </c>
      <c r="G389" s="21" t="s">
        <v>51</v>
      </c>
      <c r="H389" s="21" t="s">
        <v>55</v>
      </c>
      <c r="I389" s="21">
        <v>5</v>
      </c>
      <c r="J389" s="23">
        <v>8236</v>
      </c>
      <c r="K389" s="26">
        <v>1368.8232</v>
      </c>
      <c r="L389" s="23">
        <v>1494.3484716157209</v>
      </c>
      <c r="M389" s="24">
        <v>20.07</v>
      </c>
      <c r="N389" s="31">
        <v>3.45</v>
      </c>
      <c r="O389" s="24">
        <v>3.12</v>
      </c>
      <c r="P389" s="24">
        <f t="shared" si="16"/>
        <v>16.62</v>
      </c>
      <c r="Q389" s="24">
        <v>54.87</v>
      </c>
      <c r="R389" s="24">
        <v>44.48</v>
      </c>
      <c r="S389" s="24">
        <f t="shared" si="17"/>
        <v>18.144104803493452</v>
      </c>
      <c r="T389" s="21"/>
      <c r="U389" s="23">
        <v>8236</v>
      </c>
      <c r="V389" s="25">
        <f>+U389-J389</f>
        <v>0</v>
      </c>
      <c r="W389"/>
    </row>
    <row r="390" spans="1:23" ht="15" customHeight="1" x14ac:dyDescent="0.25">
      <c r="A390" s="45">
        <v>43951</v>
      </c>
      <c r="B390" s="21">
        <v>2455</v>
      </c>
      <c r="C390" s="21">
        <v>13</v>
      </c>
      <c r="D390" s="21" t="s">
        <v>58</v>
      </c>
      <c r="E390" s="21">
        <v>2</v>
      </c>
      <c r="F390" s="21" t="s">
        <v>129</v>
      </c>
      <c r="G390" s="21" t="s">
        <v>51</v>
      </c>
      <c r="H390" s="21" t="s">
        <v>55</v>
      </c>
      <c r="I390" s="21">
        <v>7</v>
      </c>
      <c r="J390" s="23">
        <v>7270</v>
      </c>
      <c r="K390" s="26">
        <v>1142.1170000000002</v>
      </c>
      <c r="L390" s="23">
        <v>1246.8526200873362</v>
      </c>
      <c r="M390" s="24">
        <v>19.16</v>
      </c>
      <c r="N390" s="31">
        <v>3.45</v>
      </c>
      <c r="O390" s="24">
        <v>3.12</v>
      </c>
      <c r="P390" s="24">
        <f t="shared" ref="P390:P453" si="18">+M390-N390</f>
        <v>15.71</v>
      </c>
      <c r="Q390" s="24">
        <v>54.07</v>
      </c>
      <c r="R390" s="24">
        <v>40.17</v>
      </c>
      <c r="S390" s="24">
        <f t="shared" ref="S390:S453" si="19">+P390/0.916</f>
        <v>17.150655021834062</v>
      </c>
      <c r="T390" s="21"/>
      <c r="U390" s="23">
        <v>7270</v>
      </c>
      <c r="V390" s="25">
        <f>+U390-J390</f>
        <v>0</v>
      </c>
      <c r="W390"/>
    </row>
    <row r="391" spans="1:23" ht="15" customHeight="1" x14ac:dyDescent="0.25">
      <c r="A391" s="45">
        <v>43951</v>
      </c>
      <c r="B391" s="21">
        <v>2456</v>
      </c>
      <c r="C391" s="21">
        <v>13</v>
      </c>
      <c r="D391" s="21" t="s">
        <v>58</v>
      </c>
      <c r="E391" s="21">
        <v>2</v>
      </c>
      <c r="F391" s="21" t="s">
        <v>129</v>
      </c>
      <c r="G391" s="21" t="s">
        <v>51</v>
      </c>
      <c r="H391" s="21" t="s">
        <v>55</v>
      </c>
      <c r="I391" s="21">
        <v>7</v>
      </c>
      <c r="J391" s="23">
        <v>4576</v>
      </c>
      <c r="K391" s="26">
        <v>720.72</v>
      </c>
      <c r="L391" s="23">
        <v>786.81222707423581</v>
      </c>
      <c r="M391" s="24">
        <v>19.2</v>
      </c>
      <c r="N391" s="31">
        <v>3.45</v>
      </c>
      <c r="O391" s="24">
        <v>3.12</v>
      </c>
      <c r="P391" s="24">
        <f t="shared" si="18"/>
        <v>15.75</v>
      </c>
      <c r="Q391" s="24">
        <v>54.1</v>
      </c>
      <c r="R391" s="24">
        <v>40.17</v>
      </c>
      <c r="S391" s="24">
        <f t="shared" si="19"/>
        <v>17.194323144104803</v>
      </c>
      <c r="T391" s="21"/>
      <c r="U391" s="23">
        <v>4576</v>
      </c>
      <c r="V391" s="25">
        <f>+U391-J391</f>
        <v>0</v>
      </c>
      <c r="W391"/>
    </row>
    <row r="392" spans="1:23" ht="15" customHeight="1" x14ac:dyDescent="0.25">
      <c r="A392" s="45">
        <v>43951</v>
      </c>
      <c r="B392" s="21">
        <v>2457</v>
      </c>
      <c r="C392" s="21">
        <v>13</v>
      </c>
      <c r="D392" s="21" t="s">
        <v>58</v>
      </c>
      <c r="E392" s="21">
        <v>2</v>
      </c>
      <c r="F392" s="21" t="s">
        <v>129</v>
      </c>
      <c r="G392" s="21" t="s">
        <v>51</v>
      </c>
      <c r="H392" s="21" t="s">
        <v>55</v>
      </c>
      <c r="I392" s="21">
        <v>3</v>
      </c>
      <c r="J392" s="23">
        <v>4900</v>
      </c>
      <c r="K392" s="26">
        <v>771.75</v>
      </c>
      <c r="L392" s="23">
        <v>842.52183406113534</v>
      </c>
      <c r="M392" s="24">
        <v>19.2</v>
      </c>
      <c r="N392" s="31">
        <v>3.45</v>
      </c>
      <c r="O392" s="24">
        <v>3.12</v>
      </c>
      <c r="P392" s="24">
        <f t="shared" si="18"/>
        <v>15.75</v>
      </c>
      <c r="Q392" s="24">
        <v>54.1</v>
      </c>
      <c r="R392" s="24">
        <v>40.17</v>
      </c>
      <c r="S392" s="24">
        <f t="shared" si="19"/>
        <v>17.194323144104803</v>
      </c>
      <c r="T392" s="21"/>
      <c r="U392" s="23">
        <v>4900</v>
      </c>
      <c r="V392" s="25">
        <f>+U392-J392</f>
        <v>0</v>
      </c>
      <c r="W392"/>
    </row>
    <row r="393" spans="1:23" ht="15" customHeight="1" x14ac:dyDescent="0.25">
      <c r="A393" s="45">
        <v>43951</v>
      </c>
      <c r="B393" s="21">
        <v>2458</v>
      </c>
      <c r="C393" s="21">
        <v>13</v>
      </c>
      <c r="D393" s="21" t="s">
        <v>58</v>
      </c>
      <c r="E393" s="21">
        <v>2</v>
      </c>
      <c r="F393" s="21" t="s">
        <v>129</v>
      </c>
      <c r="G393" s="21" t="s">
        <v>51</v>
      </c>
      <c r="H393" s="21" t="s">
        <v>55</v>
      </c>
      <c r="I393" s="21">
        <v>5</v>
      </c>
      <c r="J393" s="23">
        <v>9800</v>
      </c>
      <c r="K393" s="26">
        <v>1469.0200000000002</v>
      </c>
      <c r="L393" s="23">
        <v>1603.7336244541484</v>
      </c>
      <c r="M393" s="24">
        <v>18.440000000000001</v>
      </c>
      <c r="N393" s="32">
        <v>3.45</v>
      </c>
      <c r="O393" s="24">
        <v>3.12</v>
      </c>
      <c r="P393" s="24">
        <f t="shared" si="18"/>
        <v>14.990000000000002</v>
      </c>
      <c r="Q393" s="24">
        <v>51.1</v>
      </c>
      <c r="R393" s="24">
        <v>40.17</v>
      </c>
      <c r="S393" s="24">
        <f t="shared" si="19"/>
        <v>16.3646288209607</v>
      </c>
      <c r="T393" s="21"/>
      <c r="U393" s="23">
        <v>9800</v>
      </c>
      <c r="V393" s="25">
        <f>+U393-J393</f>
        <v>0</v>
      </c>
      <c r="W393"/>
    </row>
    <row r="394" spans="1:23" ht="15" customHeight="1" x14ac:dyDescent="0.25">
      <c r="A394" s="45">
        <v>43954</v>
      </c>
      <c r="B394" s="21">
        <v>2374</v>
      </c>
      <c r="C394" s="21">
        <v>30</v>
      </c>
      <c r="D394" s="21" t="s">
        <v>53</v>
      </c>
      <c r="E394" s="21">
        <v>4</v>
      </c>
      <c r="F394" s="21" t="s">
        <v>232</v>
      </c>
      <c r="G394" s="21" t="s">
        <v>51</v>
      </c>
      <c r="H394" s="21" t="s">
        <v>52</v>
      </c>
      <c r="I394" s="21">
        <v>1</v>
      </c>
      <c r="J394" s="23">
        <v>10104</v>
      </c>
      <c r="K394" s="26">
        <v>1603.5048000000002</v>
      </c>
      <c r="L394" s="23">
        <v>1750.551091703057</v>
      </c>
      <c r="M394" s="24">
        <v>19.32</v>
      </c>
      <c r="N394" s="32">
        <v>3.45</v>
      </c>
      <c r="O394" s="24">
        <v>3.12</v>
      </c>
      <c r="P394" s="24">
        <f t="shared" si="18"/>
        <v>15.870000000000001</v>
      </c>
      <c r="Q394" s="24">
        <v>54.39</v>
      </c>
      <c r="R394" s="24">
        <v>42.36</v>
      </c>
      <c r="S394" s="24">
        <f t="shared" si="19"/>
        <v>17.325327510917031</v>
      </c>
      <c r="T394" s="21"/>
      <c r="U394" s="23">
        <v>10104</v>
      </c>
      <c r="V394" s="25">
        <f>+U394-J394</f>
        <v>0</v>
      </c>
      <c r="W394"/>
    </row>
    <row r="395" spans="1:23" ht="15" customHeight="1" x14ac:dyDescent="0.25">
      <c r="A395" s="45">
        <v>43954</v>
      </c>
      <c r="B395" s="21">
        <v>2375</v>
      </c>
      <c r="C395" s="21">
        <v>30</v>
      </c>
      <c r="D395" s="21" t="s">
        <v>53</v>
      </c>
      <c r="E395" s="21">
        <v>4</v>
      </c>
      <c r="F395" s="21" t="s">
        <v>232</v>
      </c>
      <c r="G395" s="21" t="s">
        <v>51</v>
      </c>
      <c r="H395" s="21" t="s">
        <v>55</v>
      </c>
      <c r="I395" s="21">
        <v>2</v>
      </c>
      <c r="J395" s="23">
        <v>7984</v>
      </c>
      <c r="K395" s="26">
        <v>1267.0608</v>
      </c>
      <c r="L395" s="23">
        <v>1383.2541484716157</v>
      </c>
      <c r="M395" s="24">
        <v>19.32</v>
      </c>
      <c r="N395" s="32">
        <v>3.45</v>
      </c>
      <c r="O395" s="24">
        <v>3.12</v>
      </c>
      <c r="P395" s="24">
        <f t="shared" si="18"/>
        <v>15.870000000000001</v>
      </c>
      <c r="Q395" s="24">
        <v>54.39</v>
      </c>
      <c r="R395" s="24">
        <v>42.36</v>
      </c>
      <c r="S395" s="24">
        <f t="shared" si="19"/>
        <v>17.325327510917031</v>
      </c>
      <c r="T395" s="21"/>
      <c r="U395" s="23">
        <v>7984</v>
      </c>
      <c r="V395" s="25">
        <f>+U395-J395</f>
        <v>0</v>
      </c>
      <c r="W395"/>
    </row>
    <row r="396" spans="1:23" ht="15" customHeight="1" x14ac:dyDescent="0.25">
      <c r="A396" s="45">
        <v>43954</v>
      </c>
      <c r="B396" s="21">
        <v>2376</v>
      </c>
      <c r="C396" s="21">
        <v>30</v>
      </c>
      <c r="D396" s="21" t="s">
        <v>53</v>
      </c>
      <c r="E396" s="21">
        <v>4</v>
      </c>
      <c r="F396" s="21" t="s">
        <v>232</v>
      </c>
      <c r="G396" s="21" t="s">
        <v>51</v>
      </c>
      <c r="H396" s="21" t="s">
        <v>52</v>
      </c>
      <c r="I396" s="21">
        <v>1</v>
      </c>
      <c r="J396" s="23">
        <v>8282</v>
      </c>
      <c r="K396" s="26">
        <v>1374.8120000000001</v>
      </c>
      <c r="L396" s="23">
        <v>1500.8864628820963</v>
      </c>
      <c r="M396" s="24">
        <v>20.05</v>
      </c>
      <c r="N396" s="32">
        <v>3.45</v>
      </c>
      <c r="O396" s="24">
        <v>3.12</v>
      </c>
      <c r="P396" s="24">
        <f t="shared" si="18"/>
        <v>16.600000000000001</v>
      </c>
      <c r="Q396" s="24">
        <v>52.18</v>
      </c>
      <c r="R396" s="24">
        <v>41.93</v>
      </c>
      <c r="S396" s="24">
        <f t="shared" si="19"/>
        <v>18.122270742358079</v>
      </c>
      <c r="T396" s="21"/>
      <c r="U396" s="23">
        <v>8282</v>
      </c>
      <c r="V396" s="25">
        <f>+U396-J396</f>
        <v>0</v>
      </c>
      <c r="W396"/>
    </row>
    <row r="397" spans="1:23" ht="15" customHeight="1" x14ac:dyDescent="0.25">
      <c r="A397" s="45">
        <v>43954</v>
      </c>
      <c r="B397" s="21">
        <v>2377</v>
      </c>
      <c r="C397" s="21">
        <v>30</v>
      </c>
      <c r="D397" s="21" t="s">
        <v>53</v>
      </c>
      <c r="E397" s="21">
        <v>4</v>
      </c>
      <c r="F397" s="21" t="s">
        <v>232</v>
      </c>
      <c r="G397" s="21" t="s">
        <v>51</v>
      </c>
      <c r="H397" s="21" t="s">
        <v>52</v>
      </c>
      <c r="I397" s="21">
        <v>1</v>
      </c>
      <c r="J397" s="23">
        <v>7918</v>
      </c>
      <c r="K397" s="26">
        <v>1331.8076000000001</v>
      </c>
      <c r="L397" s="23">
        <v>1453.9384279475985</v>
      </c>
      <c r="M397" s="24">
        <v>20.27</v>
      </c>
      <c r="N397" s="32">
        <v>3.45</v>
      </c>
      <c r="O397" s="24">
        <v>3.12</v>
      </c>
      <c r="P397" s="24">
        <f t="shared" si="18"/>
        <v>16.82</v>
      </c>
      <c r="Q397" s="24">
        <v>49.34</v>
      </c>
      <c r="R397" s="24">
        <v>40.020000000000003</v>
      </c>
      <c r="S397" s="24">
        <f t="shared" si="19"/>
        <v>18.362445414847162</v>
      </c>
      <c r="T397" s="21"/>
      <c r="U397" s="23">
        <v>7918</v>
      </c>
      <c r="V397" s="25">
        <f>+U397-J397</f>
        <v>0</v>
      </c>
      <c r="W397"/>
    </row>
    <row r="398" spans="1:23" ht="15" customHeight="1" x14ac:dyDescent="0.25">
      <c r="A398" s="45">
        <v>43954</v>
      </c>
      <c r="B398" s="21">
        <v>2378</v>
      </c>
      <c r="C398" s="21">
        <v>30</v>
      </c>
      <c r="D398" s="21" t="s">
        <v>57</v>
      </c>
      <c r="E398" s="21">
        <v>4</v>
      </c>
      <c r="F398" s="21" t="s">
        <v>233</v>
      </c>
      <c r="G398" s="21" t="s">
        <v>51</v>
      </c>
      <c r="H398" s="21" t="s">
        <v>52</v>
      </c>
      <c r="I398" s="21">
        <v>1</v>
      </c>
      <c r="J398" s="23">
        <v>9404</v>
      </c>
      <c r="K398" s="26">
        <v>1584.5740000000003</v>
      </c>
      <c r="L398" s="23">
        <v>1729.8842794759828</v>
      </c>
      <c r="M398" s="24">
        <v>20.3</v>
      </c>
      <c r="N398" s="32">
        <v>3.45</v>
      </c>
      <c r="O398" s="24">
        <v>3.12</v>
      </c>
      <c r="P398" s="24">
        <f t="shared" si="18"/>
        <v>16.850000000000001</v>
      </c>
      <c r="Q398" s="24" t="s">
        <v>68</v>
      </c>
      <c r="R398" s="24">
        <v>40.4</v>
      </c>
      <c r="S398" s="24">
        <f t="shared" si="19"/>
        <v>18.395196506550221</v>
      </c>
      <c r="T398" s="21"/>
      <c r="U398" s="23">
        <v>9404</v>
      </c>
      <c r="V398" s="25">
        <f>+U398-J398</f>
        <v>0</v>
      </c>
      <c r="W398"/>
    </row>
    <row r="399" spans="1:23" ht="15" customHeight="1" x14ac:dyDescent="0.25">
      <c r="A399" s="45">
        <v>43954</v>
      </c>
      <c r="B399" s="21">
        <v>2379</v>
      </c>
      <c r="C399" s="21">
        <v>28</v>
      </c>
      <c r="D399" s="21" t="s">
        <v>58</v>
      </c>
      <c r="E399" s="21">
        <v>3</v>
      </c>
      <c r="F399" s="21" t="s">
        <v>216</v>
      </c>
      <c r="G399" s="21" t="s">
        <v>51</v>
      </c>
      <c r="H399" s="21" t="s">
        <v>55</v>
      </c>
      <c r="I399" s="21">
        <v>3</v>
      </c>
      <c r="J399" s="23">
        <v>8434</v>
      </c>
      <c r="K399" s="26">
        <v>1308.9567999999999</v>
      </c>
      <c r="L399" s="23">
        <v>1428.992139737991</v>
      </c>
      <c r="M399" s="24">
        <v>18.97</v>
      </c>
      <c r="N399" s="32">
        <v>3.45</v>
      </c>
      <c r="O399" s="24">
        <v>3.12</v>
      </c>
      <c r="P399" s="24">
        <f t="shared" si="18"/>
        <v>15.52</v>
      </c>
      <c r="Q399" s="24">
        <v>53.93</v>
      </c>
      <c r="R399" s="24">
        <v>41.18</v>
      </c>
      <c r="S399" s="24">
        <f t="shared" si="19"/>
        <v>16.943231441048034</v>
      </c>
      <c r="T399" s="21"/>
      <c r="U399" s="23">
        <v>8434</v>
      </c>
      <c r="V399" s="25">
        <f>+U399-J399</f>
        <v>0</v>
      </c>
      <c r="W399"/>
    </row>
    <row r="400" spans="1:23" ht="15" customHeight="1" x14ac:dyDescent="0.25">
      <c r="A400" s="45">
        <v>43954</v>
      </c>
      <c r="B400" s="21">
        <v>2380</v>
      </c>
      <c r="C400" s="21">
        <v>28</v>
      </c>
      <c r="D400" s="21" t="s">
        <v>58</v>
      </c>
      <c r="E400" s="21">
        <v>3</v>
      </c>
      <c r="F400" s="21" t="s">
        <v>216</v>
      </c>
      <c r="G400" s="21" t="s">
        <v>51</v>
      </c>
      <c r="H400" s="21" t="s">
        <v>55</v>
      </c>
      <c r="I400" s="21">
        <v>5</v>
      </c>
      <c r="J400" s="23">
        <v>8850</v>
      </c>
      <c r="K400" s="26">
        <v>1387.68</v>
      </c>
      <c r="L400" s="23">
        <v>1514.9344978165939</v>
      </c>
      <c r="M400" s="24">
        <v>19.13</v>
      </c>
      <c r="N400" s="32">
        <v>3.45</v>
      </c>
      <c r="O400" s="24">
        <v>3.12</v>
      </c>
      <c r="P400" s="24">
        <f t="shared" si="18"/>
        <v>15.68</v>
      </c>
      <c r="Q400" s="24">
        <v>53.95</v>
      </c>
      <c r="R400" s="24">
        <v>41.54</v>
      </c>
      <c r="S400" s="24">
        <f t="shared" si="19"/>
        <v>17.117903930131003</v>
      </c>
      <c r="T400" s="21"/>
      <c r="U400" s="23">
        <v>8850</v>
      </c>
      <c r="V400" s="25">
        <f>+U400-J400</f>
        <v>0</v>
      </c>
      <c r="W400"/>
    </row>
    <row r="401" spans="1:23" ht="15" customHeight="1" x14ac:dyDescent="0.25">
      <c r="A401" s="45">
        <v>43954</v>
      </c>
      <c r="B401" s="21">
        <v>2381</v>
      </c>
      <c r="C401" s="21">
        <v>28</v>
      </c>
      <c r="D401" s="21" t="s">
        <v>58</v>
      </c>
      <c r="E401" s="21">
        <v>3</v>
      </c>
      <c r="F401" s="21" t="s">
        <v>216</v>
      </c>
      <c r="G401" s="21" t="s">
        <v>51</v>
      </c>
      <c r="H401" s="21" t="s">
        <v>55</v>
      </c>
      <c r="I401" s="21">
        <v>5</v>
      </c>
      <c r="J401" s="23">
        <v>9740</v>
      </c>
      <c r="K401" s="26">
        <v>1532.1020000000001</v>
      </c>
      <c r="L401" s="23">
        <v>1672.6004366812226</v>
      </c>
      <c r="M401" s="24">
        <v>19.18</v>
      </c>
      <c r="N401" s="32">
        <v>3.45</v>
      </c>
      <c r="O401" s="24">
        <v>3.12</v>
      </c>
      <c r="P401" s="24">
        <f t="shared" si="18"/>
        <v>15.73</v>
      </c>
      <c r="Q401" s="24">
        <v>50.22</v>
      </c>
      <c r="R401" s="24">
        <v>38.53</v>
      </c>
      <c r="S401" s="24">
        <f t="shared" si="19"/>
        <v>17.172489082969431</v>
      </c>
      <c r="T401" s="21"/>
      <c r="U401" s="23">
        <v>9740</v>
      </c>
      <c r="V401" s="25">
        <f>+U401-J401</f>
        <v>0</v>
      </c>
      <c r="W401"/>
    </row>
    <row r="402" spans="1:23" ht="15" customHeight="1" x14ac:dyDescent="0.25">
      <c r="A402" s="45">
        <v>43954</v>
      </c>
      <c r="B402" s="21">
        <v>2383</v>
      </c>
      <c r="C402" s="21">
        <v>28</v>
      </c>
      <c r="D402" s="21" t="s">
        <v>58</v>
      </c>
      <c r="E402" s="21">
        <v>3</v>
      </c>
      <c r="F402" s="21" t="s">
        <v>216</v>
      </c>
      <c r="G402" s="21" t="s">
        <v>51</v>
      </c>
      <c r="H402" s="21" t="s">
        <v>55</v>
      </c>
      <c r="I402" s="21">
        <v>7</v>
      </c>
      <c r="J402" s="23">
        <v>10416</v>
      </c>
      <c r="K402" s="26">
        <v>1866.5472000000002</v>
      </c>
      <c r="L402" s="23">
        <v>2037.7152838427946</v>
      </c>
      <c r="M402" s="24">
        <v>21.37</v>
      </c>
      <c r="N402" s="32">
        <v>3.45</v>
      </c>
      <c r="O402" s="24">
        <v>3.12</v>
      </c>
      <c r="P402" s="24">
        <f t="shared" si="18"/>
        <v>17.920000000000002</v>
      </c>
      <c r="Q402" s="24">
        <v>47.59</v>
      </c>
      <c r="R402" s="24">
        <v>40.770000000000003</v>
      </c>
      <c r="S402" s="24">
        <f t="shared" si="19"/>
        <v>19.563318777292576</v>
      </c>
      <c r="T402" s="21"/>
      <c r="U402" s="23">
        <v>10416</v>
      </c>
      <c r="V402" s="25">
        <f>+U402-J402</f>
        <v>0</v>
      </c>
      <c r="W402"/>
    </row>
    <row r="403" spans="1:23" ht="15" customHeight="1" x14ac:dyDescent="0.25">
      <c r="A403" s="45">
        <v>43954</v>
      </c>
      <c r="B403" s="21">
        <v>2384</v>
      </c>
      <c r="C403" s="21">
        <v>28</v>
      </c>
      <c r="D403" s="21" t="s">
        <v>58</v>
      </c>
      <c r="E403" s="21">
        <v>3</v>
      </c>
      <c r="F403" s="21" t="s">
        <v>216</v>
      </c>
      <c r="G403" s="21" t="s">
        <v>51</v>
      </c>
      <c r="H403" s="21" t="s">
        <v>55</v>
      </c>
      <c r="I403" s="21">
        <v>7</v>
      </c>
      <c r="J403" s="23">
        <v>8998</v>
      </c>
      <c r="K403" s="26">
        <v>1573.7502000000002</v>
      </c>
      <c r="L403" s="23">
        <v>1718.067903930131</v>
      </c>
      <c r="M403" s="24">
        <v>20.94</v>
      </c>
      <c r="N403" s="32">
        <v>3.45</v>
      </c>
      <c r="O403" s="24">
        <v>3.12</v>
      </c>
      <c r="P403" s="24">
        <f t="shared" si="18"/>
        <v>17.490000000000002</v>
      </c>
      <c r="Q403" s="24">
        <v>48.18</v>
      </c>
      <c r="R403" s="24">
        <v>40.409999999999997</v>
      </c>
      <c r="S403" s="24">
        <f t="shared" si="19"/>
        <v>19.093886462882097</v>
      </c>
      <c r="T403" s="21"/>
      <c r="U403" s="23">
        <v>8998</v>
      </c>
      <c r="V403" s="25">
        <f>+U403-J403</f>
        <v>0</v>
      </c>
      <c r="W403"/>
    </row>
    <row r="404" spans="1:23" ht="15" customHeight="1" x14ac:dyDescent="0.25">
      <c r="A404" s="45">
        <v>43954</v>
      </c>
      <c r="B404" s="21">
        <v>2385</v>
      </c>
      <c r="C404" s="21">
        <v>26</v>
      </c>
      <c r="D404" s="21" t="s">
        <v>50</v>
      </c>
      <c r="E404" s="21">
        <v>3</v>
      </c>
      <c r="F404" s="21" t="s">
        <v>207</v>
      </c>
      <c r="G404" s="21" t="s">
        <v>51</v>
      </c>
      <c r="H404" s="21" t="s">
        <v>55</v>
      </c>
      <c r="I404" s="21">
        <v>4</v>
      </c>
      <c r="J404" s="23">
        <v>7548</v>
      </c>
      <c r="K404" s="26">
        <v>1262.7804000000001</v>
      </c>
      <c r="L404" s="23">
        <v>1378.5812227074234</v>
      </c>
      <c r="M404" s="24">
        <v>20.010000000000002</v>
      </c>
      <c r="N404" s="32">
        <v>3.28</v>
      </c>
      <c r="O404" s="24">
        <v>3.12</v>
      </c>
      <c r="P404" s="24">
        <f t="shared" si="18"/>
        <v>16.73</v>
      </c>
      <c r="Q404" s="24">
        <v>53.57</v>
      </c>
      <c r="R404" s="24">
        <v>43.11</v>
      </c>
      <c r="S404" s="24">
        <f t="shared" si="19"/>
        <v>18.26419213973799</v>
      </c>
      <c r="T404" s="21"/>
      <c r="U404" s="23">
        <v>7548</v>
      </c>
      <c r="V404" s="25">
        <f>+U404-J404</f>
        <v>0</v>
      </c>
      <c r="W404"/>
    </row>
    <row r="405" spans="1:23" ht="15" customHeight="1" x14ac:dyDescent="0.25">
      <c r="A405" s="45">
        <v>43954</v>
      </c>
      <c r="B405" s="21">
        <v>2386</v>
      </c>
      <c r="C405" s="21">
        <v>26</v>
      </c>
      <c r="D405" s="21" t="s">
        <v>50</v>
      </c>
      <c r="E405" s="21">
        <v>3</v>
      </c>
      <c r="F405" s="21" t="s">
        <v>207</v>
      </c>
      <c r="G405" s="21" t="s">
        <v>51</v>
      </c>
      <c r="H405" s="21" t="s">
        <v>55</v>
      </c>
      <c r="I405" s="21">
        <v>6</v>
      </c>
      <c r="J405" s="23">
        <v>6688</v>
      </c>
      <c r="K405" s="26">
        <v>1165.7184</v>
      </c>
      <c r="L405" s="23">
        <v>1272.6183406113537</v>
      </c>
      <c r="M405" s="24">
        <v>20.71</v>
      </c>
      <c r="N405" s="32">
        <v>3.28</v>
      </c>
      <c r="O405" s="24">
        <v>3.12</v>
      </c>
      <c r="P405" s="24">
        <f t="shared" si="18"/>
        <v>17.43</v>
      </c>
      <c r="Q405" s="24">
        <v>50.61</v>
      </c>
      <c r="R405" s="24">
        <v>41.92</v>
      </c>
      <c r="S405" s="24">
        <f t="shared" si="19"/>
        <v>19.028384279475983</v>
      </c>
      <c r="T405" s="21"/>
      <c r="U405" s="23">
        <v>6688</v>
      </c>
      <c r="V405" s="25">
        <f>+U405-J405</f>
        <v>0</v>
      </c>
      <c r="W405"/>
    </row>
    <row r="406" spans="1:23" ht="15" customHeight="1" x14ac:dyDescent="0.25">
      <c r="A406" s="45">
        <v>43954</v>
      </c>
      <c r="B406" s="21">
        <v>2412</v>
      </c>
      <c r="C406" s="21">
        <v>13</v>
      </c>
      <c r="D406" s="21" t="s">
        <v>50</v>
      </c>
      <c r="E406" s="21">
        <v>2</v>
      </c>
      <c r="F406" s="21" t="s">
        <v>130</v>
      </c>
      <c r="G406" s="21" t="s">
        <v>51</v>
      </c>
      <c r="H406" s="21" t="s">
        <v>55</v>
      </c>
      <c r="I406" s="21">
        <v>6</v>
      </c>
      <c r="J406" s="23">
        <v>4460</v>
      </c>
      <c r="K406" s="26">
        <v>774.25599999999986</v>
      </c>
      <c r="L406" s="23">
        <v>845.25764192139729</v>
      </c>
      <c r="M406" s="24">
        <v>20.64</v>
      </c>
      <c r="N406" s="32">
        <v>3.28</v>
      </c>
      <c r="O406" s="24">
        <v>3.12</v>
      </c>
      <c r="P406" s="24">
        <f t="shared" si="18"/>
        <v>17.36</v>
      </c>
      <c r="Q406" s="24">
        <v>51.74</v>
      </c>
      <c r="R406" s="24">
        <v>42.77</v>
      </c>
      <c r="S406" s="24">
        <f t="shared" si="19"/>
        <v>18.951965065502183</v>
      </c>
      <c r="T406" s="21"/>
      <c r="U406" s="23">
        <v>4460</v>
      </c>
      <c r="V406" s="25">
        <f>+U406-J406</f>
        <v>0</v>
      </c>
      <c r="W406"/>
    </row>
    <row r="407" spans="1:23" ht="15" customHeight="1" x14ac:dyDescent="0.25">
      <c r="A407" s="45">
        <v>43954</v>
      </c>
      <c r="B407" s="21">
        <v>2413</v>
      </c>
      <c r="C407" s="21">
        <v>35</v>
      </c>
      <c r="D407" s="21" t="s">
        <v>58</v>
      </c>
      <c r="E407" s="21">
        <v>5</v>
      </c>
      <c r="F407" s="21" t="s">
        <v>262</v>
      </c>
      <c r="G407" s="21" t="s">
        <v>51</v>
      </c>
      <c r="H407" s="21" t="s">
        <v>55</v>
      </c>
      <c r="I407" s="21">
        <v>6</v>
      </c>
      <c r="J407" s="23">
        <v>8352</v>
      </c>
      <c r="K407" s="26">
        <v>1343.8368</v>
      </c>
      <c r="L407" s="23">
        <v>1467.0707423580786</v>
      </c>
      <c r="M407" s="24">
        <v>19.37</v>
      </c>
      <c r="N407" s="32">
        <v>3.28</v>
      </c>
      <c r="O407" s="24">
        <v>3.12</v>
      </c>
      <c r="P407" s="24">
        <f t="shared" si="18"/>
        <v>16.09</v>
      </c>
      <c r="Q407" s="24">
        <v>51.14</v>
      </c>
      <c r="R407" s="24">
        <v>39.64</v>
      </c>
      <c r="S407" s="24">
        <f t="shared" si="19"/>
        <v>17.565502183406114</v>
      </c>
      <c r="T407" s="21"/>
      <c r="U407" s="23">
        <v>8352</v>
      </c>
      <c r="V407" s="25">
        <f>+U407-J407</f>
        <v>0</v>
      </c>
      <c r="W407"/>
    </row>
    <row r="408" spans="1:23" ht="15" customHeight="1" x14ac:dyDescent="0.25">
      <c r="A408" s="45">
        <v>43954</v>
      </c>
      <c r="B408" s="21">
        <v>2414</v>
      </c>
      <c r="C408" s="21">
        <v>35</v>
      </c>
      <c r="D408" s="21" t="s">
        <v>58</v>
      </c>
      <c r="E408" s="21">
        <v>5</v>
      </c>
      <c r="F408" s="21" t="s">
        <v>262</v>
      </c>
      <c r="G408" s="21" t="s">
        <v>51</v>
      </c>
      <c r="H408" s="21" t="s">
        <v>55</v>
      </c>
      <c r="I408" s="21">
        <v>8</v>
      </c>
      <c r="J408" s="23">
        <v>10258</v>
      </c>
      <c r="K408" s="26">
        <v>1588.9642000000001</v>
      </c>
      <c r="L408" s="23">
        <v>1734.677074235808</v>
      </c>
      <c r="M408" s="24">
        <v>18.77</v>
      </c>
      <c r="N408" s="32">
        <v>3.28</v>
      </c>
      <c r="O408" s="24">
        <v>3.12</v>
      </c>
      <c r="P408" s="24">
        <f t="shared" si="18"/>
        <v>15.49</v>
      </c>
      <c r="Q408" s="24">
        <v>51.68</v>
      </c>
      <c r="R408" s="24">
        <v>38.85</v>
      </c>
      <c r="S408" s="24">
        <f t="shared" si="19"/>
        <v>16.910480349344979</v>
      </c>
      <c r="T408" s="21"/>
      <c r="U408" s="23">
        <v>10258</v>
      </c>
      <c r="V408" s="25">
        <f>+U408-J408</f>
        <v>0</v>
      </c>
      <c r="W408"/>
    </row>
    <row r="409" spans="1:23" ht="15" customHeight="1" x14ac:dyDescent="0.25">
      <c r="A409" s="45">
        <v>43954</v>
      </c>
      <c r="B409" s="21">
        <v>2415</v>
      </c>
      <c r="C409" s="21">
        <v>35</v>
      </c>
      <c r="D409" s="21" t="s">
        <v>58</v>
      </c>
      <c r="E409" s="21">
        <v>5</v>
      </c>
      <c r="F409" s="21" t="s">
        <v>262</v>
      </c>
      <c r="G409" s="21" t="s">
        <v>51</v>
      </c>
      <c r="H409" s="21" t="s">
        <v>55</v>
      </c>
      <c r="I409" s="21">
        <v>8</v>
      </c>
      <c r="J409" s="23">
        <v>9662</v>
      </c>
      <c r="K409" s="26">
        <v>1485.0494000000001</v>
      </c>
      <c r="L409" s="23">
        <v>1621.2329694323143</v>
      </c>
      <c r="M409" s="24">
        <v>18.649999999999999</v>
      </c>
      <c r="N409" s="32">
        <v>3.28</v>
      </c>
      <c r="O409" s="24">
        <v>3.12</v>
      </c>
      <c r="P409" s="24">
        <f t="shared" si="18"/>
        <v>15.37</v>
      </c>
      <c r="Q409" s="24">
        <v>52.48</v>
      </c>
      <c r="R409" s="24">
        <v>39.25</v>
      </c>
      <c r="S409" s="24">
        <f t="shared" si="19"/>
        <v>16.779475982532748</v>
      </c>
      <c r="T409" s="21"/>
      <c r="U409" s="23">
        <v>9662</v>
      </c>
      <c r="V409" s="25">
        <f>+U409-J409</f>
        <v>0</v>
      </c>
      <c r="W409"/>
    </row>
    <row r="410" spans="1:23" ht="15" customHeight="1" x14ac:dyDescent="0.25">
      <c r="A410" s="45">
        <v>43954</v>
      </c>
      <c r="B410" s="21">
        <v>2416</v>
      </c>
      <c r="C410" s="21">
        <v>35</v>
      </c>
      <c r="D410" s="21" t="s">
        <v>58</v>
      </c>
      <c r="E410" s="21">
        <v>5</v>
      </c>
      <c r="F410" s="21" t="s">
        <v>262</v>
      </c>
      <c r="G410" s="21" t="s">
        <v>51</v>
      </c>
      <c r="H410" s="21" t="s">
        <v>55</v>
      </c>
      <c r="I410" s="21">
        <v>8</v>
      </c>
      <c r="J410" s="23">
        <v>9732</v>
      </c>
      <c r="K410" s="26">
        <v>1528.8972000000001</v>
      </c>
      <c r="L410" s="23">
        <v>1669.1017467248905</v>
      </c>
      <c r="M410" s="24">
        <v>18.989999999999998</v>
      </c>
      <c r="N410" s="32">
        <v>3.28</v>
      </c>
      <c r="O410" s="24">
        <v>3.12</v>
      </c>
      <c r="P410" s="24">
        <f t="shared" si="18"/>
        <v>15.709999999999999</v>
      </c>
      <c r="Q410" s="24">
        <v>50.62</v>
      </c>
      <c r="R410" s="24">
        <v>38.47</v>
      </c>
      <c r="S410" s="24">
        <f t="shared" si="19"/>
        <v>17.150655021834059</v>
      </c>
      <c r="T410" s="21"/>
      <c r="U410" s="23">
        <v>9732</v>
      </c>
      <c r="V410" s="25">
        <f>+U410-J410</f>
        <v>0</v>
      </c>
      <c r="W410"/>
    </row>
    <row r="411" spans="1:23" ht="15" customHeight="1" x14ac:dyDescent="0.25">
      <c r="A411" s="45">
        <v>43954</v>
      </c>
      <c r="B411" s="21">
        <v>2417</v>
      </c>
      <c r="C411" s="21">
        <v>35</v>
      </c>
      <c r="D411" s="21" t="s">
        <v>58</v>
      </c>
      <c r="E411" s="21">
        <v>5</v>
      </c>
      <c r="F411" s="21" t="s">
        <v>262</v>
      </c>
      <c r="G411" s="21" t="s">
        <v>51</v>
      </c>
      <c r="H411" s="21" t="s">
        <v>55</v>
      </c>
      <c r="I411" s="21">
        <v>1</v>
      </c>
      <c r="J411" s="23">
        <v>9386</v>
      </c>
      <c r="K411" s="26">
        <v>1388.1894</v>
      </c>
      <c r="L411" s="23">
        <v>1515.4906113537118</v>
      </c>
      <c r="M411" s="24">
        <v>18.07</v>
      </c>
      <c r="N411" s="32">
        <v>3.28</v>
      </c>
      <c r="O411" s="24">
        <v>3.12</v>
      </c>
      <c r="P411" s="24">
        <f t="shared" si="18"/>
        <v>14.790000000000001</v>
      </c>
      <c r="Q411" s="24">
        <v>51.39</v>
      </c>
      <c r="R411" s="24">
        <v>37.18</v>
      </c>
      <c r="S411" s="24">
        <f t="shared" si="19"/>
        <v>16.146288209606986</v>
      </c>
      <c r="T411" s="21"/>
      <c r="U411" s="23">
        <v>9386</v>
      </c>
      <c r="V411" s="25">
        <f>+U411-J411</f>
        <v>0</v>
      </c>
      <c r="W411"/>
    </row>
    <row r="412" spans="1:23" ht="15" customHeight="1" x14ac:dyDescent="0.25">
      <c r="A412" s="45">
        <v>43954</v>
      </c>
      <c r="B412" s="21">
        <v>2418</v>
      </c>
      <c r="C412" s="21">
        <v>35</v>
      </c>
      <c r="D412" s="21" t="s">
        <v>58</v>
      </c>
      <c r="E412" s="21">
        <v>5</v>
      </c>
      <c r="F412" s="21" t="s">
        <v>262</v>
      </c>
      <c r="G412" s="21" t="s">
        <v>51</v>
      </c>
      <c r="H412" s="21" t="s">
        <v>55</v>
      </c>
      <c r="I412" s="21">
        <v>2</v>
      </c>
      <c r="J412" s="23">
        <v>9970</v>
      </c>
      <c r="K412" s="26">
        <v>1493.5060000000003</v>
      </c>
      <c r="L412" s="23">
        <v>1630.4650655021835</v>
      </c>
      <c r="M412" s="24">
        <v>18.260000000000002</v>
      </c>
      <c r="N412" s="32">
        <v>3.28</v>
      </c>
      <c r="O412" s="24">
        <v>3.12</v>
      </c>
      <c r="P412" s="24">
        <f t="shared" si="18"/>
        <v>14.980000000000002</v>
      </c>
      <c r="Q412" s="24">
        <v>51.47</v>
      </c>
      <c r="R412" s="24">
        <v>37.619999999999997</v>
      </c>
      <c r="S412" s="24">
        <f t="shared" si="19"/>
        <v>16.353711790393014</v>
      </c>
      <c r="T412" s="21"/>
      <c r="U412" s="23">
        <v>9970</v>
      </c>
      <c r="V412" s="25">
        <f>+U412-J412</f>
        <v>0</v>
      </c>
      <c r="W412"/>
    </row>
    <row r="413" spans="1:23" ht="15" customHeight="1" x14ac:dyDescent="0.25">
      <c r="A413" s="45">
        <v>43954</v>
      </c>
      <c r="B413" s="21">
        <v>2419</v>
      </c>
      <c r="C413" s="21">
        <v>35</v>
      </c>
      <c r="D413" s="21" t="s">
        <v>58</v>
      </c>
      <c r="E413" s="21">
        <v>5</v>
      </c>
      <c r="F413" s="21" t="s">
        <v>262</v>
      </c>
      <c r="G413" s="21" t="s">
        <v>51</v>
      </c>
      <c r="H413" s="21" t="s">
        <v>55</v>
      </c>
      <c r="I413" s="21">
        <v>2</v>
      </c>
      <c r="J413" s="23">
        <v>9752</v>
      </c>
      <c r="K413" s="26">
        <v>1435.4944</v>
      </c>
      <c r="L413" s="23">
        <v>1567.1336244541483</v>
      </c>
      <c r="M413" s="24">
        <v>18</v>
      </c>
      <c r="N413" s="32">
        <v>3.28</v>
      </c>
      <c r="O413" s="24">
        <v>3.12</v>
      </c>
      <c r="P413" s="24">
        <f t="shared" si="18"/>
        <v>14.72</v>
      </c>
      <c r="Q413" s="24">
        <v>51.96</v>
      </c>
      <c r="R413" s="24">
        <v>37.46</v>
      </c>
      <c r="S413" s="24">
        <f t="shared" si="19"/>
        <v>16.069868995633186</v>
      </c>
      <c r="T413" s="21"/>
      <c r="U413" s="23">
        <v>9752</v>
      </c>
      <c r="V413" s="25">
        <f>+U413-J413</f>
        <v>0</v>
      </c>
      <c r="W413"/>
    </row>
    <row r="414" spans="1:23" ht="15" customHeight="1" x14ac:dyDescent="0.25">
      <c r="A414" s="45">
        <v>43954</v>
      </c>
      <c r="B414" s="21">
        <v>2420</v>
      </c>
      <c r="C414" s="21">
        <v>35</v>
      </c>
      <c r="D414" s="21" t="s">
        <v>58</v>
      </c>
      <c r="E414" s="21">
        <v>5</v>
      </c>
      <c r="F414" s="21" t="s">
        <v>262</v>
      </c>
      <c r="G414" s="21" t="s">
        <v>51</v>
      </c>
      <c r="H414" s="21" t="s">
        <v>55</v>
      </c>
      <c r="I414" s="21">
        <v>2</v>
      </c>
      <c r="J414" s="23">
        <v>8870</v>
      </c>
      <c r="K414" s="26">
        <v>1376.6240000000003</v>
      </c>
      <c r="L414" s="23">
        <v>1502.8646288209607</v>
      </c>
      <c r="M414" s="24">
        <v>18.8</v>
      </c>
      <c r="N414" s="32">
        <v>3.28</v>
      </c>
      <c r="O414" s="24">
        <v>3.12</v>
      </c>
      <c r="P414" s="24">
        <f t="shared" si="18"/>
        <v>15.520000000000001</v>
      </c>
      <c r="Q414" s="24">
        <v>51</v>
      </c>
      <c r="R414" s="24">
        <v>38.36</v>
      </c>
      <c r="S414" s="24">
        <f t="shared" si="19"/>
        <v>16.943231441048034</v>
      </c>
      <c r="T414" s="21"/>
      <c r="U414" s="23">
        <v>8870</v>
      </c>
      <c r="V414" s="25">
        <f>+U414-J414</f>
        <v>0</v>
      </c>
      <c r="W414"/>
    </row>
    <row r="415" spans="1:23" ht="15" customHeight="1" x14ac:dyDescent="0.25">
      <c r="A415" s="45">
        <v>43954</v>
      </c>
      <c r="B415" s="21">
        <v>2421</v>
      </c>
      <c r="C415" s="21">
        <v>35</v>
      </c>
      <c r="D415" s="21" t="s">
        <v>58</v>
      </c>
      <c r="E415" s="21">
        <v>5</v>
      </c>
      <c r="F415" s="21" t="s">
        <v>262</v>
      </c>
      <c r="G415" s="21" t="s">
        <v>51</v>
      </c>
      <c r="H415" s="21" t="s">
        <v>55</v>
      </c>
      <c r="I415" s="21">
        <v>3</v>
      </c>
      <c r="J415" s="23">
        <v>10342</v>
      </c>
      <c r="K415" s="26">
        <v>1579.2234000000003</v>
      </c>
      <c r="L415" s="23">
        <v>1724.0430131004368</v>
      </c>
      <c r="M415" s="24">
        <v>18.55</v>
      </c>
      <c r="N415" s="32">
        <v>3.28</v>
      </c>
      <c r="O415" s="24">
        <v>3.12</v>
      </c>
      <c r="P415" s="24">
        <f t="shared" si="18"/>
        <v>15.270000000000001</v>
      </c>
      <c r="Q415" s="24">
        <v>50.69</v>
      </c>
      <c r="R415" s="24">
        <v>37.619999999999997</v>
      </c>
      <c r="S415" s="24">
        <f t="shared" si="19"/>
        <v>16.670305676855897</v>
      </c>
      <c r="T415" s="21"/>
      <c r="U415" s="23">
        <v>10342</v>
      </c>
      <c r="V415" s="25">
        <f>+U415-J415</f>
        <v>0</v>
      </c>
      <c r="W415"/>
    </row>
    <row r="416" spans="1:23" ht="15" customHeight="1" x14ac:dyDescent="0.25">
      <c r="A416" s="45">
        <v>43954</v>
      </c>
      <c r="B416" s="21">
        <v>2422</v>
      </c>
      <c r="C416" s="21">
        <v>35</v>
      </c>
      <c r="D416" s="21" t="s">
        <v>58</v>
      </c>
      <c r="E416" s="21">
        <v>5</v>
      </c>
      <c r="F416" s="21" t="s">
        <v>262</v>
      </c>
      <c r="G416" s="21" t="s">
        <v>51</v>
      </c>
      <c r="H416" s="21" t="s">
        <v>55</v>
      </c>
      <c r="I416" s="21">
        <v>4</v>
      </c>
      <c r="J416" s="23">
        <v>9432</v>
      </c>
      <c r="K416" s="26">
        <v>1382.7312000000002</v>
      </c>
      <c r="L416" s="23">
        <v>1509.5318777292578</v>
      </c>
      <c r="M416" s="24">
        <v>17.940000000000001</v>
      </c>
      <c r="N416" s="32">
        <v>3.28</v>
      </c>
      <c r="O416" s="24">
        <v>3.12</v>
      </c>
      <c r="P416" s="24">
        <f t="shared" si="18"/>
        <v>14.660000000000002</v>
      </c>
      <c r="Q416" s="24">
        <v>53.04</v>
      </c>
      <c r="R416" s="24">
        <v>38.21</v>
      </c>
      <c r="S416" s="24">
        <f t="shared" si="19"/>
        <v>16.004366812227076</v>
      </c>
      <c r="T416" s="21"/>
      <c r="U416" s="23">
        <v>9432</v>
      </c>
      <c r="V416" s="25">
        <f>+U416-J416</f>
        <v>0</v>
      </c>
      <c r="W416"/>
    </row>
    <row r="417" spans="1:23" ht="15" customHeight="1" x14ac:dyDescent="0.25">
      <c r="A417" s="45">
        <v>43954</v>
      </c>
      <c r="B417" s="21">
        <v>2459</v>
      </c>
      <c r="C417" s="21">
        <v>25</v>
      </c>
      <c r="D417" s="21" t="s">
        <v>53</v>
      </c>
      <c r="E417" s="21">
        <v>3</v>
      </c>
      <c r="F417" s="21" t="s">
        <v>203</v>
      </c>
      <c r="G417" s="21" t="s">
        <v>51</v>
      </c>
      <c r="H417" s="21" t="s">
        <v>55</v>
      </c>
      <c r="I417" s="21">
        <v>6</v>
      </c>
      <c r="J417" s="23">
        <v>8664</v>
      </c>
      <c r="K417" s="26">
        <v>1322.1263999999999</v>
      </c>
      <c r="L417" s="23">
        <v>1443.3694323144105</v>
      </c>
      <c r="M417" s="24">
        <v>18.54</v>
      </c>
      <c r="N417" s="32">
        <v>3.28</v>
      </c>
      <c r="O417" s="24">
        <v>3.12</v>
      </c>
      <c r="P417" s="24">
        <f t="shared" si="18"/>
        <v>15.26</v>
      </c>
      <c r="Q417" s="24">
        <v>52.11</v>
      </c>
      <c r="R417" s="24">
        <v>38.72</v>
      </c>
      <c r="S417" s="24">
        <f t="shared" si="19"/>
        <v>16.65938864628821</v>
      </c>
      <c r="T417" s="21"/>
      <c r="U417" s="23">
        <v>8664</v>
      </c>
      <c r="V417" s="25">
        <f>+U417-J417</f>
        <v>0</v>
      </c>
      <c r="W417"/>
    </row>
    <row r="418" spans="1:23" ht="15" customHeight="1" x14ac:dyDescent="0.25">
      <c r="A418" s="45">
        <v>43954</v>
      </c>
      <c r="B418" s="21">
        <v>2460</v>
      </c>
      <c r="C418" s="21">
        <v>25</v>
      </c>
      <c r="D418" s="21" t="s">
        <v>53</v>
      </c>
      <c r="E418" s="21">
        <v>3</v>
      </c>
      <c r="F418" s="21" t="s">
        <v>203</v>
      </c>
      <c r="G418" s="21" t="s">
        <v>51</v>
      </c>
      <c r="H418" s="21" t="s">
        <v>55</v>
      </c>
      <c r="I418" s="21">
        <v>1</v>
      </c>
      <c r="J418" s="23">
        <v>8758</v>
      </c>
      <c r="K418" s="26">
        <v>1396.9010000000001</v>
      </c>
      <c r="L418" s="23">
        <v>1525.0010917030568</v>
      </c>
      <c r="M418" s="24">
        <v>19.23</v>
      </c>
      <c r="N418" s="32">
        <v>3.28</v>
      </c>
      <c r="O418" s="24">
        <v>3.12</v>
      </c>
      <c r="P418" s="24">
        <f t="shared" si="18"/>
        <v>15.950000000000001</v>
      </c>
      <c r="Q418" s="24">
        <v>49.53</v>
      </c>
      <c r="R418" s="24">
        <v>38.11</v>
      </c>
      <c r="S418" s="24">
        <f t="shared" si="19"/>
        <v>17.412663755458517</v>
      </c>
      <c r="T418" s="21"/>
      <c r="U418" s="23">
        <v>8758</v>
      </c>
      <c r="V418" s="25">
        <f>+U418-J418</f>
        <v>0</v>
      </c>
      <c r="W418"/>
    </row>
    <row r="419" spans="1:23" ht="15" customHeight="1" x14ac:dyDescent="0.25">
      <c r="A419" s="45">
        <v>43954</v>
      </c>
      <c r="B419" s="21">
        <v>2461</v>
      </c>
      <c r="C419" s="21">
        <v>25</v>
      </c>
      <c r="D419" s="21" t="s">
        <v>53</v>
      </c>
      <c r="E419" s="21">
        <v>3</v>
      </c>
      <c r="F419" s="21" t="s">
        <v>203</v>
      </c>
      <c r="G419" s="21" t="s">
        <v>51</v>
      </c>
      <c r="H419" s="21" t="s">
        <v>55</v>
      </c>
      <c r="I419" s="21">
        <v>1</v>
      </c>
      <c r="J419" s="23">
        <v>8430</v>
      </c>
      <c r="K419" s="26">
        <v>1303.2779999999998</v>
      </c>
      <c r="L419" s="23">
        <v>1422.7925764192141</v>
      </c>
      <c r="M419" s="24">
        <v>18.739999999999998</v>
      </c>
      <c r="N419" s="32">
        <v>3.28</v>
      </c>
      <c r="O419" s="24">
        <v>3.12</v>
      </c>
      <c r="P419" s="24">
        <f t="shared" si="18"/>
        <v>15.459999999999999</v>
      </c>
      <c r="Q419" s="24">
        <v>51.31</v>
      </c>
      <c r="R419" s="24">
        <v>38.49</v>
      </c>
      <c r="S419" s="24">
        <f t="shared" si="19"/>
        <v>16.877729257641921</v>
      </c>
      <c r="T419" s="21"/>
      <c r="U419" s="23">
        <v>8430</v>
      </c>
      <c r="V419" s="25">
        <f>+U419-J419</f>
        <v>0</v>
      </c>
      <c r="W419"/>
    </row>
    <row r="420" spans="1:23" ht="15" customHeight="1" x14ac:dyDescent="0.25">
      <c r="A420" s="45">
        <v>43954</v>
      </c>
      <c r="B420" s="21">
        <v>2462</v>
      </c>
      <c r="C420" s="21">
        <v>25</v>
      </c>
      <c r="D420" s="21" t="s">
        <v>53</v>
      </c>
      <c r="E420" s="21">
        <v>3</v>
      </c>
      <c r="F420" s="21" t="s">
        <v>203</v>
      </c>
      <c r="G420" s="21" t="s">
        <v>51</v>
      </c>
      <c r="H420" s="21" t="s">
        <v>55</v>
      </c>
      <c r="I420" s="21">
        <v>3</v>
      </c>
      <c r="J420" s="23">
        <v>8534</v>
      </c>
      <c r="K420" s="26">
        <v>1432.8585999999998</v>
      </c>
      <c r="L420" s="23">
        <v>1564.2561135371177</v>
      </c>
      <c r="M420" s="24">
        <v>20.07</v>
      </c>
      <c r="N420" s="32">
        <v>3.28</v>
      </c>
      <c r="O420" s="24">
        <v>3.12</v>
      </c>
      <c r="P420" s="24">
        <f t="shared" si="18"/>
        <v>16.79</v>
      </c>
      <c r="Q420" s="24">
        <v>48.51</v>
      </c>
      <c r="R420" s="24">
        <v>38.979999999999997</v>
      </c>
      <c r="S420" s="24">
        <f t="shared" si="19"/>
        <v>18.329694323144103</v>
      </c>
      <c r="T420" s="21"/>
      <c r="U420" s="23">
        <v>8534</v>
      </c>
      <c r="V420" s="25">
        <f>+U420-J420</f>
        <v>0</v>
      </c>
      <c r="W420"/>
    </row>
    <row r="421" spans="1:23" ht="15" customHeight="1" x14ac:dyDescent="0.25">
      <c r="A421" s="45">
        <v>43954</v>
      </c>
      <c r="B421" s="21">
        <v>2464</v>
      </c>
      <c r="C421" s="21">
        <v>25</v>
      </c>
      <c r="D421" s="21" t="s">
        <v>53</v>
      </c>
      <c r="E421" s="21">
        <v>3</v>
      </c>
      <c r="F421" s="21" t="s">
        <v>203</v>
      </c>
      <c r="G421" s="21" t="s">
        <v>51</v>
      </c>
      <c r="H421" s="21" t="s">
        <v>55</v>
      </c>
      <c r="I421" s="21">
        <v>3</v>
      </c>
      <c r="J421" s="23">
        <v>8008</v>
      </c>
      <c r="K421" s="26">
        <v>1185.184</v>
      </c>
      <c r="L421" s="23">
        <v>1293.8689956331878</v>
      </c>
      <c r="M421" s="24">
        <v>18.079999999999998</v>
      </c>
      <c r="N421" s="32">
        <v>3.28</v>
      </c>
      <c r="O421" s="24">
        <v>3.12</v>
      </c>
      <c r="P421" s="24">
        <f t="shared" si="18"/>
        <v>14.799999999999999</v>
      </c>
      <c r="Q421" s="24">
        <v>52.01</v>
      </c>
      <c r="R421" s="24">
        <v>37.67</v>
      </c>
      <c r="S421" s="24">
        <f t="shared" si="19"/>
        <v>16.157205240174672</v>
      </c>
      <c r="T421" s="21"/>
      <c r="U421" s="23">
        <v>8008</v>
      </c>
      <c r="V421" s="25">
        <f>+U421-J421</f>
        <v>0</v>
      </c>
      <c r="W421"/>
    </row>
    <row r="422" spans="1:23" ht="15" customHeight="1" x14ac:dyDescent="0.25">
      <c r="A422" s="45">
        <v>43954</v>
      </c>
      <c r="B422" s="21">
        <v>2501</v>
      </c>
      <c r="C422" s="21">
        <v>13</v>
      </c>
      <c r="D422" s="21" t="s">
        <v>50</v>
      </c>
      <c r="E422" s="21">
        <v>2</v>
      </c>
      <c r="F422" s="21" t="s">
        <v>130</v>
      </c>
      <c r="G422" s="21" t="s">
        <v>51</v>
      </c>
      <c r="H422" s="21" t="s">
        <v>55</v>
      </c>
      <c r="I422" s="21">
        <v>3</v>
      </c>
      <c r="J422" s="23">
        <v>6844</v>
      </c>
      <c r="K422" s="26">
        <v>1064.9264000000001</v>
      </c>
      <c r="L422" s="23">
        <v>1162.5834061135372</v>
      </c>
      <c r="M422" s="24">
        <v>19.010000000000002</v>
      </c>
      <c r="N422" s="32">
        <v>3.45</v>
      </c>
      <c r="O422" s="24">
        <v>3.12</v>
      </c>
      <c r="P422" s="24">
        <f t="shared" si="18"/>
        <v>15.560000000000002</v>
      </c>
      <c r="Q422" s="24">
        <v>55.21</v>
      </c>
      <c r="R422" s="24">
        <v>45.45</v>
      </c>
      <c r="S422" s="24">
        <f t="shared" si="19"/>
        <v>16.986899563318779</v>
      </c>
      <c r="T422" s="21"/>
      <c r="U422" s="23">
        <v>6844</v>
      </c>
      <c r="V422" s="25">
        <f>+U422-J422</f>
        <v>0</v>
      </c>
      <c r="W422"/>
    </row>
    <row r="423" spans="1:23" ht="15" customHeight="1" x14ac:dyDescent="0.25">
      <c r="A423" s="45">
        <v>43954</v>
      </c>
      <c r="B423" s="21">
        <v>2502</v>
      </c>
      <c r="C423" s="21">
        <v>13</v>
      </c>
      <c r="D423" s="21" t="s">
        <v>50</v>
      </c>
      <c r="E423" s="21">
        <v>2</v>
      </c>
      <c r="F423" s="21" t="s">
        <v>130</v>
      </c>
      <c r="G423" s="21" t="s">
        <v>51</v>
      </c>
      <c r="H423" s="21" t="s">
        <v>55</v>
      </c>
      <c r="I423" s="21">
        <v>3</v>
      </c>
      <c r="J423" s="23">
        <v>4056</v>
      </c>
      <c r="K423" s="26">
        <v>661.12800000000004</v>
      </c>
      <c r="L423" s="23">
        <v>721.75545851528386</v>
      </c>
      <c r="M423" s="24">
        <v>19.75</v>
      </c>
      <c r="N423" s="32">
        <v>3.45</v>
      </c>
      <c r="O423" s="24">
        <v>3.12</v>
      </c>
      <c r="P423" s="24">
        <f t="shared" si="18"/>
        <v>16.3</v>
      </c>
      <c r="Q423" s="24">
        <v>53.58</v>
      </c>
      <c r="R423" s="24">
        <v>42.55</v>
      </c>
      <c r="S423" s="24">
        <f t="shared" si="19"/>
        <v>17.79475982532751</v>
      </c>
      <c r="T423" s="21"/>
      <c r="U423" s="23">
        <v>4056</v>
      </c>
      <c r="V423" s="25">
        <f>+U423-J423</f>
        <v>0</v>
      </c>
      <c r="W423"/>
    </row>
    <row r="424" spans="1:23" ht="15" customHeight="1" x14ac:dyDescent="0.25">
      <c r="A424" s="45">
        <v>43954</v>
      </c>
      <c r="B424" s="21">
        <v>2503</v>
      </c>
      <c r="C424" s="21">
        <v>13</v>
      </c>
      <c r="D424" s="21" t="s">
        <v>50</v>
      </c>
      <c r="E424" s="21">
        <v>2</v>
      </c>
      <c r="F424" s="21" t="s">
        <v>130</v>
      </c>
      <c r="G424" s="21" t="s">
        <v>51</v>
      </c>
      <c r="H424" s="21" t="s">
        <v>55</v>
      </c>
      <c r="I424" s="21">
        <v>3</v>
      </c>
      <c r="J424" s="23">
        <v>4810</v>
      </c>
      <c r="K424" s="26">
        <v>732.56299999999999</v>
      </c>
      <c r="L424" s="23">
        <v>799.74126637554582</v>
      </c>
      <c r="M424" s="34">
        <v>18.68</v>
      </c>
      <c r="N424" s="32">
        <v>3.45</v>
      </c>
      <c r="O424" s="24">
        <v>3.12</v>
      </c>
      <c r="P424" s="24">
        <f t="shared" si="18"/>
        <v>15.23</v>
      </c>
      <c r="Q424" s="24">
        <v>53.09</v>
      </c>
      <c r="R424" s="24">
        <v>39.82</v>
      </c>
      <c r="S424" s="24">
        <f t="shared" si="19"/>
        <v>16.626637554585152</v>
      </c>
      <c r="T424" s="21"/>
      <c r="U424" s="23">
        <v>4810</v>
      </c>
      <c r="V424" s="25">
        <f>+U424-J424</f>
        <v>0</v>
      </c>
      <c r="W424"/>
    </row>
    <row r="425" spans="1:23" ht="15" customHeight="1" x14ac:dyDescent="0.25">
      <c r="A425" s="45">
        <v>43954</v>
      </c>
      <c r="B425" s="21">
        <v>2504</v>
      </c>
      <c r="C425" s="21">
        <v>13</v>
      </c>
      <c r="D425" s="21" t="s">
        <v>50</v>
      </c>
      <c r="E425" s="21">
        <v>2</v>
      </c>
      <c r="F425" s="21" t="s">
        <v>130</v>
      </c>
      <c r="G425" s="21" t="s">
        <v>51</v>
      </c>
      <c r="H425" s="21" t="s">
        <v>55</v>
      </c>
      <c r="I425" s="21">
        <v>3</v>
      </c>
      <c r="J425" s="23">
        <v>4854</v>
      </c>
      <c r="K425" s="26">
        <v>754.31159999999988</v>
      </c>
      <c r="L425" s="23">
        <v>823.48427947598236</v>
      </c>
      <c r="M425" s="34">
        <v>18.989999999999998</v>
      </c>
      <c r="N425" s="32">
        <v>3.45</v>
      </c>
      <c r="O425" s="24">
        <v>3.12</v>
      </c>
      <c r="P425" s="24">
        <f t="shared" si="18"/>
        <v>15.54</v>
      </c>
      <c r="Q425" s="24">
        <v>54.99</v>
      </c>
      <c r="R425" s="24">
        <v>42.18</v>
      </c>
      <c r="S425" s="24">
        <f t="shared" si="19"/>
        <v>16.965065502183403</v>
      </c>
      <c r="T425" s="21"/>
      <c r="U425" s="23">
        <v>4854</v>
      </c>
      <c r="V425" s="25">
        <f>+U425-J425</f>
        <v>0</v>
      </c>
      <c r="W425"/>
    </row>
    <row r="426" spans="1:23" ht="15" customHeight="1" x14ac:dyDescent="0.25">
      <c r="A426" s="45">
        <v>43954</v>
      </c>
      <c r="B426" s="21">
        <v>2505</v>
      </c>
      <c r="C426" s="21">
        <v>13</v>
      </c>
      <c r="D426" s="21" t="s">
        <v>50</v>
      </c>
      <c r="E426" s="21">
        <v>2</v>
      </c>
      <c r="F426" s="21" t="s">
        <v>130</v>
      </c>
      <c r="G426" s="21" t="s">
        <v>51</v>
      </c>
      <c r="H426" s="21" t="s">
        <v>55</v>
      </c>
      <c r="I426" s="21">
        <v>3</v>
      </c>
      <c r="J426" s="23">
        <v>4592</v>
      </c>
      <c r="K426" s="26">
        <v>706.24959999999987</v>
      </c>
      <c r="L426" s="23">
        <v>771.01484716157199</v>
      </c>
      <c r="M426" s="34">
        <v>18.829999999999998</v>
      </c>
      <c r="N426" s="32">
        <v>3.45</v>
      </c>
      <c r="O426" s="24">
        <v>3.12</v>
      </c>
      <c r="P426" s="24">
        <f t="shared" si="18"/>
        <v>15.379999999999999</v>
      </c>
      <c r="Q426" s="24">
        <v>54.17</v>
      </c>
      <c r="R426" s="24">
        <v>41.09</v>
      </c>
      <c r="S426" s="24">
        <f t="shared" si="19"/>
        <v>16.790393013100434</v>
      </c>
      <c r="T426" s="21"/>
      <c r="U426" s="23">
        <v>4592</v>
      </c>
      <c r="V426" s="25">
        <f>+U426-J426</f>
        <v>0</v>
      </c>
      <c r="W426"/>
    </row>
    <row r="427" spans="1:23" ht="15" customHeight="1" x14ac:dyDescent="0.25">
      <c r="A427" s="45">
        <v>43954</v>
      </c>
      <c r="B427" s="21">
        <v>2506</v>
      </c>
      <c r="C427" s="21">
        <v>13</v>
      </c>
      <c r="D427" s="21" t="s">
        <v>50</v>
      </c>
      <c r="E427" s="21">
        <v>2</v>
      </c>
      <c r="F427" s="21" t="s">
        <v>130</v>
      </c>
      <c r="G427" s="21" t="s">
        <v>51</v>
      </c>
      <c r="H427" s="21" t="s">
        <v>55</v>
      </c>
      <c r="I427" s="21">
        <v>5</v>
      </c>
      <c r="J427" s="23">
        <v>7272</v>
      </c>
      <c r="K427" s="26">
        <v>1001.3544000000001</v>
      </c>
      <c r="L427" s="23">
        <v>1093.1816593886463</v>
      </c>
      <c r="M427" s="34">
        <v>17.22</v>
      </c>
      <c r="N427" s="32">
        <v>3.45</v>
      </c>
      <c r="O427" s="24">
        <v>3.12</v>
      </c>
      <c r="P427" s="24">
        <f t="shared" si="18"/>
        <v>13.77</v>
      </c>
      <c r="Q427" s="24">
        <v>56.64</v>
      </c>
      <c r="R427" s="24">
        <v>39.72</v>
      </c>
      <c r="S427" s="24">
        <f t="shared" si="19"/>
        <v>15.032751091703055</v>
      </c>
      <c r="T427" s="21"/>
      <c r="U427" s="23">
        <v>7272</v>
      </c>
      <c r="V427" s="25">
        <f>+U427-J427</f>
        <v>0</v>
      </c>
      <c r="W427"/>
    </row>
    <row r="428" spans="1:23" ht="15" customHeight="1" x14ac:dyDescent="0.25">
      <c r="A428" s="45">
        <v>43954</v>
      </c>
      <c r="B428" s="21">
        <v>2507</v>
      </c>
      <c r="C428" s="21">
        <v>13</v>
      </c>
      <c r="D428" s="21" t="s">
        <v>50</v>
      </c>
      <c r="E428" s="21">
        <v>2</v>
      </c>
      <c r="F428" s="21" t="s">
        <v>130</v>
      </c>
      <c r="G428" s="21" t="s">
        <v>51</v>
      </c>
      <c r="H428" s="21" t="s">
        <v>55</v>
      </c>
      <c r="I428" s="21">
        <v>7</v>
      </c>
      <c r="J428" s="23">
        <v>4552</v>
      </c>
      <c r="K428" s="26">
        <v>666.86800000000005</v>
      </c>
      <c r="L428" s="23">
        <v>728.02183406113545</v>
      </c>
      <c r="M428" s="34">
        <v>18.100000000000001</v>
      </c>
      <c r="N428" s="32">
        <v>3.45</v>
      </c>
      <c r="O428" s="24">
        <v>3.12</v>
      </c>
      <c r="P428" s="24">
        <f t="shared" si="18"/>
        <v>14.650000000000002</v>
      </c>
      <c r="Q428" s="24">
        <v>55.11</v>
      </c>
      <c r="R428" s="24">
        <v>40.31</v>
      </c>
      <c r="S428" s="24">
        <f t="shared" si="19"/>
        <v>15.99344978165939</v>
      </c>
      <c r="T428" s="21"/>
      <c r="U428" s="23">
        <v>4552</v>
      </c>
      <c r="V428" s="25">
        <f>+U428-J428</f>
        <v>0</v>
      </c>
      <c r="W428"/>
    </row>
    <row r="429" spans="1:23" ht="15" customHeight="1" x14ac:dyDescent="0.25">
      <c r="A429" s="45">
        <v>43954</v>
      </c>
      <c r="B429" s="21">
        <v>2508</v>
      </c>
      <c r="C429" s="21">
        <v>13</v>
      </c>
      <c r="D429" s="21" t="s">
        <v>50</v>
      </c>
      <c r="E429" s="21">
        <v>2</v>
      </c>
      <c r="F429" s="21" t="s">
        <v>130</v>
      </c>
      <c r="G429" s="21" t="s">
        <v>51</v>
      </c>
      <c r="H429" s="21" t="s">
        <v>55</v>
      </c>
      <c r="I429" s="21">
        <v>4</v>
      </c>
      <c r="J429" s="23">
        <v>4716</v>
      </c>
      <c r="K429" s="26">
        <v>684.76319999999987</v>
      </c>
      <c r="L429" s="23">
        <v>747.55807860261996</v>
      </c>
      <c r="M429" s="34">
        <v>17.97</v>
      </c>
      <c r="N429" s="32">
        <v>3.45</v>
      </c>
      <c r="O429" s="24">
        <v>3.12</v>
      </c>
      <c r="P429" s="24">
        <f t="shared" si="18"/>
        <v>14.52</v>
      </c>
      <c r="Q429" s="24">
        <v>56.38</v>
      </c>
      <c r="R429" s="24">
        <v>41.19</v>
      </c>
      <c r="S429" s="24">
        <f t="shared" si="19"/>
        <v>15.851528384279474</v>
      </c>
      <c r="T429" s="21"/>
      <c r="U429" s="23">
        <v>4716</v>
      </c>
      <c r="V429" s="25">
        <f>+U429-J429</f>
        <v>0</v>
      </c>
      <c r="W429"/>
    </row>
    <row r="430" spans="1:23" ht="15" customHeight="1" x14ac:dyDescent="0.25">
      <c r="A430" s="45">
        <v>43954</v>
      </c>
      <c r="B430" s="21">
        <v>2509</v>
      </c>
      <c r="C430" s="21">
        <v>13</v>
      </c>
      <c r="D430" s="21" t="s">
        <v>50</v>
      </c>
      <c r="E430" s="21">
        <v>2</v>
      </c>
      <c r="F430" s="21" t="s">
        <v>130</v>
      </c>
      <c r="G430" s="21" t="s">
        <v>51</v>
      </c>
      <c r="H430" s="21" t="s">
        <v>55</v>
      </c>
      <c r="I430" s="21">
        <v>4</v>
      </c>
      <c r="J430" s="23">
        <v>6758</v>
      </c>
      <c r="K430" s="26">
        <v>967.0698000000001</v>
      </c>
      <c r="L430" s="23">
        <v>1055.7530567685592</v>
      </c>
      <c r="M430" s="34">
        <v>17.760000000000002</v>
      </c>
      <c r="N430" s="32">
        <v>3.45</v>
      </c>
      <c r="O430" s="24">
        <v>3.12</v>
      </c>
      <c r="P430" s="24">
        <f t="shared" si="18"/>
        <v>14.310000000000002</v>
      </c>
      <c r="Q430" s="24">
        <v>54.72</v>
      </c>
      <c r="R430" s="24">
        <v>39.229999999999997</v>
      </c>
      <c r="S430" s="24">
        <f t="shared" si="19"/>
        <v>15.622270742358081</v>
      </c>
      <c r="T430" s="21"/>
      <c r="U430" s="23">
        <v>6758</v>
      </c>
      <c r="V430" s="25">
        <f>+U430-J430</f>
        <v>0</v>
      </c>
      <c r="W430"/>
    </row>
    <row r="431" spans="1:23" ht="15" customHeight="1" x14ac:dyDescent="0.25">
      <c r="A431" s="45">
        <v>43954</v>
      </c>
      <c r="B431" s="21">
        <v>2510</v>
      </c>
      <c r="C431" s="21">
        <v>13</v>
      </c>
      <c r="D431" s="21" t="s">
        <v>50</v>
      </c>
      <c r="E431" s="21">
        <v>2</v>
      </c>
      <c r="F431" s="21" t="s">
        <v>130</v>
      </c>
      <c r="G431" s="21" t="s">
        <v>51</v>
      </c>
      <c r="H431" s="21" t="s">
        <v>55</v>
      </c>
      <c r="I431" s="21">
        <v>4</v>
      </c>
      <c r="J431" s="23">
        <v>2414</v>
      </c>
      <c r="K431" s="26">
        <v>371.03179999999998</v>
      </c>
      <c r="L431" s="23">
        <v>405.05655021834065</v>
      </c>
      <c r="M431" s="34">
        <v>18.82</v>
      </c>
      <c r="N431" s="32">
        <v>3.45</v>
      </c>
      <c r="O431" s="24">
        <v>3.12</v>
      </c>
      <c r="P431" s="24">
        <f t="shared" si="18"/>
        <v>15.370000000000001</v>
      </c>
      <c r="Q431" s="24">
        <v>52.81</v>
      </c>
      <c r="R431" s="24">
        <v>39.880000000000003</v>
      </c>
      <c r="S431" s="24">
        <f t="shared" si="19"/>
        <v>16.779475982532752</v>
      </c>
      <c r="T431" s="21"/>
      <c r="U431" s="23">
        <v>2414</v>
      </c>
      <c r="V431" s="25">
        <f>+U431-J431</f>
        <v>0</v>
      </c>
      <c r="W431"/>
    </row>
    <row r="432" spans="1:23" ht="15" customHeight="1" x14ac:dyDescent="0.25">
      <c r="A432" s="45">
        <v>43955</v>
      </c>
      <c r="B432" s="21">
        <v>2072</v>
      </c>
      <c r="C432" s="21">
        <v>34</v>
      </c>
      <c r="D432" s="21" t="s">
        <v>53</v>
      </c>
      <c r="E432" s="21">
        <v>5</v>
      </c>
      <c r="F432" s="21" t="s">
        <v>259</v>
      </c>
      <c r="G432" s="21" t="s">
        <v>60</v>
      </c>
      <c r="H432" s="21" t="s">
        <v>55</v>
      </c>
      <c r="I432" s="21">
        <v>2</v>
      </c>
      <c r="J432" s="23">
        <v>9184</v>
      </c>
      <c r="K432" s="26">
        <v>1463.9295999999999</v>
      </c>
      <c r="L432" s="23">
        <v>1598.1764192139735</v>
      </c>
      <c r="M432" s="34">
        <v>19.22</v>
      </c>
      <c r="N432" s="32">
        <v>3.28</v>
      </c>
      <c r="O432" s="24">
        <v>3.12</v>
      </c>
      <c r="P432" s="24">
        <f t="shared" si="18"/>
        <v>15.94</v>
      </c>
      <c r="Q432" s="24">
        <v>50.64</v>
      </c>
      <c r="R432" s="24">
        <v>38.94</v>
      </c>
      <c r="S432" s="24">
        <f t="shared" si="19"/>
        <v>17.401746724890828</v>
      </c>
      <c r="T432" s="21"/>
      <c r="U432" s="23">
        <v>9184</v>
      </c>
      <c r="V432" s="25">
        <f>+U432-J432</f>
        <v>0</v>
      </c>
      <c r="W432"/>
    </row>
    <row r="433" spans="1:23" ht="15" customHeight="1" x14ac:dyDescent="0.25">
      <c r="A433" s="45">
        <v>43955</v>
      </c>
      <c r="B433" s="21">
        <v>2073</v>
      </c>
      <c r="C433" s="21">
        <v>34</v>
      </c>
      <c r="D433" s="21" t="s">
        <v>53</v>
      </c>
      <c r="E433" s="21">
        <v>5</v>
      </c>
      <c r="F433" s="21" t="s">
        <v>259</v>
      </c>
      <c r="G433" s="21" t="s">
        <v>60</v>
      </c>
      <c r="H433" s="21" t="s">
        <v>55</v>
      </c>
      <c r="I433" s="21">
        <v>7</v>
      </c>
      <c r="J433" s="23">
        <v>9270</v>
      </c>
      <c r="K433" s="26">
        <v>1477.6379999999999</v>
      </c>
      <c r="L433" s="23">
        <v>1613.1419213973797</v>
      </c>
      <c r="M433" s="34">
        <v>19.22</v>
      </c>
      <c r="N433" s="32">
        <v>3.28</v>
      </c>
      <c r="O433" s="24">
        <v>3.12</v>
      </c>
      <c r="P433" s="24">
        <f t="shared" si="18"/>
        <v>15.94</v>
      </c>
      <c r="Q433" s="24">
        <v>50.64</v>
      </c>
      <c r="R433" s="24">
        <v>38.94</v>
      </c>
      <c r="S433" s="24">
        <f t="shared" si="19"/>
        <v>17.401746724890828</v>
      </c>
      <c r="T433" s="21"/>
      <c r="U433" s="23">
        <v>9270</v>
      </c>
      <c r="V433" s="25">
        <f>+U433-J433</f>
        <v>0</v>
      </c>
      <c r="W433"/>
    </row>
    <row r="434" spans="1:23" ht="15" customHeight="1" x14ac:dyDescent="0.25">
      <c r="A434" s="45">
        <v>43955</v>
      </c>
      <c r="B434" s="21">
        <v>2074</v>
      </c>
      <c r="C434" s="21">
        <v>34</v>
      </c>
      <c r="D434" s="21" t="s">
        <v>53</v>
      </c>
      <c r="E434" s="21">
        <v>5</v>
      </c>
      <c r="F434" s="21" t="s">
        <v>259</v>
      </c>
      <c r="G434" s="21" t="s">
        <v>60</v>
      </c>
      <c r="H434" s="21" t="s">
        <v>55</v>
      </c>
      <c r="I434" s="21">
        <v>6</v>
      </c>
      <c r="J434" s="23">
        <v>8262</v>
      </c>
      <c r="K434" s="26">
        <v>1235.1690000000001</v>
      </c>
      <c r="L434" s="23">
        <v>1348.4377729257642</v>
      </c>
      <c r="M434" s="34">
        <v>18.23</v>
      </c>
      <c r="N434" s="32">
        <v>3.28</v>
      </c>
      <c r="O434" s="24">
        <v>3.12</v>
      </c>
      <c r="P434" s="24">
        <f t="shared" si="18"/>
        <v>14.950000000000001</v>
      </c>
      <c r="Q434" s="24">
        <v>50.49</v>
      </c>
      <c r="R434" s="24">
        <v>36.82</v>
      </c>
      <c r="S434" s="24">
        <f t="shared" si="19"/>
        <v>16.320960698689955</v>
      </c>
      <c r="T434" s="21"/>
      <c r="U434" s="23">
        <v>8262</v>
      </c>
      <c r="V434" s="25">
        <f>+U434-J434</f>
        <v>0</v>
      </c>
      <c r="W434"/>
    </row>
    <row r="435" spans="1:23" ht="15" customHeight="1" x14ac:dyDescent="0.25">
      <c r="A435" s="45">
        <v>43955</v>
      </c>
      <c r="B435" s="21">
        <v>2128</v>
      </c>
      <c r="C435" s="21">
        <v>10</v>
      </c>
      <c r="D435" s="21" t="s">
        <v>69</v>
      </c>
      <c r="E435" s="21">
        <v>2</v>
      </c>
      <c r="F435" s="21" t="s">
        <v>172</v>
      </c>
      <c r="G435" s="21" t="s">
        <v>60</v>
      </c>
      <c r="H435" s="21" t="s">
        <v>55</v>
      </c>
      <c r="I435" s="21">
        <v>6</v>
      </c>
      <c r="J435" s="23">
        <v>7570</v>
      </c>
      <c r="K435" s="26">
        <v>1122.6310000000001</v>
      </c>
      <c r="L435" s="23">
        <v>1225.5796943231439</v>
      </c>
      <c r="M435" s="34">
        <v>18.11</v>
      </c>
      <c r="N435" s="32">
        <v>3.28</v>
      </c>
      <c r="O435" s="24">
        <v>3.12</v>
      </c>
      <c r="P435" s="24">
        <f t="shared" si="18"/>
        <v>14.83</v>
      </c>
      <c r="Q435" s="24">
        <v>50.82</v>
      </c>
      <c r="R435" s="24">
        <v>36.82</v>
      </c>
      <c r="S435" s="24">
        <f t="shared" si="19"/>
        <v>16.189956331877728</v>
      </c>
      <c r="T435" s="21"/>
      <c r="U435" s="23">
        <v>7570</v>
      </c>
      <c r="V435" s="25">
        <f>+U435-J435</f>
        <v>0</v>
      </c>
      <c r="W435"/>
    </row>
    <row r="436" spans="1:23" ht="15" customHeight="1" x14ac:dyDescent="0.25">
      <c r="A436" s="45">
        <v>43955</v>
      </c>
      <c r="B436" s="21">
        <v>2129</v>
      </c>
      <c r="C436" s="21">
        <v>10</v>
      </c>
      <c r="D436" s="21" t="s">
        <v>57</v>
      </c>
      <c r="E436" s="21">
        <v>2</v>
      </c>
      <c r="F436" s="21" t="e">
        <v>#N/A</v>
      </c>
      <c r="G436" s="21" t="s">
        <v>60</v>
      </c>
      <c r="H436" s="21" t="s">
        <v>55</v>
      </c>
      <c r="I436" s="21">
        <v>5</v>
      </c>
      <c r="J436" s="23">
        <v>8104</v>
      </c>
      <c r="K436" s="26">
        <v>1237.4808000000003</v>
      </c>
      <c r="L436" s="23">
        <v>1350.9615720524018</v>
      </c>
      <c r="M436" s="34">
        <v>18.55</v>
      </c>
      <c r="N436" s="32">
        <v>3.28</v>
      </c>
      <c r="O436" s="24">
        <v>3.12</v>
      </c>
      <c r="P436" s="24">
        <f t="shared" si="18"/>
        <v>15.270000000000001</v>
      </c>
      <c r="Q436" s="24">
        <v>50.96</v>
      </c>
      <c r="R436" s="24">
        <v>37.82</v>
      </c>
      <c r="S436" s="24">
        <f t="shared" si="19"/>
        <v>16.670305676855897</v>
      </c>
      <c r="T436" s="21"/>
      <c r="U436" s="23">
        <v>8104</v>
      </c>
      <c r="V436" s="25">
        <f>+U436-J436</f>
        <v>0</v>
      </c>
      <c r="W436"/>
    </row>
    <row r="437" spans="1:23" ht="15" customHeight="1" x14ac:dyDescent="0.25">
      <c r="A437" s="45">
        <v>43955</v>
      </c>
      <c r="B437" s="21">
        <v>2294</v>
      </c>
      <c r="C437" s="21">
        <v>13</v>
      </c>
      <c r="D437" s="21" t="s">
        <v>50</v>
      </c>
      <c r="E437" s="21">
        <v>2</v>
      </c>
      <c r="F437" s="21" t="s">
        <v>130</v>
      </c>
      <c r="G437" s="21" t="s">
        <v>51</v>
      </c>
      <c r="H437" s="21" t="s">
        <v>55</v>
      </c>
      <c r="I437" s="21">
        <v>1</v>
      </c>
      <c r="J437" s="23">
        <v>4996</v>
      </c>
      <c r="K437" s="26">
        <v>791.36640000000011</v>
      </c>
      <c r="L437" s="23">
        <v>863.93711790393024</v>
      </c>
      <c r="M437" s="34">
        <v>19.12</v>
      </c>
      <c r="N437" s="32">
        <v>3.28</v>
      </c>
      <c r="O437" s="24">
        <v>3.12</v>
      </c>
      <c r="P437" s="24">
        <f t="shared" si="18"/>
        <v>15.840000000000002</v>
      </c>
      <c r="Q437" s="24">
        <v>49.9</v>
      </c>
      <c r="R437" s="24">
        <v>38.15</v>
      </c>
      <c r="S437" s="24">
        <f t="shared" si="19"/>
        <v>17.292576419213976</v>
      </c>
      <c r="T437" s="21"/>
      <c r="U437" s="23">
        <v>4996</v>
      </c>
      <c r="V437" s="25">
        <f>+U437-J437</f>
        <v>0</v>
      </c>
      <c r="W437"/>
    </row>
    <row r="438" spans="1:23" ht="15" customHeight="1" x14ac:dyDescent="0.25">
      <c r="A438" s="45">
        <v>43955</v>
      </c>
      <c r="B438" s="21">
        <v>2295</v>
      </c>
      <c r="C438" s="21">
        <v>13</v>
      </c>
      <c r="D438" s="21" t="s">
        <v>53</v>
      </c>
      <c r="E438" s="21">
        <v>2</v>
      </c>
      <c r="F438" s="21" t="s">
        <v>131</v>
      </c>
      <c r="G438" s="21" t="s">
        <v>51</v>
      </c>
      <c r="H438" s="21" t="s">
        <v>55</v>
      </c>
      <c r="I438" s="21">
        <v>3</v>
      </c>
      <c r="J438" s="23">
        <v>7714</v>
      </c>
      <c r="K438" s="26">
        <v>1185.6417999999999</v>
      </c>
      <c r="L438" s="23">
        <v>1294.3687772925762</v>
      </c>
      <c r="M438" s="34">
        <v>18.649999999999999</v>
      </c>
      <c r="N438" s="32">
        <v>3.28</v>
      </c>
      <c r="O438" s="24">
        <v>3.12</v>
      </c>
      <c r="P438" s="24">
        <f t="shared" si="18"/>
        <v>15.37</v>
      </c>
      <c r="Q438" s="24">
        <v>51.18</v>
      </c>
      <c r="R438" s="24">
        <v>38.21</v>
      </c>
      <c r="S438" s="24">
        <f t="shared" si="19"/>
        <v>16.779475982532748</v>
      </c>
      <c r="T438" s="21"/>
      <c r="U438" s="23">
        <v>7714</v>
      </c>
      <c r="V438" s="25">
        <f>+U438-J438</f>
        <v>0</v>
      </c>
      <c r="W438"/>
    </row>
    <row r="439" spans="1:23" ht="15" customHeight="1" x14ac:dyDescent="0.25">
      <c r="A439" s="45">
        <v>43955</v>
      </c>
      <c r="B439" s="21">
        <v>2296</v>
      </c>
      <c r="C439" s="21">
        <v>13</v>
      </c>
      <c r="D439" s="21" t="s">
        <v>53</v>
      </c>
      <c r="E439" s="21">
        <v>2</v>
      </c>
      <c r="F439" s="21" t="s">
        <v>131</v>
      </c>
      <c r="G439" s="21" t="s">
        <v>51</v>
      </c>
      <c r="H439" s="21" t="s">
        <v>55</v>
      </c>
      <c r="I439" s="21">
        <v>2</v>
      </c>
      <c r="J439" s="23">
        <v>4770</v>
      </c>
      <c r="K439" s="26">
        <v>726.471</v>
      </c>
      <c r="L439" s="23">
        <v>793.09061135371189</v>
      </c>
      <c r="M439" s="34">
        <v>18.510000000000002</v>
      </c>
      <c r="N439" s="32">
        <v>3.28</v>
      </c>
      <c r="O439" s="24">
        <v>3.12</v>
      </c>
      <c r="P439" s="24">
        <f t="shared" si="18"/>
        <v>15.230000000000002</v>
      </c>
      <c r="Q439" s="24">
        <v>53.01</v>
      </c>
      <c r="R439" s="24">
        <v>39.380000000000003</v>
      </c>
      <c r="S439" s="24">
        <f t="shared" si="19"/>
        <v>16.626637554585155</v>
      </c>
      <c r="T439" s="21"/>
      <c r="U439" s="23">
        <v>4770</v>
      </c>
      <c r="V439" s="25">
        <f>+U439-J439</f>
        <v>0</v>
      </c>
      <c r="W439"/>
    </row>
    <row r="440" spans="1:23" ht="15" customHeight="1" x14ac:dyDescent="0.25">
      <c r="A440" s="45">
        <v>43955</v>
      </c>
      <c r="B440" s="21">
        <v>2297</v>
      </c>
      <c r="C440" s="21">
        <v>13</v>
      </c>
      <c r="D440" s="21" t="s">
        <v>53</v>
      </c>
      <c r="E440" s="21">
        <v>2</v>
      </c>
      <c r="F440" s="21" t="s">
        <v>131</v>
      </c>
      <c r="G440" s="21" t="s">
        <v>51</v>
      </c>
      <c r="H440" s="21" t="s">
        <v>55</v>
      </c>
      <c r="I440" s="21">
        <v>4</v>
      </c>
      <c r="J440" s="23">
        <v>3220</v>
      </c>
      <c r="K440" s="26">
        <v>490.40600000000006</v>
      </c>
      <c r="L440" s="23">
        <v>535.37772925764193</v>
      </c>
      <c r="M440" s="34">
        <v>18.510000000000002</v>
      </c>
      <c r="N440" s="32">
        <v>3.28</v>
      </c>
      <c r="O440" s="24">
        <v>3.12</v>
      </c>
      <c r="P440" s="24">
        <f t="shared" si="18"/>
        <v>15.230000000000002</v>
      </c>
      <c r="Q440" s="24">
        <v>53.01</v>
      </c>
      <c r="R440" s="24">
        <v>39.380000000000003</v>
      </c>
      <c r="S440" s="24">
        <f t="shared" si="19"/>
        <v>16.626637554585155</v>
      </c>
      <c r="T440" s="21"/>
      <c r="U440" s="23">
        <v>3220</v>
      </c>
      <c r="V440" s="25">
        <f>+U440-J440</f>
        <v>0</v>
      </c>
      <c r="W440"/>
    </row>
    <row r="441" spans="1:23" ht="15" customHeight="1" x14ac:dyDescent="0.25">
      <c r="A441" s="45">
        <v>43955</v>
      </c>
      <c r="B441" s="21">
        <v>2298</v>
      </c>
      <c r="C441" s="21">
        <v>13</v>
      </c>
      <c r="D441" s="21" t="s">
        <v>53</v>
      </c>
      <c r="E441" s="21">
        <v>2</v>
      </c>
      <c r="F441" s="21" t="s">
        <v>131</v>
      </c>
      <c r="G441" s="21" t="s">
        <v>51</v>
      </c>
      <c r="H441" s="21" t="s">
        <v>55</v>
      </c>
      <c r="I441" s="21">
        <v>4</v>
      </c>
      <c r="J441" s="23">
        <v>7718</v>
      </c>
      <c r="K441" s="26">
        <v>1186.2565999999999</v>
      </c>
      <c r="L441" s="23">
        <v>1295.0399563318774</v>
      </c>
      <c r="M441" s="34">
        <v>18.649999999999999</v>
      </c>
      <c r="N441" s="32">
        <v>3.28</v>
      </c>
      <c r="O441" s="24">
        <v>3.12</v>
      </c>
      <c r="P441" s="24">
        <f t="shared" si="18"/>
        <v>15.37</v>
      </c>
      <c r="Q441" s="24">
        <v>52.74</v>
      </c>
      <c r="R441" s="24">
        <v>39.47</v>
      </c>
      <c r="S441" s="24">
        <f t="shared" si="19"/>
        <v>16.779475982532748</v>
      </c>
      <c r="T441" s="21"/>
      <c r="U441" s="23">
        <v>7718</v>
      </c>
      <c r="V441" s="25">
        <f>+U441-J441</f>
        <v>0</v>
      </c>
      <c r="W441"/>
    </row>
    <row r="442" spans="1:23" ht="15" customHeight="1" x14ac:dyDescent="0.25">
      <c r="A442" s="45">
        <v>43955</v>
      </c>
      <c r="B442" s="21">
        <v>2299</v>
      </c>
      <c r="C442" s="21">
        <v>13</v>
      </c>
      <c r="D442" s="21" t="s">
        <v>53</v>
      </c>
      <c r="E442" s="21">
        <v>2</v>
      </c>
      <c r="F442" s="21" t="s">
        <v>131</v>
      </c>
      <c r="G442" s="21" t="s">
        <v>51</v>
      </c>
      <c r="H442" s="21" t="s">
        <v>55</v>
      </c>
      <c r="I442" s="21">
        <v>4</v>
      </c>
      <c r="J442" s="23">
        <v>5166</v>
      </c>
      <c r="K442" s="26">
        <v>812.09520000000009</v>
      </c>
      <c r="L442" s="23">
        <v>886.56681222707425</v>
      </c>
      <c r="M442" s="34">
        <v>19</v>
      </c>
      <c r="N442" s="32">
        <v>3.28</v>
      </c>
      <c r="O442" s="24">
        <v>3.12</v>
      </c>
      <c r="P442" s="24">
        <f t="shared" si="18"/>
        <v>15.72</v>
      </c>
      <c r="Q442" s="24">
        <v>51.79</v>
      </c>
      <c r="R442" s="24">
        <v>39.42</v>
      </c>
      <c r="S442" s="24">
        <f t="shared" si="19"/>
        <v>17.161572052401748</v>
      </c>
      <c r="T442" s="21"/>
      <c r="U442" s="23">
        <v>5166</v>
      </c>
      <c r="V442" s="25">
        <f>+U442-J442</f>
        <v>0</v>
      </c>
      <c r="W442"/>
    </row>
    <row r="443" spans="1:23" ht="15" customHeight="1" x14ac:dyDescent="0.25">
      <c r="A443" s="45">
        <v>43955</v>
      </c>
      <c r="B443" s="21">
        <v>2300</v>
      </c>
      <c r="C443" s="21">
        <v>13</v>
      </c>
      <c r="D443" s="21" t="s">
        <v>53</v>
      </c>
      <c r="E443" s="21">
        <v>2</v>
      </c>
      <c r="F443" s="21" t="s">
        <v>131</v>
      </c>
      <c r="G443" s="21" t="s">
        <v>51</v>
      </c>
      <c r="H443" s="21" t="s">
        <v>55</v>
      </c>
      <c r="I443" s="21">
        <v>6</v>
      </c>
      <c r="J443" s="23">
        <v>4344</v>
      </c>
      <c r="K443" s="26">
        <v>636.83040000000005</v>
      </c>
      <c r="L443" s="23">
        <v>695.22969432314426</v>
      </c>
      <c r="M443" s="34">
        <v>17.940000000000001</v>
      </c>
      <c r="N443" s="32">
        <v>3.28</v>
      </c>
      <c r="O443" s="24">
        <v>3.12</v>
      </c>
      <c r="P443" s="24">
        <f t="shared" si="18"/>
        <v>14.660000000000002</v>
      </c>
      <c r="Q443" s="24">
        <v>53.93</v>
      </c>
      <c r="R443" s="24">
        <v>38.94</v>
      </c>
      <c r="S443" s="24">
        <f t="shared" si="19"/>
        <v>16.004366812227076</v>
      </c>
      <c r="T443" s="21"/>
      <c r="U443" s="23">
        <v>4344</v>
      </c>
      <c r="V443" s="25">
        <f>+U443-J443</f>
        <v>0</v>
      </c>
      <c r="W443"/>
    </row>
    <row r="444" spans="1:23" ht="15" customHeight="1" x14ac:dyDescent="0.25">
      <c r="A444" s="45">
        <v>43955</v>
      </c>
      <c r="B444" s="21">
        <v>2387</v>
      </c>
      <c r="C444" s="21">
        <v>25</v>
      </c>
      <c r="D444" s="21" t="s">
        <v>53</v>
      </c>
      <c r="E444" s="21">
        <v>3</v>
      </c>
      <c r="F444" s="21" t="s">
        <v>203</v>
      </c>
      <c r="G444" s="21" t="s">
        <v>51</v>
      </c>
      <c r="H444" s="21" t="s">
        <v>55</v>
      </c>
      <c r="I444" s="21">
        <v>1</v>
      </c>
      <c r="J444" s="23">
        <v>8978</v>
      </c>
      <c r="K444" s="26">
        <v>1459.8227999999997</v>
      </c>
      <c r="L444" s="23">
        <v>1593.6930131004365</v>
      </c>
      <c r="M444" s="34">
        <v>19.309999999999999</v>
      </c>
      <c r="N444" s="33">
        <v>3.05</v>
      </c>
      <c r="O444" s="24">
        <v>3.12</v>
      </c>
      <c r="P444" s="24">
        <f t="shared" si="18"/>
        <v>16.259999999999998</v>
      </c>
      <c r="Q444" s="24">
        <v>52.55</v>
      </c>
      <c r="R444" s="24">
        <v>40.71</v>
      </c>
      <c r="S444" s="24">
        <f t="shared" si="19"/>
        <v>17.751091703056765</v>
      </c>
      <c r="T444" s="21"/>
      <c r="U444" s="23">
        <v>8978</v>
      </c>
      <c r="V444" s="25">
        <f>+U444-J444</f>
        <v>0</v>
      </c>
      <c r="W444"/>
    </row>
    <row r="445" spans="1:23" ht="15" customHeight="1" x14ac:dyDescent="0.25">
      <c r="A445" s="45">
        <v>43955</v>
      </c>
      <c r="B445" s="21">
        <v>2388</v>
      </c>
      <c r="C445" s="21">
        <v>25</v>
      </c>
      <c r="D445" s="21" t="s">
        <v>53</v>
      </c>
      <c r="E445" s="21">
        <v>3</v>
      </c>
      <c r="F445" s="21" t="s">
        <v>203</v>
      </c>
      <c r="G445" s="21" t="s">
        <v>51</v>
      </c>
      <c r="H445" s="21" t="s">
        <v>55</v>
      </c>
      <c r="I445" s="21">
        <v>8</v>
      </c>
      <c r="J445" s="23">
        <v>9102</v>
      </c>
      <c r="K445" s="26">
        <v>1370.7611999999999</v>
      </c>
      <c r="L445" s="23">
        <v>1496.4641921397381</v>
      </c>
      <c r="M445" s="34">
        <v>18.11</v>
      </c>
      <c r="N445" s="33">
        <v>3.05</v>
      </c>
      <c r="O445" s="24">
        <v>3.12</v>
      </c>
      <c r="P445" s="24">
        <f t="shared" si="18"/>
        <v>15.059999999999999</v>
      </c>
      <c r="Q445" s="24">
        <v>50.82</v>
      </c>
      <c r="R445" s="24">
        <v>36.82</v>
      </c>
      <c r="S445" s="24">
        <f t="shared" si="19"/>
        <v>16.441048034934497</v>
      </c>
      <c r="T445" s="21"/>
      <c r="U445" s="23">
        <v>9102</v>
      </c>
      <c r="V445" s="25">
        <f>+U445-J445</f>
        <v>0</v>
      </c>
      <c r="W445"/>
    </row>
    <row r="446" spans="1:23" ht="15" customHeight="1" x14ac:dyDescent="0.25">
      <c r="A446" s="45">
        <v>43955</v>
      </c>
      <c r="B446" s="21">
        <v>2389</v>
      </c>
      <c r="C446" s="21">
        <v>26</v>
      </c>
      <c r="D446" s="21" t="s">
        <v>50</v>
      </c>
      <c r="E446" s="21">
        <v>3</v>
      </c>
      <c r="F446" s="21" t="s">
        <v>207</v>
      </c>
      <c r="G446" s="21" t="s">
        <v>51</v>
      </c>
      <c r="H446" s="21" t="s">
        <v>55</v>
      </c>
      <c r="I446" s="21">
        <v>8</v>
      </c>
      <c r="J446" s="23">
        <v>6056</v>
      </c>
      <c r="K446" s="26">
        <v>951.39760000000012</v>
      </c>
      <c r="L446" s="23">
        <v>1038.6436681222708</v>
      </c>
      <c r="M446" s="34">
        <v>18.760000000000002</v>
      </c>
      <c r="N446" s="33">
        <v>3.05</v>
      </c>
      <c r="O446" s="24">
        <v>3.12</v>
      </c>
      <c r="P446" s="24">
        <f t="shared" si="18"/>
        <v>15.71</v>
      </c>
      <c r="Q446" s="24">
        <v>50.79</v>
      </c>
      <c r="R446" s="24">
        <v>38.130000000000003</v>
      </c>
      <c r="S446" s="24">
        <f t="shared" si="19"/>
        <v>17.150655021834062</v>
      </c>
      <c r="T446" s="21"/>
      <c r="U446" s="23">
        <v>6056</v>
      </c>
      <c r="V446" s="25">
        <f>+U446-J446</f>
        <v>0</v>
      </c>
      <c r="W446"/>
    </row>
    <row r="447" spans="1:23" ht="15" customHeight="1" x14ac:dyDescent="0.25">
      <c r="A447" s="45">
        <v>43955</v>
      </c>
      <c r="B447" s="21">
        <v>2389</v>
      </c>
      <c r="C447" s="21">
        <v>26</v>
      </c>
      <c r="D447" s="21" t="s">
        <v>50</v>
      </c>
      <c r="E447" s="21">
        <v>3</v>
      </c>
      <c r="F447" s="21" t="s">
        <v>207</v>
      </c>
      <c r="G447" s="21" t="s">
        <v>51</v>
      </c>
      <c r="H447" s="21" t="s">
        <v>55</v>
      </c>
      <c r="I447" s="21">
        <v>1</v>
      </c>
      <c r="J447" s="23">
        <v>3042</v>
      </c>
      <c r="K447" s="26">
        <v>477.59399999999999</v>
      </c>
      <c r="L447" s="23">
        <v>521.39082969432309</v>
      </c>
      <c r="M447" s="34">
        <v>18.75</v>
      </c>
      <c r="N447" s="33">
        <v>3.05</v>
      </c>
      <c r="O447" s="24">
        <v>3.12</v>
      </c>
      <c r="P447" s="24">
        <f t="shared" si="18"/>
        <v>15.7</v>
      </c>
      <c r="Q447" s="24">
        <v>53.14</v>
      </c>
      <c r="R447" s="24">
        <v>40.01</v>
      </c>
      <c r="S447" s="24">
        <f t="shared" si="19"/>
        <v>17.139737991266372</v>
      </c>
      <c r="T447" s="21"/>
      <c r="U447" s="23">
        <v>3042</v>
      </c>
      <c r="V447" s="25">
        <f>+U447-J447</f>
        <v>0</v>
      </c>
      <c r="W447"/>
    </row>
    <row r="448" spans="1:23" ht="15" customHeight="1" x14ac:dyDescent="0.25">
      <c r="A448" s="45">
        <v>43955</v>
      </c>
      <c r="B448" s="21">
        <v>2390</v>
      </c>
      <c r="C448" s="21">
        <v>26</v>
      </c>
      <c r="D448" s="21" t="s">
        <v>50</v>
      </c>
      <c r="E448" s="21">
        <v>3</v>
      </c>
      <c r="F448" s="21" t="s">
        <v>207</v>
      </c>
      <c r="G448" s="21" t="s">
        <v>51</v>
      </c>
      <c r="H448" s="21" t="s">
        <v>55</v>
      </c>
      <c r="I448" s="21">
        <v>1</v>
      </c>
      <c r="J448" s="23">
        <v>9690</v>
      </c>
      <c r="K448" s="26">
        <v>1521.33</v>
      </c>
      <c r="L448" s="23">
        <v>1660.8406113537117</v>
      </c>
      <c r="M448" s="34">
        <v>18.75</v>
      </c>
      <c r="N448" s="33">
        <v>3.05</v>
      </c>
      <c r="O448" s="24">
        <v>3.12</v>
      </c>
      <c r="P448" s="24">
        <f t="shared" si="18"/>
        <v>15.7</v>
      </c>
      <c r="Q448" s="24">
        <v>53.14</v>
      </c>
      <c r="R448" s="24">
        <v>40.01</v>
      </c>
      <c r="S448" s="24">
        <f t="shared" si="19"/>
        <v>17.139737991266372</v>
      </c>
      <c r="T448" s="21"/>
      <c r="U448" s="23">
        <v>9690</v>
      </c>
      <c r="V448" s="25">
        <f>+U448-J448</f>
        <v>0</v>
      </c>
      <c r="W448"/>
    </row>
    <row r="449" spans="1:23" ht="15" customHeight="1" x14ac:dyDescent="0.25">
      <c r="A449" s="45">
        <v>43955</v>
      </c>
      <c r="B449" s="21">
        <v>2391</v>
      </c>
      <c r="C449" s="21">
        <v>26</v>
      </c>
      <c r="D449" s="21" t="s">
        <v>50</v>
      </c>
      <c r="E449" s="21">
        <v>3</v>
      </c>
      <c r="F449" s="21" t="s">
        <v>207</v>
      </c>
      <c r="G449" s="21" t="s">
        <v>51</v>
      </c>
      <c r="H449" s="21" t="s">
        <v>55</v>
      </c>
      <c r="I449" s="21">
        <v>3</v>
      </c>
      <c r="J449" s="23">
        <v>8974</v>
      </c>
      <c r="K449" s="26">
        <v>1368.5350000000001</v>
      </c>
      <c r="L449" s="23">
        <v>1494.0338427947599</v>
      </c>
      <c r="M449" s="34">
        <v>18.3</v>
      </c>
      <c r="N449" s="33">
        <v>3.05</v>
      </c>
      <c r="O449" s="24">
        <v>3.12</v>
      </c>
      <c r="P449" s="24">
        <f t="shared" si="18"/>
        <v>15.25</v>
      </c>
      <c r="Q449" s="24">
        <v>54.26</v>
      </c>
      <c r="R449" s="24">
        <v>40.01</v>
      </c>
      <c r="S449" s="24">
        <f t="shared" si="19"/>
        <v>16.648471615720524</v>
      </c>
      <c r="T449" s="21"/>
      <c r="U449" s="23">
        <v>8974</v>
      </c>
      <c r="V449" s="25">
        <f>+U449-J449</f>
        <v>0</v>
      </c>
      <c r="W449"/>
    </row>
    <row r="450" spans="1:23" ht="15" customHeight="1" x14ac:dyDescent="0.25">
      <c r="A450" s="45">
        <v>43955</v>
      </c>
      <c r="B450" s="21">
        <v>2392</v>
      </c>
      <c r="C450" s="21">
        <v>26</v>
      </c>
      <c r="D450" s="21" t="s">
        <v>50</v>
      </c>
      <c r="E450" s="21">
        <v>3</v>
      </c>
      <c r="F450" s="21" t="s">
        <v>207</v>
      </c>
      <c r="G450" s="21" t="s">
        <v>51</v>
      </c>
      <c r="H450" s="21" t="s">
        <v>55</v>
      </c>
      <c r="I450" s="21">
        <v>3</v>
      </c>
      <c r="J450" s="23">
        <v>9036</v>
      </c>
      <c r="K450" s="26">
        <v>1438.5311999999999</v>
      </c>
      <c r="L450" s="23">
        <v>1570.4489082969428</v>
      </c>
      <c r="M450" s="34">
        <v>18.97</v>
      </c>
      <c r="N450" s="33">
        <v>3.05</v>
      </c>
      <c r="O450" s="24">
        <v>3.12</v>
      </c>
      <c r="P450" s="24">
        <f t="shared" si="18"/>
        <v>15.919999999999998</v>
      </c>
      <c r="Q450" s="24">
        <v>54.22</v>
      </c>
      <c r="R450" s="24">
        <v>41.43</v>
      </c>
      <c r="S450" s="24">
        <f t="shared" si="19"/>
        <v>17.379912663755455</v>
      </c>
      <c r="T450" s="21"/>
      <c r="U450" s="23">
        <v>9036</v>
      </c>
      <c r="V450" s="25">
        <f>+U450-J450</f>
        <v>0</v>
      </c>
      <c r="W450"/>
    </row>
    <row r="451" spans="1:23" ht="15" customHeight="1" x14ac:dyDescent="0.25">
      <c r="A451" s="45">
        <v>43955</v>
      </c>
      <c r="B451" s="21">
        <v>2393</v>
      </c>
      <c r="C451" s="21">
        <v>26</v>
      </c>
      <c r="D451" s="21" t="s">
        <v>50</v>
      </c>
      <c r="E451" s="21">
        <v>3</v>
      </c>
      <c r="F451" s="21" t="s">
        <v>207</v>
      </c>
      <c r="G451" s="21" t="s">
        <v>51</v>
      </c>
      <c r="H451" s="21" t="s">
        <v>55</v>
      </c>
      <c r="I451" s="21">
        <v>2</v>
      </c>
      <c r="J451" s="23">
        <v>9592</v>
      </c>
      <c r="K451" s="26">
        <v>1481.9639999999999</v>
      </c>
      <c r="L451" s="23">
        <v>1617.8646288209607</v>
      </c>
      <c r="M451" s="34">
        <v>18.5</v>
      </c>
      <c r="N451" s="33">
        <v>3.05</v>
      </c>
      <c r="O451" s="24">
        <v>3.12</v>
      </c>
      <c r="P451" s="24">
        <f t="shared" si="18"/>
        <v>15.45</v>
      </c>
      <c r="Q451" s="24">
        <v>54.79</v>
      </c>
      <c r="R451" s="24">
        <v>40.92</v>
      </c>
      <c r="S451" s="24">
        <f t="shared" si="19"/>
        <v>16.866812227074234</v>
      </c>
      <c r="T451" s="21"/>
      <c r="U451" s="23">
        <v>9592</v>
      </c>
      <c r="V451" s="25">
        <f>+U451-J451</f>
        <v>0</v>
      </c>
      <c r="W451"/>
    </row>
    <row r="452" spans="1:23" ht="15" customHeight="1" x14ac:dyDescent="0.25">
      <c r="A452" s="45">
        <v>43955</v>
      </c>
      <c r="B452" s="21">
        <v>2394</v>
      </c>
      <c r="C452" s="21">
        <v>26</v>
      </c>
      <c r="D452" s="21" t="s">
        <v>53</v>
      </c>
      <c r="E452" s="21">
        <v>3</v>
      </c>
      <c r="F452" s="21" t="s">
        <v>208</v>
      </c>
      <c r="G452" s="21" t="s">
        <v>51</v>
      </c>
      <c r="H452" s="21" t="s">
        <v>55</v>
      </c>
      <c r="I452" s="21">
        <v>6</v>
      </c>
      <c r="J452" s="23">
        <v>8442</v>
      </c>
      <c r="K452" s="26">
        <v>1299.2238</v>
      </c>
      <c r="L452" s="23">
        <v>1418.3665938864629</v>
      </c>
      <c r="M452" s="34">
        <v>18.440000000000001</v>
      </c>
      <c r="N452" s="33">
        <v>3.05</v>
      </c>
      <c r="O452" s="24">
        <v>3.12</v>
      </c>
      <c r="P452" s="24">
        <f t="shared" si="18"/>
        <v>15.39</v>
      </c>
      <c r="Q452" s="24">
        <v>54.51</v>
      </c>
      <c r="R452" s="24">
        <v>40.54</v>
      </c>
      <c r="S452" s="24">
        <f t="shared" si="19"/>
        <v>16.801310043668121</v>
      </c>
      <c r="T452" s="21"/>
      <c r="U452" s="23">
        <v>8442</v>
      </c>
      <c r="V452" s="25">
        <f>+U452-J452</f>
        <v>0</v>
      </c>
      <c r="W452"/>
    </row>
    <row r="453" spans="1:23" ht="15" customHeight="1" x14ac:dyDescent="0.25">
      <c r="A453" s="45">
        <v>43955</v>
      </c>
      <c r="B453" s="21">
        <v>2395</v>
      </c>
      <c r="C453" s="21">
        <v>26</v>
      </c>
      <c r="D453" s="21" t="s">
        <v>53</v>
      </c>
      <c r="E453" s="21">
        <v>3</v>
      </c>
      <c r="F453" s="21" t="s">
        <v>208</v>
      </c>
      <c r="G453" s="21" t="s">
        <v>51</v>
      </c>
      <c r="H453" s="21" t="s">
        <v>55</v>
      </c>
      <c r="I453" s="21">
        <v>6</v>
      </c>
      <c r="J453" s="23">
        <v>8172</v>
      </c>
      <c r="K453" s="26">
        <v>1282.1867999999997</v>
      </c>
      <c r="L453" s="23">
        <v>1399.7672489082968</v>
      </c>
      <c r="M453" s="34">
        <v>18.739999999999998</v>
      </c>
      <c r="N453" s="33">
        <v>3.05</v>
      </c>
      <c r="O453" s="24">
        <v>3.12</v>
      </c>
      <c r="P453" s="24">
        <f t="shared" si="18"/>
        <v>15.689999999999998</v>
      </c>
      <c r="Q453" s="24">
        <v>54.01</v>
      </c>
      <c r="R453" s="24">
        <v>40.75</v>
      </c>
      <c r="S453" s="24">
        <f t="shared" si="19"/>
        <v>17.128820960698686</v>
      </c>
      <c r="T453" s="21"/>
      <c r="U453" s="23">
        <v>8172</v>
      </c>
      <c r="V453" s="25">
        <f>+U453-J453</f>
        <v>0</v>
      </c>
      <c r="W453"/>
    </row>
    <row r="454" spans="1:23" ht="15" customHeight="1" x14ac:dyDescent="0.25">
      <c r="A454" s="45">
        <v>43955</v>
      </c>
      <c r="B454" s="21">
        <v>2396</v>
      </c>
      <c r="C454" s="21">
        <v>26</v>
      </c>
      <c r="D454" s="21" t="s">
        <v>53</v>
      </c>
      <c r="E454" s="21">
        <v>3</v>
      </c>
      <c r="F454" s="21" t="s">
        <v>208</v>
      </c>
      <c r="G454" s="21" t="s">
        <v>51</v>
      </c>
      <c r="H454" s="21" t="s">
        <v>55</v>
      </c>
      <c r="I454" s="21">
        <v>7</v>
      </c>
      <c r="J454" s="23">
        <v>8738</v>
      </c>
      <c r="K454" s="26">
        <v>1372.7398000000001</v>
      </c>
      <c r="L454" s="23">
        <v>1498.6242358078605</v>
      </c>
      <c r="M454" s="34">
        <v>18.760000000000002</v>
      </c>
      <c r="N454" s="33">
        <v>3.05</v>
      </c>
      <c r="O454" s="24">
        <v>3.12</v>
      </c>
      <c r="P454" s="24">
        <f t="shared" ref="P454:P517" si="20">+M454-N454</f>
        <v>15.71</v>
      </c>
      <c r="Q454" s="24">
        <v>53.91</v>
      </c>
      <c r="R454" s="24">
        <v>40.700000000000003</v>
      </c>
      <c r="S454" s="24">
        <f t="shared" ref="S454:S517" si="21">+P454/0.916</f>
        <v>17.150655021834062</v>
      </c>
      <c r="T454" s="21"/>
      <c r="U454" s="23">
        <v>8738</v>
      </c>
      <c r="V454" s="25">
        <f>+U454-J454</f>
        <v>0</v>
      </c>
      <c r="W454"/>
    </row>
    <row r="455" spans="1:23" ht="15" customHeight="1" x14ac:dyDescent="0.25">
      <c r="A455" s="45">
        <v>43955</v>
      </c>
      <c r="B455" s="21">
        <v>2397</v>
      </c>
      <c r="C455" s="21">
        <v>26</v>
      </c>
      <c r="D455" s="21" t="s">
        <v>53</v>
      </c>
      <c r="E455" s="21">
        <v>3</v>
      </c>
      <c r="F455" s="21" t="s">
        <v>208</v>
      </c>
      <c r="G455" s="21" t="s">
        <v>51</v>
      </c>
      <c r="H455" s="21" t="s">
        <v>55</v>
      </c>
      <c r="I455" s="21">
        <v>7</v>
      </c>
      <c r="J455" s="23">
        <v>9712</v>
      </c>
      <c r="K455" s="26">
        <v>1528.6687999999997</v>
      </c>
      <c r="L455" s="23">
        <v>1668.8524017467248</v>
      </c>
      <c r="M455" s="34">
        <v>18.79</v>
      </c>
      <c r="N455" s="33">
        <v>3.05</v>
      </c>
      <c r="O455" s="24">
        <v>3.12</v>
      </c>
      <c r="P455" s="24">
        <f t="shared" si="20"/>
        <v>15.739999999999998</v>
      </c>
      <c r="Q455" s="24">
        <v>53.9</v>
      </c>
      <c r="R455" s="24">
        <v>40.770000000000003</v>
      </c>
      <c r="S455" s="24">
        <f t="shared" si="21"/>
        <v>17.183406113537117</v>
      </c>
      <c r="T455" s="21"/>
      <c r="U455" s="23">
        <v>9712</v>
      </c>
      <c r="V455" s="25">
        <f>+U455-J455</f>
        <v>0</v>
      </c>
      <c r="W455"/>
    </row>
    <row r="456" spans="1:23" ht="15" customHeight="1" x14ac:dyDescent="0.25">
      <c r="A456" s="45">
        <v>43955</v>
      </c>
      <c r="B456" s="21">
        <v>2398</v>
      </c>
      <c r="C456" s="21">
        <v>26</v>
      </c>
      <c r="D456" s="21" t="s">
        <v>53</v>
      </c>
      <c r="E456" s="21">
        <v>3</v>
      </c>
      <c r="F456" s="21" t="s">
        <v>208</v>
      </c>
      <c r="G456" s="21" t="s">
        <v>51</v>
      </c>
      <c r="H456" s="21" t="s">
        <v>55</v>
      </c>
      <c r="I456" s="21">
        <v>4</v>
      </c>
      <c r="J456" s="23">
        <v>8172</v>
      </c>
      <c r="K456" s="26">
        <v>1304.2512000000002</v>
      </c>
      <c r="L456" s="23">
        <v>1423.8550218340613</v>
      </c>
      <c r="M456" s="34">
        <v>19.010000000000002</v>
      </c>
      <c r="N456" s="33">
        <v>3.05</v>
      </c>
      <c r="O456" s="24">
        <v>3.12</v>
      </c>
      <c r="P456" s="24">
        <f t="shared" si="20"/>
        <v>15.96</v>
      </c>
      <c r="Q456" s="24">
        <v>54.6</v>
      </c>
      <c r="R456" s="24">
        <v>41.86</v>
      </c>
      <c r="S456" s="24">
        <f t="shared" si="21"/>
        <v>17.4235807860262</v>
      </c>
      <c r="T456" s="21"/>
      <c r="U456" s="23">
        <v>8172</v>
      </c>
      <c r="V456" s="25">
        <f>+U456-J456</f>
        <v>0</v>
      </c>
      <c r="W456"/>
    </row>
    <row r="457" spans="1:23" ht="15" customHeight="1" x14ac:dyDescent="0.25">
      <c r="A457" s="45">
        <v>43955</v>
      </c>
      <c r="B457" s="21">
        <v>2399</v>
      </c>
      <c r="C457" s="21">
        <v>26</v>
      </c>
      <c r="D457" s="21" t="s">
        <v>53</v>
      </c>
      <c r="E457" s="21">
        <v>3</v>
      </c>
      <c r="F457" s="21" t="s">
        <v>208</v>
      </c>
      <c r="G457" s="21" t="s">
        <v>51</v>
      </c>
      <c r="H457" s="21" t="s">
        <v>55</v>
      </c>
      <c r="I457" s="21">
        <v>5</v>
      </c>
      <c r="J457" s="23">
        <v>8172</v>
      </c>
      <c r="K457" s="26">
        <v>1318.1435999999999</v>
      </c>
      <c r="L457" s="23">
        <v>1439.0213973799127</v>
      </c>
      <c r="M457" s="34">
        <v>19.18</v>
      </c>
      <c r="N457" s="33">
        <v>3.05</v>
      </c>
      <c r="O457" s="24">
        <v>3.12</v>
      </c>
      <c r="P457" s="24">
        <f t="shared" si="20"/>
        <v>16.13</v>
      </c>
      <c r="Q457" s="24">
        <v>54.69</v>
      </c>
      <c r="R457" s="24">
        <v>42.33</v>
      </c>
      <c r="S457" s="24">
        <f t="shared" si="21"/>
        <v>17.609170305676855</v>
      </c>
      <c r="T457" s="21"/>
      <c r="U457" s="23">
        <v>8172</v>
      </c>
      <c r="V457" s="25">
        <f>+U457-J457</f>
        <v>0</v>
      </c>
      <c r="W457"/>
    </row>
    <row r="458" spans="1:23" ht="15" customHeight="1" x14ac:dyDescent="0.25">
      <c r="A458" s="45">
        <v>43955</v>
      </c>
      <c r="B458" s="21">
        <v>2400</v>
      </c>
      <c r="C458" s="21">
        <v>26</v>
      </c>
      <c r="D458" s="21" t="s">
        <v>53</v>
      </c>
      <c r="E458" s="21">
        <v>3</v>
      </c>
      <c r="F458" s="21" t="s">
        <v>208</v>
      </c>
      <c r="G458" s="21" t="s">
        <v>51</v>
      </c>
      <c r="H458" s="21" t="s">
        <v>55</v>
      </c>
      <c r="I458" s="21">
        <v>5</v>
      </c>
      <c r="J458" s="23">
        <v>8818</v>
      </c>
      <c r="K458" s="26">
        <v>1439.0976000000001</v>
      </c>
      <c r="L458" s="23">
        <v>1571.067248908297</v>
      </c>
      <c r="M458" s="34">
        <v>19.37</v>
      </c>
      <c r="N458" s="33">
        <v>3.05</v>
      </c>
      <c r="O458" s="24">
        <v>3.12</v>
      </c>
      <c r="P458" s="24">
        <f t="shared" si="20"/>
        <v>16.32</v>
      </c>
      <c r="Q458" s="24">
        <v>53.02</v>
      </c>
      <c r="R458" s="24">
        <v>41.23</v>
      </c>
      <c r="S458" s="24">
        <f t="shared" si="21"/>
        <v>17.816593886462883</v>
      </c>
      <c r="T458" s="21"/>
      <c r="U458" s="23">
        <v>8818</v>
      </c>
      <c r="V458" s="25">
        <f>+U458-J458</f>
        <v>0</v>
      </c>
      <c r="W458"/>
    </row>
    <row r="459" spans="1:23" ht="15" customHeight="1" x14ac:dyDescent="0.25">
      <c r="A459" s="45">
        <v>43955</v>
      </c>
      <c r="B459" s="21">
        <v>2423</v>
      </c>
      <c r="C459" s="21">
        <v>35</v>
      </c>
      <c r="D459" s="21" t="s">
        <v>58</v>
      </c>
      <c r="E459" s="21">
        <v>5</v>
      </c>
      <c r="F459" s="21" t="s">
        <v>262</v>
      </c>
      <c r="G459" s="21" t="s">
        <v>51</v>
      </c>
      <c r="H459" s="21" t="s">
        <v>55</v>
      </c>
      <c r="I459" s="21">
        <v>4</v>
      </c>
      <c r="J459" s="23">
        <v>9448</v>
      </c>
      <c r="K459" s="26">
        <v>1529.6311999999996</v>
      </c>
      <c r="L459" s="23">
        <v>1669.9030567685584</v>
      </c>
      <c r="M459" s="34">
        <v>19.239999999999998</v>
      </c>
      <c r="N459" s="33">
        <v>3.05</v>
      </c>
      <c r="O459" s="24">
        <v>3.12</v>
      </c>
      <c r="P459" s="24">
        <f t="shared" si="20"/>
        <v>16.189999999999998</v>
      </c>
      <c r="Q459" s="24">
        <v>52.58</v>
      </c>
      <c r="R459" s="24">
        <v>40.57</v>
      </c>
      <c r="S459" s="24">
        <f t="shared" si="21"/>
        <v>17.674672489082965</v>
      </c>
      <c r="T459" s="21"/>
      <c r="U459" s="23">
        <v>9448</v>
      </c>
      <c r="V459" s="25">
        <f>+U459-J459</f>
        <v>0</v>
      </c>
      <c r="W459"/>
    </row>
    <row r="460" spans="1:23" ht="15" customHeight="1" x14ac:dyDescent="0.25">
      <c r="A460" s="45">
        <v>43955</v>
      </c>
      <c r="B460" s="21">
        <v>2424</v>
      </c>
      <c r="C460" s="21">
        <v>35</v>
      </c>
      <c r="D460" s="21" t="s">
        <v>58</v>
      </c>
      <c r="E460" s="21">
        <v>5</v>
      </c>
      <c r="F460" s="21" t="s">
        <v>262</v>
      </c>
      <c r="G460" s="21" t="s">
        <v>51</v>
      </c>
      <c r="H460" s="21" t="s">
        <v>55</v>
      </c>
      <c r="I460" s="21">
        <v>4</v>
      </c>
      <c r="J460" s="23">
        <v>8686</v>
      </c>
      <c r="K460" s="26">
        <v>1407.1319999999998</v>
      </c>
      <c r="L460" s="23">
        <v>1536.1703056768558</v>
      </c>
      <c r="M460" s="34">
        <v>19.25</v>
      </c>
      <c r="N460" s="33">
        <v>3.05</v>
      </c>
      <c r="O460" s="24">
        <v>3.12</v>
      </c>
      <c r="P460" s="24">
        <f t="shared" si="20"/>
        <v>16.2</v>
      </c>
      <c r="Q460" s="24">
        <v>52.91</v>
      </c>
      <c r="R460" s="24">
        <v>40.880000000000003</v>
      </c>
      <c r="S460" s="24">
        <f t="shared" si="21"/>
        <v>17.685589519650655</v>
      </c>
      <c r="T460" s="21"/>
      <c r="U460" s="23">
        <v>8686</v>
      </c>
      <c r="V460" s="25">
        <f>+U460-J460</f>
        <v>0</v>
      </c>
      <c r="W460"/>
    </row>
    <row r="461" spans="1:23" ht="15" customHeight="1" x14ac:dyDescent="0.25">
      <c r="A461" s="45">
        <v>43955</v>
      </c>
      <c r="B461" s="21">
        <v>2424</v>
      </c>
      <c r="C461" s="21">
        <v>35</v>
      </c>
      <c r="D461" s="21" t="s">
        <v>58</v>
      </c>
      <c r="E461" s="21">
        <v>5</v>
      </c>
      <c r="F461" s="21" t="s">
        <v>262</v>
      </c>
      <c r="G461" s="21" t="s">
        <v>51</v>
      </c>
      <c r="H461" s="21" t="s">
        <v>55</v>
      </c>
      <c r="I461" s="21">
        <v>7</v>
      </c>
      <c r="J461" s="23">
        <v>1814</v>
      </c>
      <c r="K461" s="26">
        <v>291.87259999999998</v>
      </c>
      <c r="L461" s="23">
        <v>318.63820960698689</v>
      </c>
      <c r="M461" s="34">
        <v>19.14</v>
      </c>
      <c r="N461" s="33">
        <v>3.05</v>
      </c>
      <c r="O461" s="24">
        <v>3.12</v>
      </c>
      <c r="P461" s="24">
        <f t="shared" si="20"/>
        <v>16.09</v>
      </c>
      <c r="Q461" s="24">
        <v>55.04</v>
      </c>
      <c r="R461" s="24">
        <v>42.58</v>
      </c>
      <c r="S461" s="24">
        <f t="shared" si="21"/>
        <v>17.565502183406114</v>
      </c>
      <c r="T461" s="21"/>
      <c r="U461" s="23">
        <v>1814</v>
      </c>
      <c r="V461" s="25">
        <f>+U461-J461</f>
        <v>0</v>
      </c>
      <c r="W461"/>
    </row>
    <row r="462" spans="1:23" ht="15" customHeight="1" x14ac:dyDescent="0.25">
      <c r="A462" s="45">
        <v>43955</v>
      </c>
      <c r="B462" s="21">
        <v>2425</v>
      </c>
      <c r="C462" s="21">
        <v>35</v>
      </c>
      <c r="D462" s="21" t="s">
        <v>58</v>
      </c>
      <c r="E462" s="21">
        <v>5</v>
      </c>
      <c r="F462" s="21" t="s">
        <v>262</v>
      </c>
      <c r="G462" s="21" t="s">
        <v>51</v>
      </c>
      <c r="H462" s="21" t="s">
        <v>55</v>
      </c>
      <c r="I462" s="21">
        <v>7</v>
      </c>
      <c r="J462" s="23">
        <v>7708</v>
      </c>
      <c r="K462" s="26">
        <v>1219.4056</v>
      </c>
      <c r="L462" s="23">
        <v>1331.2288209606986</v>
      </c>
      <c r="M462" s="34">
        <v>18.87</v>
      </c>
      <c r="N462" s="33">
        <v>3.05</v>
      </c>
      <c r="O462" s="24">
        <v>3.12</v>
      </c>
      <c r="P462" s="24">
        <f t="shared" si="20"/>
        <v>15.82</v>
      </c>
      <c r="Q462" s="24">
        <v>54.71</v>
      </c>
      <c r="R462" s="24">
        <v>41.68</v>
      </c>
      <c r="S462" s="24">
        <f t="shared" si="21"/>
        <v>17.270742358078603</v>
      </c>
      <c r="T462" s="21"/>
      <c r="U462" s="23">
        <v>7708</v>
      </c>
      <c r="V462" s="25">
        <f>+U462-J462</f>
        <v>0</v>
      </c>
      <c r="W462"/>
    </row>
    <row r="463" spans="1:23" ht="15" customHeight="1" x14ac:dyDescent="0.25">
      <c r="A463" s="45">
        <v>43955</v>
      </c>
      <c r="B463" s="21">
        <v>2425</v>
      </c>
      <c r="C463" s="21">
        <v>35</v>
      </c>
      <c r="D463" s="21" t="s">
        <v>58</v>
      </c>
      <c r="E463" s="21">
        <v>5</v>
      </c>
      <c r="F463" s="21" t="s">
        <v>262</v>
      </c>
      <c r="G463" s="21" t="s">
        <v>51</v>
      </c>
      <c r="H463" s="21" t="s">
        <v>55</v>
      </c>
      <c r="I463" s="21">
        <v>5</v>
      </c>
      <c r="J463" s="23">
        <v>1140</v>
      </c>
      <c r="K463" s="26">
        <v>182.05799999999999</v>
      </c>
      <c r="L463" s="23">
        <v>198.75327510917032</v>
      </c>
      <c r="M463" s="34">
        <v>19.02</v>
      </c>
      <c r="N463" s="33">
        <v>3.05</v>
      </c>
      <c r="O463" s="24">
        <v>3.12</v>
      </c>
      <c r="P463" s="24">
        <f t="shared" si="20"/>
        <v>15.969999999999999</v>
      </c>
      <c r="Q463" s="24">
        <v>53.98</v>
      </c>
      <c r="R463" s="24">
        <v>41.34</v>
      </c>
      <c r="S463" s="24">
        <f t="shared" si="21"/>
        <v>17.434497816593886</v>
      </c>
      <c r="T463" s="21"/>
      <c r="U463" s="23">
        <v>1140</v>
      </c>
      <c r="V463" s="25">
        <f>+U463-J463</f>
        <v>0</v>
      </c>
      <c r="W463"/>
    </row>
    <row r="464" spans="1:23" ht="15" customHeight="1" x14ac:dyDescent="0.25">
      <c r="A464" s="45">
        <v>43955</v>
      </c>
      <c r="B464" s="21">
        <v>2426</v>
      </c>
      <c r="C464" s="21">
        <v>35</v>
      </c>
      <c r="D464" s="21" t="s">
        <v>58</v>
      </c>
      <c r="E464" s="21">
        <v>5</v>
      </c>
      <c r="F464" s="21" t="s">
        <v>262</v>
      </c>
      <c r="G464" s="21" t="s">
        <v>51</v>
      </c>
      <c r="H464" s="21" t="s">
        <v>55</v>
      </c>
      <c r="I464" s="21">
        <v>5</v>
      </c>
      <c r="J464" s="23">
        <v>10756</v>
      </c>
      <c r="K464" s="26">
        <v>1685.4651999999999</v>
      </c>
      <c r="L464" s="23">
        <v>1840.0275109170304</v>
      </c>
      <c r="M464" s="34">
        <v>18.72</v>
      </c>
      <c r="N464" s="33">
        <v>3.05</v>
      </c>
      <c r="O464" s="24">
        <v>3.12</v>
      </c>
      <c r="P464" s="24">
        <f t="shared" si="20"/>
        <v>15.669999999999998</v>
      </c>
      <c r="Q464" s="24">
        <v>53.18</v>
      </c>
      <c r="R464" s="24">
        <v>39.99</v>
      </c>
      <c r="S464" s="24">
        <f t="shared" si="21"/>
        <v>17.106986899563317</v>
      </c>
      <c r="T464" s="21"/>
      <c r="U464" s="23">
        <v>10756</v>
      </c>
      <c r="V464" s="25">
        <f>+U464-J464</f>
        <v>0</v>
      </c>
      <c r="W464"/>
    </row>
    <row r="465" spans="1:23" ht="15" customHeight="1" x14ac:dyDescent="0.25">
      <c r="A465" s="45">
        <v>43955</v>
      </c>
      <c r="B465" s="21">
        <v>2427</v>
      </c>
      <c r="C465" s="21">
        <v>35</v>
      </c>
      <c r="D465" s="21" t="s">
        <v>50</v>
      </c>
      <c r="E465" s="21">
        <v>5</v>
      </c>
      <c r="F465" s="21" t="s">
        <v>263</v>
      </c>
      <c r="G465" s="21" t="s">
        <v>51</v>
      </c>
      <c r="H465" s="21" t="s">
        <v>55</v>
      </c>
      <c r="I465" s="21">
        <v>5</v>
      </c>
      <c r="J465" s="23">
        <v>8998</v>
      </c>
      <c r="K465" s="26">
        <v>1323.6058000000003</v>
      </c>
      <c r="L465" s="23">
        <v>1444.9844978165941</v>
      </c>
      <c r="M465" s="34">
        <v>17.760000000000002</v>
      </c>
      <c r="N465" s="33">
        <v>3.05</v>
      </c>
      <c r="O465" s="24">
        <v>3.12</v>
      </c>
      <c r="P465" s="24">
        <f t="shared" si="20"/>
        <v>14.71</v>
      </c>
      <c r="Q465" s="24">
        <v>53.64</v>
      </c>
      <c r="R465" s="24">
        <v>38.31</v>
      </c>
      <c r="S465" s="24">
        <f t="shared" si="21"/>
        <v>16.058951965065503</v>
      </c>
      <c r="T465" s="21"/>
      <c r="U465" s="23">
        <v>8998</v>
      </c>
      <c r="V465" s="25">
        <f>+U465-J465</f>
        <v>0</v>
      </c>
      <c r="W465"/>
    </row>
    <row r="466" spans="1:23" ht="15" customHeight="1" x14ac:dyDescent="0.25">
      <c r="A466" s="45">
        <v>43955</v>
      </c>
      <c r="B466" s="21">
        <v>2428</v>
      </c>
      <c r="C466" s="21">
        <v>35</v>
      </c>
      <c r="D466" s="21" t="s">
        <v>58</v>
      </c>
      <c r="E466" s="21">
        <v>5</v>
      </c>
      <c r="F466" s="21" t="s">
        <v>262</v>
      </c>
      <c r="G466" s="21" t="s">
        <v>51</v>
      </c>
      <c r="H466" s="21" t="s">
        <v>55</v>
      </c>
      <c r="I466" s="21">
        <v>5</v>
      </c>
      <c r="J466" s="23">
        <v>4792</v>
      </c>
      <c r="K466" s="26">
        <v>721.6751999999999</v>
      </c>
      <c r="L466" s="23">
        <v>787.85502183406106</v>
      </c>
      <c r="M466" s="34">
        <v>18.11</v>
      </c>
      <c r="N466" s="33">
        <v>3.05</v>
      </c>
      <c r="O466" s="24">
        <v>3.12</v>
      </c>
      <c r="P466" s="24">
        <f t="shared" si="20"/>
        <v>15.059999999999999</v>
      </c>
      <c r="Q466" s="24">
        <v>55.63</v>
      </c>
      <c r="R466" s="24">
        <v>40.82</v>
      </c>
      <c r="S466" s="24">
        <f t="shared" si="21"/>
        <v>16.441048034934497</v>
      </c>
      <c r="T466" s="21"/>
      <c r="U466" s="23">
        <v>4792</v>
      </c>
      <c r="V466" s="25">
        <f>+U466-J466</f>
        <v>0</v>
      </c>
      <c r="W466"/>
    </row>
    <row r="467" spans="1:23" ht="15" customHeight="1" x14ac:dyDescent="0.25">
      <c r="A467" s="45">
        <v>43955</v>
      </c>
      <c r="B467" s="21">
        <v>2429</v>
      </c>
      <c r="C467" s="21">
        <v>25</v>
      </c>
      <c r="D467" s="21" t="s">
        <v>53</v>
      </c>
      <c r="E467" s="21">
        <v>3</v>
      </c>
      <c r="F467" s="21" t="s">
        <v>203</v>
      </c>
      <c r="G467" s="21" t="s">
        <v>51</v>
      </c>
      <c r="H467" s="21" t="s">
        <v>55</v>
      </c>
      <c r="I467" s="21">
        <v>8</v>
      </c>
      <c r="J467" s="23">
        <v>3138</v>
      </c>
      <c r="K467" s="26">
        <v>437.43719999999996</v>
      </c>
      <c r="L467" s="23">
        <v>477.55152838427938</v>
      </c>
      <c r="M467" s="34">
        <v>16.989999999999998</v>
      </c>
      <c r="N467" s="33">
        <v>3.05</v>
      </c>
      <c r="O467" s="24">
        <v>3.12</v>
      </c>
      <c r="P467" s="24">
        <f t="shared" si="20"/>
        <v>13.939999999999998</v>
      </c>
      <c r="Q467" s="24">
        <v>55.9</v>
      </c>
      <c r="R467" s="24">
        <v>38.520000000000003</v>
      </c>
      <c r="S467" s="24">
        <f t="shared" si="21"/>
        <v>15.218340611353709</v>
      </c>
      <c r="T467" s="21"/>
      <c r="U467" s="23">
        <v>3138</v>
      </c>
      <c r="V467" s="25">
        <f>+U467-J467</f>
        <v>0</v>
      </c>
      <c r="W467"/>
    </row>
    <row r="468" spans="1:23" ht="15" customHeight="1" x14ac:dyDescent="0.25">
      <c r="A468" s="45">
        <v>43955</v>
      </c>
      <c r="B468" s="21">
        <v>2430</v>
      </c>
      <c r="C468" s="21">
        <v>35</v>
      </c>
      <c r="D468" s="21" t="s">
        <v>50</v>
      </c>
      <c r="E468" s="21">
        <v>5</v>
      </c>
      <c r="F468" s="21" t="s">
        <v>263</v>
      </c>
      <c r="G468" s="21" t="s">
        <v>51</v>
      </c>
      <c r="H468" s="21" t="s">
        <v>55</v>
      </c>
      <c r="I468" s="21">
        <v>1</v>
      </c>
      <c r="J468" s="23">
        <v>8502</v>
      </c>
      <c r="K468" s="26">
        <v>1276.1502</v>
      </c>
      <c r="L468" s="23">
        <v>1393.1770742358078</v>
      </c>
      <c r="M468" s="34">
        <v>18.36</v>
      </c>
      <c r="N468" s="66">
        <v>3.35</v>
      </c>
      <c r="O468" s="48">
        <v>2.94</v>
      </c>
      <c r="P468" s="24">
        <f t="shared" si="20"/>
        <v>15.01</v>
      </c>
      <c r="Q468" s="24">
        <v>55.12</v>
      </c>
      <c r="R468" s="24">
        <v>40.92</v>
      </c>
      <c r="S468" s="24">
        <f t="shared" si="21"/>
        <v>16.386462882096069</v>
      </c>
      <c r="T468" s="21"/>
      <c r="U468" s="23">
        <v>8502</v>
      </c>
      <c r="V468" s="25">
        <f>+U468-J468</f>
        <v>0</v>
      </c>
      <c r="W468"/>
    </row>
    <row r="469" spans="1:23" ht="15" customHeight="1" x14ac:dyDescent="0.25">
      <c r="A469" s="45">
        <v>43955</v>
      </c>
      <c r="B469" s="21">
        <v>2431</v>
      </c>
      <c r="C469" s="21">
        <v>35</v>
      </c>
      <c r="D469" s="21" t="s">
        <v>50</v>
      </c>
      <c r="E469" s="21">
        <v>5</v>
      </c>
      <c r="F469" s="21" t="s">
        <v>263</v>
      </c>
      <c r="G469" s="21" t="s">
        <v>51</v>
      </c>
      <c r="H469" s="21" t="s">
        <v>55</v>
      </c>
      <c r="I469" s="21">
        <v>1</v>
      </c>
      <c r="J469" s="23">
        <v>10324</v>
      </c>
      <c r="K469" s="26">
        <v>1645.6456000000001</v>
      </c>
      <c r="L469" s="23">
        <v>1796.556331877729</v>
      </c>
      <c r="M469" s="34">
        <v>19.29</v>
      </c>
      <c r="N469" s="66">
        <v>3.35</v>
      </c>
      <c r="O469" s="48">
        <v>2.94</v>
      </c>
      <c r="P469" s="24">
        <f t="shared" si="20"/>
        <v>15.94</v>
      </c>
      <c r="Q469" s="24">
        <v>54.26</v>
      </c>
      <c r="R469" s="24">
        <v>42.16</v>
      </c>
      <c r="S469" s="24">
        <f t="shared" si="21"/>
        <v>17.401746724890828</v>
      </c>
      <c r="T469" s="21"/>
      <c r="U469" s="23">
        <v>10324</v>
      </c>
      <c r="V469" s="25">
        <f>+U469-J469</f>
        <v>0</v>
      </c>
      <c r="W469"/>
    </row>
    <row r="470" spans="1:23" ht="15" customHeight="1" x14ac:dyDescent="0.25">
      <c r="A470" s="45">
        <v>43955</v>
      </c>
      <c r="B470" s="21">
        <v>2432</v>
      </c>
      <c r="C470" s="21">
        <v>35</v>
      </c>
      <c r="D470" s="21" t="s">
        <v>50</v>
      </c>
      <c r="E470" s="21">
        <v>5</v>
      </c>
      <c r="F470" s="21" t="s">
        <v>263</v>
      </c>
      <c r="G470" s="21" t="s">
        <v>51</v>
      </c>
      <c r="H470" s="21" t="s">
        <v>55</v>
      </c>
      <c r="I470" s="21">
        <v>1</v>
      </c>
      <c r="J470" s="23">
        <v>7958</v>
      </c>
      <c r="K470" s="26">
        <v>1223.1445999999999</v>
      </c>
      <c r="L470" s="23">
        <v>1335.3106986899561</v>
      </c>
      <c r="M470" s="34">
        <v>18.72</v>
      </c>
      <c r="N470" s="66">
        <v>3.35</v>
      </c>
      <c r="O470" s="48">
        <v>2.94</v>
      </c>
      <c r="P470" s="24">
        <f t="shared" si="20"/>
        <v>15.37</v>
      </c>
      <c r="Q470" s="24">
        <v>55.02</v>
      </c>
      <c r="R470" s="24">
        <v>41.63</v>
      </c>
      <c r="S470" s="24">
        <f t="shared" si="21"/>
        <v>16.779475982532748</v>
      </c>
      <c r="T470" s="21"/>
      <c r="U470" s="23">
        <v>7958</v>
      </c>
      <c r="V470" s="25">
        <f>+U470-J470</f>
        <v>0</v>
      </c>
      <c r="W470"/>
    </row>
    <row r="471" spans="1:23" ht="15" customHeight="1" x14ac:dyDescent="0.25">
      <c r="A471" s="45">
        <v>43955</v>
      </c>
      <c r="B471" s="21">
        <v>2433</v>
      </c>
      <c r="C471" s="21">
        <v>35</v>
      </c>
      <c r="D471" s="21" t="s">
        <v>50</v>
      </c>
      <c r="E471" s="21">
        <v>5</v>
      </c>
      <c r="F471" s="21" t="s">
        <v>263</v>
      </c>
      <c r="G471" s="21" t="s">
        <v>51</v>
      </c>
      <c r="H471" s="21" t="s">
        <v>55</v>
      </c>
      <c r="I471" s="21">
        <v>3</v>
      </c>
      <c r="J471" s="23">
        <v>9262</v>
      </c>
      <c r="K471" s="26">
        <v>1358.7354</v>
      </c>
      <c r="L471" s="23">
        <v>1483.3355895196507</v>
      </c>
      <c r="M471" s="34">
        <v>18.02</v>
      </c>
      <c r="N471" s="66">
        <v>3.35</v>
      </c>
      <c r="O471" s="48">
        <v>2.94</v>
      </c>
      <c r="P471" s="24">
        <f t="shared" si="20"/>
        <v>14.67</v>
      </c>
      <c r="Q471" s="24">
        <v>54.88</v>
      </c>
      <c r="R471" s="24">
        <v>39.950000000000003</v>
      </c>
      <c r="S471" s="24">
        <f t="shared" si="21"/>
        <v>16.015283842794759</v>
      </c>
      <c r="T471" s="21"/>
      <c r="U471" s="23">
        <v>9262</v>
      </c>
      <c r="V471" s="25">
        <f>+U471-J471</f>
        <v>0</v>
      </c>
      <c r="W471"/>
    </row>
    <row r="472" spans="1:23" ht="15" customHeight="1" x14ac:dyDescent="0.25">
      <c r="A472" s="45">
        <v>43955</v>
      </c>
      <c r="B472" s="21">
        <v>2434</v>
      </c>
      <c r="C472" s="21">
        <v>35</v>
      </c>
      <c r="D472" s="21" t="s">
        <v>50</v>
      </c>
      <c r="E472" s="21">
        <v>5</v>
      </c>
      <c r="F472" s="21" t="s">
        <v>263</v>
      </c>
      <c r="G472" s="21" t="s">
        <v>51</v>
      </c>
      <c r="H472" s="21" t="s">
        <v>55</v>
      </c>
      <c r="I472" s="21">
        <v>2</v>
      </c>
      <c r="J472" s="23">
        <v>10116</v>
      </c>
      <c r="K472" s="26">
        <v>1603.386</v>
      </c>
      <c r="L472" s="23">
        <v>1750.4213973799126</v>
      </c>
      <c r="M472" s="34">
        <v>19.2</v>
      </c>
      <c r="N472" s="66">
        <v>3.35</v>
      </c>
      <c r="O472" s="48">
        <v>2.94</v>
      </c>
      <c r="P472" s="24">
        <f t="shared" si="20"/>
        <v>15.85</v>
      </c>
      <c r="Q472" s="24">
        <v>50.82</v>
      </c>
      <c r="R472" s="24">
        <v>39.049999999999997</v>
      </c>
      <c r="S472" s="24">
        <f t="shared" si="21"/>
        <v>17.303493449781659</v>
      </c>
      <c r="T472" s="21"/>
      <c r="U472" s="23">
        <v>10116</v>
      </c>
      <c r="V472" s="25">
        <f>+U472-J472</f>
        <v>0</v>
      </c>
      <c r="W472"/>
    </row>
    <row r="473" spans="1:23" ht="15" customHeight="1" x14ac:dyDescent="0.25">
      <c r="A473" s="45">
        <v>43955</v>
      </c>
      <c r="B473" s="21">
        <v>2435</v>
      </c>
      <c r="C473" s="21">
        <v>35</v>
      </c>
      <c r="D473" s="21" t="s">
        <v>50</v>
      </c>
      <c r="E473" s="21">
        <v>5</v>
      </c>
      <c r="F473" s="21" t="s">
        <v>263</v>
      </c>
      <c r="G473" s="21" t="s">
        <v>51</v>
      </c>
      <c r="H473" s="21" t="s">
        <v>55</v>
      </c>
      <c r="I473" s="21">
        <v>3</v>
      </c>
      <c r="J473" s="23">
        <v>8916</v>
      </c>
      <c r="K473" s="26">
        <v>1339.1832000000002</v>
      </c>
      <c r="L473" s="23">
        <v>1461.9903930131006</v>
      </c>
      <c r="M473" s="34">
        <v>18.37</v>
      </c>
      <c r="N473" s="66">
        <v>3.35</v>
      </c>
      <c r="O473" s="48">
        <v>2.94</v>
      </c>
      <c r="P473" s="24">
        <f t="shared" si="20"/>
        <v>15.020000000000001</v>
      </c>
      <c r="Q473" s="24">
        <v>54.26</v>
      </c>
      <c r="R473" s="24">
        <v>40.159999999999997</v>
      </c>
      <c r="S473" s="24">
        <f t="shared" si="21"/>
        <v>16.397379912663755</v>
      </c>
      <c r="T473" s="21"/>
      <c r="U473" s="23">
        <v>8916</v>
      </c>
      <c r="V473" s="25">
        <f>+U473-J473</f>
        <v>0</v>
      </c>
      <c r="W473"/>
    </row>
    <row r="474" spans="1:23" ht="15" customHeight="1" x14ac:dyDescent="0.25">
      <c r="A474" s="45">
        <v>43955</v>
      </c>
      <c r="B474" s="21">
        <v>2463</v>
      </c>
      <c r="C474" s="21">
        <v>25</v>
      </c>
      <c r="D474" s="21" t="s">
        <v>53</v>
      </c>
      <c r="E474" s="21">
        <v>3</v>
      </c>
      <c r="F474" s="21" t="s">
        <v>203</v>
      </c>
      <c r="G474" s="21" t="s">
        <v>51</v>
      </c>
      <c r="H474" s="21" t="s">
        <v>55</v>
      </c>
      <c r="I474" s="21">
        <v>7</v>
      </c>
      <c r="J474" s="23">
        <v>8216</v>
      </c>
      <c r="K474" s="26">
        <v>1206.9304</v>
      </c>
      <c r="L474" s="23">
        <v>1317.6096069868995</v>
      </c>
      <c r="M474" s="34">
        <v>18.04</v>
      </c>
      <c r="N474" s="66">
        <v>3.35</v>
      </c>
      <c r="O474" s="48">
        <v>2.94</v>
      </c>
      <c r="P474" s="24">
        <f t="shared" si="20"/>
        <v>14.69</v>
      </c>
      <c r="Q474" s="24">
        <v>53.97</v>
      </c>
      <c r="R474" s="24">
        <v>39.19</v>
      </c>
      <c r="S474" s="24">
        <f t="shared" si="21"/>
        <v>16.037117903930131</v>
      </c>
      <c r="T474" s="21"/>
      <c r="U474" s="23">
        <v>8216</v>
      </c>
      <c r="V474" s="25">
        <f>+U474-J474</f>
        <v>0</v>
      </c>
      <c r="W474"/>
    </row>
    <row r="475" spans="1:23" ht="15" customHeight="1" x14ac:dyDescent="0.25">
      <c r="A475" s="45">
        <v>43955</v>
      </c>
      <c r="B475" s="21">
        <v>2465</v>
      </c>
      <c r="C475" s="21">
        <v>25</v>
      </c>
      <c r="D475" s="21" t="s">
        <v>53</v>
      </c>
      <c r="E475" s="21">
        <v>3</v>
      </c>
      <c r="F475" s="21" t="s">
        <v>203</v>
      </c>
      <c r="G475" s="21" t="s">
        <v>51</v>
      </c>
      <c r="H475" s="21" t="s">
        <v>55</v>
      </c>
      <c r="I475" s="21">
        <v>7</v>
      </c>
      <c r="J475" s="23">
        <v>9786</v>
      </c>
      <c r="K475" s="26">
        <v>1470.8357999999998</v>
      </c>
      <c r="L475" s="23">
        <v>1605.7159388646289</v>
      </c>
      <c r="M475" s="34">
        <v>18.38</v>
      </c>
      <c r="N475" s="66">
        <v>3.35</v>
      </c>
      <c r="O475" s="48">
        <v>2.94</v>
      </c>
      <c r="P475" s="24">
        <f t="shared" si="20"/>
        <v>15.03</v>
      </c>
      <c r="Q475" s="24">
        <v>54.67</v>
      </c>
      <c r="R475" s="24">
        <v>40.54</v>
      </c>
      <c r="S475" s="24">
        <f t="shared" si="21"/>
        <v>16.408296943231441</v>
      </c>
      <c r="T475" s="21"/>
      <c r="U475" s="23">
        <v>9786</v>
      </c>
      <c r="V475" s="25">
        <f>+U475-J475</f>
        <v>0</v>
      </c>
      <c r="W475"/>
    </row>
    <row r="476" spans="1:23" ht="15" customHeight="1" x14ac:dyDescent="0.25">
      <c r="A476" s="45">
        <v>43955</v>
      </c>
      <c r="B476" s="21">
        <v>2466</v>
      </c>
      <c r="C476" s="21">
        <v>25</v>
      </c>
      <c r="D476" s="21" t="s">
        <v>53</v>
      </c>
      <c r="E476" s="21">
        <v>3</v>
      </c>
      <c r="F476" s="21" t="s">
        <v>203</v>
      </c>
      <c r="G476" s="21" t="s">
        <v>51</v>
      </c>
      <c r="H476" s="21" t="s">
        <v>55</v>
      </c>
      <c r="I476" s="21">
        <v>8</v>
      </c>
      <c r="J476" s="23">
        <v>9316</v>
      </c>
      <c r="K476" s="26">
        <v>1409.5108000000002</v>
      </c>
      <c r="L476" s="23">
        <v>1538.767248908297</v>
      </c>
      <c r="M476" s="34">
        <v>18.48</v>
      </c>
      <c r="N476" s="66">
        <v>3.35</v>
      </c>
      <c r="O476" s="48">
        <v>2.94</v>
      </c>
      <c r="P476" s="24">
        <f t="shared" si="20"/>
        <v>15.13</v>
      </c>
      <c r="Q476" s="24">
        <v>54.64</v>
      </c>
      <c r="R476" s="24">
        <v>40.75</v>
      </c>
      <c r="S476" s="24">
        <f t="shared" si="21"/>
        <v>16.517467248908297</v>
      </c>
      <c r="T476" s="21"/>
      <c r="U476" s="23">
        <v>9316</v>
      </c>
      <c r="V476" s="25">
        <f>+U476-J476</f>
        <v>0</v>
      </c>
      <c r="W476"/>
    </row>
    <row r="477" spans="1:23" ht="15" customHeight="1" x14ac:dyDescent="0.25">
      <c r="A477" s="45">
        <v>43955</v>
      </c>
      <c r="B477" s="21">
        <v>2467</v>
      </c>
      <c r="C477" s="21">
        <v>25</v>
      </c>
      <c r="D477" s="21" t="s">
        <v>53</v>
      </c>
      <c r="E477" s="21">
        <v>3</v>
      </c>
      <c r="F477" s="21" t="s">
        <v>203</v>
      </c>
      <c r="G477" s="21" t="s">
        <v>51</v>
      </c>
      <c r="H477" s="21" t="s">
        <v>55</v>
      </c>
      <c r="I477" s="21">
        <v>6</v>
      </c>
      <c r="J477" s="23">
        <v>8306</v>
      </c>
      <c r="K477" s="26">
        <v>1238.4246000000003</v>
      </c>
      <c r="L477" s="23">
        <v>1351.9919213973799</v>
      </c>
      <c r="M477" s="34">
        <v>18.260000000000002</v>
      </c>
      <c r="N477" s="66">
        <v>3.35</v>
      </c>
      <c r="O477" s="48">
        <v>2.94</v>
      </c>
      <c r="P477" s="24">
        <f t="shared" si="20"/>
        <v>14.910000000000002</v>
      </c>
      <c r="Q477" s="24">
        <v>54.69</v>
      </c>
      <c r="R477" s="24">
        <v>40.31</v>
      </c>
      <c r="S477" s="24">
        <f t="shared" si="21"/>
        <v>16.277292576419214</v>
      </c>
      <c r="T477" s="21"/>
      <c r="U477" s="23">
        <v>8306</v>
      </c>
      <c r="V477" s="25">
        <f>+U477-J477</f>
        <v>0</v>
      </c>
      <c r="W477"/>
    </row>
    <row r="478" spans="1:23" ht="15" customHeight="1" x14ac:dyDescent="0.25">
      <c r="A478" s="45">
        <v>43955</v>
      </c>
      <c r="B478" s="21">
        <v>2469</v>
      </c>
      <c r="C478" s="21">
        <v>25</v>
      </c>
      <c r="D478" s="21" t="s">
        <v>53</v>
      </c>
      <c r="E478" s="21">
        <v>3</v>
      </c>
      <c r="F478" s="21" t="s">
        <v>203</v>
      </c>
      <c r="G478" s="21" t="s">
        <v>51</v>
      </c>
      <c r="H478" s="21" t="s">
        <v>55</v>
      </c>
      <c r="I478" s="21">
        <v>3</v>
      </c>
      <c r="J478" s="23">
        <v>8304</v>
      </c>
      <c r="K478" s="26">
        <v>1240.6176</v>
      </c>
      <c r="L478" s="23">
        <v>1354.3860262008734</v>
      </c>
      <c r="M478" s="34">
        <v>18.29</v>
      </c>
      <c r="N478" s="66">
        <v>3.35</v>
      </c>
      <c r="O478" s="48">
        <v>2.94</v>
      </c>
      <c r="P478" s="24">
        <f t="shared" si="20"/>
        <v>14.94</v>
      </c>
      <c r="Q478" s="24">
        <v>54.15</v>
      </c>
      <c r="R478" s="24">
        <v>39.880000000000003</v>
      </c>
      <c r="S478" s="24">
        <f t="shared" si="21"/>
        <v>16.310043668122269</v>
      </c>
      <c r="T478" s="21"/>
      <c r="U478" s="23">
        <v>8304</v>
      </c>
      <c r="V478" s="25">
        <f>+U478-J478</f>
        <v>0</v>
      </c>
      <c r="W478"/>
    </row>
    <row r="479" spans="1:23" ht="15" customHeight="1" x14ac:dyDescent="0.25">
      <c r="A479" s="45">
        <v>43955</v>
      </c>
      <c r="B479" s="21">
        <v>2551</v>
      </c>
      <c r="C479" s="21">
        <v>26</v>
      </c>
      <c r="D479" s="21" t="s">
        <v>53</v>
      </c>
      <c r="E479" s="21">
        <v>3</v>
      </c>
      <c r="F479" s="21" t="s">
        <v>208</v>
      </c>
      <c r="G479" s="21" t="s">
        <v>51</v>
      </c>
      <c r="H479" s="21" t="s">
        <v>55</v>
      </c>
      <c r="I479" s="21">
        <v>6</v>
      </c>
      <c r="J479" s="23">
        <v>6094</v>
      </c>
      <c r="K479" s="26">
        <v>992.71259999999995</v>
      </c>
      <c r="L479" s="23">
        <v>1083.7473799126637</v>
      </c>
      <c r="M479" s="34">
        <v>19.64</v>
      </c>
      <c r="N479" s="66">
        <v>3.35</v>
      </c>
      <c r="O479" s="48">
        <v>2.94</v>
      </c>
      <c r="P479" s="24">
        <f t="shared" si="20"/>
        <v>16.29</v>
      </c>
      <c r="Q479" s="24">
        <v>51.66</v>
      </c>
      <c r="R479" s="24">
        <v>40.619999999999997</v>
      </c>
      <c r="S479" s="24">
        <f t="shared" si="21"/>
        <v>17.783842794759824</v>
      </c>
      <c r="T479" s="21"/>
      <c r="U479" s="23">
        <v>6094</v>
      </c>
      <c r="V479" s="25">
        <f>+U479-J479</f>
        <v>0</v>
      </c>
      <c r="W479"/>
    </row>
    <row r="480" spans="1:23" ht="15" customHeight="1" x14ac:dyDescent="0.25">
      <c r="A480" s="45">
        <v>43956</v>
      </c>
      <c r="B480" s="21">
        <v>2471</v>
      </c>
      <c r="C480" s="21">
        <v>34</v>
      </c>
      <c r="D480" s="21" t="s">
        <v>54</v>
      </c>
      <c r="E480" s="21">
        <v>5</v>
      </c>
      <c r="F480" s="21" t="s">
        <v>255</v>
      </c>
      <c r="G480" s="21" t="s">
        <v>51</v>
      </c>
      <c r="H480" s="21" t="s">
        <v>55</v>
      </c>
      <c r="I480" s="21">
        <v>2</v>
      </c>
      <c r="J480" s="23">
        <v>5680</v>
      </c>
      <c r="K480" s="26">
        <v>859.952</v>
      </c>
      <c r="L480" s="23">
        <v>938.81222707423558</v>
      </c>
      <c r="M480" s="34">
        <v>18.489999999999998</v>
      </c>
      <c r="N480" s="66">
        <v>3.35</v>
      </c>
      <c r="O480" s="48">
        <v>2.94</v>
      </c>
      <c r="P480" s="24">
        <f t="shared" si="20"/>
        <v>15.139999999999999</v>
      </c>
      <c r="Q480" s="24">
        <v>50.1</v>
      </c>
      <c r="R480" s="24">
        <v>37.06</v>
      </c>
      <c r="S480" s="24">
        <f t="shared" si="21"/>
        <v>16.528384279475979</v>
      </c>
      <c r="T480" s="21"/>
      <c r="U480" s="23">
        <v>5680</v>
      </c>
      <c r="V480" s="25">
        <f>+U480-J480</f>
        <v>0</v>
      </c>
      <c r="W480"/>
    </row>
    <row r="481" spans="1:23" ht="15" customHeight="1" x14ac:dyDescent="0.25">
      <c r="A481" s="45">
        <v>43956</v>
      </c>
      <c r="B481" s="21">
        <v>2471</v>
      </c>
      <c r="C481" s="21">
        <v>34</v>
      </c>
      <c r="D481" s="21" t="s">
        <v>54</v>
      </c>
      <c r="E481" s="21">
        <v>5</v>
      </c>
      <c r="F481" s="21" t="s">
        <v>255</v>
      </c>
      <c r="G481" s="21" t="s">
        <v>51</v>
      </c>
      <c r="H481" s="21" t="s">
        <v>55</v>
      </c>
      <c r="I481" s="21">
        <v>1</v>
      </c>
      <c r="J481" s="23">
        <v>1848</v>
      </c>
      <c r="K481" s="26">
        <v>279.78719999999998</v>
      </c>
      <c r="L481" s="23">
        <v>305.44454148471613</v>
      </c>
      <c r="M481" s="34">
        <v>18.489999999999998</v>
      </c>
      <c r="N481" s="66">
        <v>3.35</v>
      </c>
      <c r="O481" s="48">
        <v>2.94</v>
      </c>
      <c r="P481" s="24">
        <f t="shared" si="20"/>
        <v>15.139999999999999</v>
      </c>
      <c r="Q481" s="24">
        <v>50.12</v>
      </c>
      <c r="R481" s="24">
        <v>37.06</v>
      </c>
      <c r="S481" s="24">
        <f t="shared" si="21"/>
        <v>16.528384279475979</v>
      </c>
      <c r="T481" s="21"/>
      <c r="U481" s="23">
        <v>1848</v>
      </c>
      <c r="V481" s="25">
        <f>+U481-J481</f>
        <v>0</v>
      </c>
      <c r="W481"/>
    </row>
    <row r="482" spans="1:23" ht="15" customHeight="1" x14ac:dyDescent="0.25">
      <c r="A482" s="45">
        <v>43956</v>
      </c>
      <c r="B482" s="21">
        <v>2436</v>
      </c>
      <c r="C482" s="21">
        <v>35</v>
      </c>
      <c r="D482" s="21" t="s">
        <v>50</v>
      </c>
      <c r="E482" s="21">
        <v>5</v>
      </c>
      <c r="F482" s="21" t="s">
        <v>263</v>
      </c>
      <c r="G482" s="21" t="s">
        <v>51</v>
      </c>
      <c r="H482" s="21" t="s">
        <v>55</v>
      </c>
      <c r="I482" s="21">
        <v>2</v>
      </c>
      <c r="J482" s="23">
        <v>10208</v>
      </c>
      <c r="K482" s="26">
        <v>1551.616</v>
      </c>
      <c r="L482" s="23">
        <v>1693.9039301310042</v>
      </c>
      <c r="M482" s="34">
        <v>18.55</v>
      </c>
      <c r="N482" s="66">
        <v>3.35</v>
      </c>
      <c r="O482" s="48">
        <v>2.94</v>
      </c>
      <c r="P482" s="24">
        <f t="shared" si="20"/>
        <v>15.200000000000001</v>
      </c>
      <c r="Q482" s="24">
        <v>53.89</v>
      </c>
      <c r="R482" s="24">
        <v>40.229999999999997</v>
      </c>
      <c r="S482" s="24">
        <f t="shared" si="21"/>
        <v>16.593886462882097</v>
      </c>
      <c r="T482" s="21"/>
      <c r="U482" s="23">
        <v>10208</v>
      </c>
      <c r="V482" s="25">
        <f>+U482-J482</f>
        <v>0</v>
      </c>
      <c r="W482"/>
    </row>
    <row r="483" spans="1:23" ht="15" customHeight="1" x14ac:dyDescent="0.25">
      <c r="A483" s="45">
        <v>43956</v>
      </c>
      <c r="B483" s="21">
        <v>2468</v>
      </c>
      <c r="C483" s="21">
        <v>25</v>
      </c>
      <c r="D483" s="21" t="s">
        <v>53</v>
      </c>
      <c r="E483" s="21">
        <v>3</v>
      </c>
      <c r="F483" s="21" t="s">
        <v>203</v>
      </c>
      <c r="G483" s="21" t="s">
        <v>51</v>
      </c>
      <c r="H483" s="21" t="s">
        <v>55</v>
      </c>
      <c r="I483" s="21">
        <v>2</v>
      </c>
      <c r="J483" s="23">
        <v>5570</v>
      </c>
      <c r="K483" s="26">
        <v>867.24900000000014</v>
      </c>
      <c r="L483" s="23">
        <v>946.7783842794762</v>
      </c>
      <c r="M483" s="34">
        <v>18.920000000000002</v>
      </c>
      <c r="N483" s="66">
        <v>3.35</v>
      </c>
      <c r="O483" s="48">
        <v>2.94</v>
      </c>
      <c r="P483" s="24">
        <f t="shared" si="20"/>
        <v>15.570000000000002</v>
      </c>
      <c r="Q483" s="24">
        <v>52.06</v>
      </c>
      <c r="R483" s="24">
        <v>39.46</v>
      </c>
      <c r="S483" s="24">
        <f t="shared" si="21"/>
        <v>16.997816593886466</v>
      </c>
      <c r="T483" s="21"/>
      <c r="U483" s="23">
        <v>5570</v>
      </c>
      <c r="V483" s="25">
        <f>+U483-J483</f>
        <v>0</v>
      </c>
      <c r="W483"/>
    </row>
    <row r="484" spans="1:23" ht="15" customHeight="1" x14ac:dyDescent="0.25">
      <c r="A484" s="45">
        <v>43956</v>
      </c>
      <c r="B484" s="21">
        <v>2437</v>
      </c>
      <c r="C484" s="21">
        <v>35</v>
      </c>
      <c r="D484" s="21" t="s">
        <v>50</v>
      </c>
      <c r="E484" s="21">
        <v>5</v>
      </c>
      <c r="F484" s="21" t="s">
        <v>263</v>
      </c>
      <c r="G484" s="21" t="s">
        <v>51</v>
      </c>
      <c r="H484" s="21" t="s">
        <v>55</v>
      </c>
      <c r="I484" s="21">
        <v>2</v>
      </c>
      <c r="J484" s="23">
        <v>7166</v>
      </c>
      <c r="K484" s="26">
        <v>1095.6813999999999</v>
      </c>
      <c r="L484" s="23">
        <v>1196.158733624454</v>
      </c>
      <c r="M484" s="34">
        <v>18.64</v>
      </c>
      <c r="N484" s="66">
        <v>3.35</v>
      </c>
      <c r="O484" s="48">
        <v>2.94</v>
      </c>
      <c r="P484" s="24">
        <f t="shared" si="20"/>
        <v>15.290000000000001</v>
      </c>
      <c r="Q484" s="24">
        <v>52.46</v>
      </c>
      <c r="R484" s="24">
        <v>39.21</v>
      </c>
      <c r="S484" s="24">
        <f t="shared" si="21"/>
        <v>16.692139737991265</v>
      </c>
      <c r="T484" s="21"/>
      <c r="U484" s="23">
        <v>7166</v>
      </c>
      <c r="V484" s="25">
        <f>+U484-J484</f>
        <v>0</v>
      </c>
      <c r="W484"/>
    </row>
    <row r="485" spans="1:23" ht="15" customHeight="1" x14ac:dyDescent="0.25">
      <c r="A485" s="45">
        <v>43956</v>
      </c>
      <c r="B485" s="21">
        <v>2439</v>
      </c>
      <c r="C485" s="21">
        <v>35</v>
      </c>
      <c r="D485" s="21" t="s">
        <v>50</v>
      </c>
      <c r="E485" s="21">
        <v>5</v>
      </c>
      <c r="F485" s="21" t="s">
        <v>263</v>
      </c>
      <c r="G485" s="21" t="s">
        <v>51</v>
      </c>
      <c r="H485" s="21" t="s">
        <v>55</v>
      </c>
      <c r="I485" s="21">
        <v>4</v>
      </c>
      <c r="J485" s="23">
        <v>8752</v>
      </c>
      <c r="K485" s="26">
        <v>1332.0544</v>
      </c>
      <c r="L485" s="23">
        <v>1454.2078602620088</v>
      </c>
      <c r="M485" s="34">
        <v>18.57</v>
      </c>
      <c r="N485" s="66">
        <v>3.35</v>
      </c>
      <c r="O485" s="48">
        <v>2.94</v>
      </c>
      <c r="P485" s="24">
        <f t="shared" si="20"/>
        <v>15.22</v>
      </c>
      <c r="Q485" s="24">
        <v>52.4</v>
      </c>
      <c r="R485" s="24">
        <v>39.01</v>
      </c>
      <c r="S485" s="24">
        <f t="shared" si="21"/>
        <v>16.615720524017469</v>
      </c>
      <c r="T485" s="21"/>
      <c r="U485" s="23">
        <v>8752</v>
      </c>
      <c r="V485" s="25">
        <f>+U485-J485</f>
        <v>0</v>
      </c>
      <c r="W485"/>
    </row>
    <row r="486" spans="1:23" ht="15" customHeight="1" x14ac:dyDescent="0.25">
      <c r="A486" s="45">
        <v>43956</v>
      </c>
      <c r="B486" s="21">
        <v>2438</v>
      </c>
      <c r="C486" s="21">
        <v>34</v>
      </c>
      <c r="D486" s="21" t="s">
        <v>54</v>
      </c>
      <c r="E486" s="21">
        <v>5</v>
      </c>
      <c r="F486" s="21" t="s">
        <v>255</v>
      </c>
      <c r="G486" s="21" t="s">
        <v>51</v>
      </c>
      <c r="H486" s="21" t="s">
        <v>55</v>
      </c>
      <c r="I486" s="21">
        <v>4</v>
      </c>
      <c r="J486" s="23">
        <v>10092</v>
      </c>
      <c r="K486" s="26">
        <v>1510.7724000000003</v>
      </c>
      <c r="L486" s="23">
        <v>1649.3148471615721</v>
      </c>
      <c r="M486" s="34">
        <v>18.32</v>
      </c>
      <c r="N486" s="66">
        <v>3.35</v>
      </c>
      <c r="O486" s="48">
        <v>2.94</v>
      </c>
      <c r="P486" s="24">
        <f t="shared" si="20"/>
        <v>14.97</v>
      </c>
      <c r="Q486" s="24">
        <v>50.12</v>
      </c>
      <c r="R486" s="24">
        <v>36.729999999999997</v>
      </c>
      <c r="S486" s="24">
        <f t="shared" si="21"/>
        <v>16.342794759825328</v>
      </c>
      <c r="T486" s="21"/>
      <c r="U486" s="23">
        <v>10092</v>
      </c>
      <c r="V486" s="25">
        <f>+U486-J486</f>
        <v>0</v>
      </c>
      <c r="W486"/>
    </row>
    <row r="487" spans="1:23" ht="15" customHeight="1" x14ac:dyDescent="0.25">
      <c r="A487" s="45">
        <v>43956</v>
      </c>
      <c r="B487" s="21">
        <v>2470</v>
      </c>
      <c r="C487" s="21">
        <v>25</v>
      </c>
      <c r="D487" s="21" t="s">
        <v>53</v>
      </c>
      <c r="E487" s="21">
        <v>3</v>
      </c>
      <c r="F487" s="21" t="s">
        <v>203</v>
      </c>
      <c r="G487" s="21" t="s">
        <v>51</v>
      </c>
      <c r="H487" s="21" t="s">
        <v>55</v>
      </c>
      <c r="I487" s="21">
        <v>4</v>
      </c>
      <c r="J487" s="23">
        <v>6746</v>
      </c>
      <c r="K487" s="26">
        <v>1108.3678</v>
      </c>
      <c r="L487" s="23">
        <v>1210.0085152838428</v>
      </c>
      <c r="M487" s="34">
        <v>19.78</v>
      </c>
      <c r="N487" s="66">
        <v>3.35</v>
      </c>
      <c r="O487" s="48">
        <v>2.94</v>
      </c>
      <c r="P487" s="24">
        <f t="shared" si="20"/>
        <v>16.43</v>
      </c>
      <c r="Q487" s="24">
        <v>50.06</v>
      </c>
      <c r="R487" s="24">
        <v>39.61</v>
      </c>
      <c r="S487" s="24">
        <f t="shared" si="21"/>
        <v>17.936681222707424</v>
      </c>
      <c r="T487" s="21"/>
      <c r="U487" s="23">
        <v>6746</v>
      </c>
      <c r="V487" s="25">
        <f>+U487-J487</f>
        <v>0</v>
      </c>
      <c r="W487"/>
    </row>
    <row r="488" spans="1:23" ht="15" customHeight="1" x14ac:dyDescent="0.25">
      <c r="A488" s="45">
        <v>43956</v>
      </c>
      <c r="B488" s="21">
        <v>2440</v>
      </c>
      <c r="C488" s="21">
        <v>34</v>
      </c>
      <c r="D488" s="21" t="s">
        <v>54</v>
      </c>
      <c r="E488" s="21">
        <v>5</v>
      </c>
      <c r="F488" s="21" t="s">
        <v>255</v>
      </c>
      <c r="G488" s="21" t="s">
        <v>51</v>
      </c>
      <c r="H488" s="21" t="s">
        <v>55</v>
      </c>
      <c r="I488" s="21">
        <v>3</v>
      </c>
      <c r="J488" s="23">
        <v>2740</v>
      </c>
      <c r="K488" s="26">
        <v>408.80800000000005</v>
      </c>
      <c r="L488" s="23">
        <v>446.29694323144105</v>
      </c>
      <c r="M488" s="34">
        <v>18.27</v>
      </c>
      <c r="N488" s="66">
        <v>3.35</v>
      </c>
      <c r="O488" s="48">
        <v>2.94</v>
      </c>
      <c r="P488" s="24">
        <f t="shared" si="20"/>
        <v>14.92</v>
      </c>
      <c r="Q488" s="24">
        <v>50.1</v>
      </c>
      <c r="R488" s="24">
        <v>36.630000000000003</v>
      </c>
      <c r="S488" s="24">
        <f t="shared" si="21"/>
        <v>16.2882096069869</v>
      </c>
      <c r="T488" s="21"/>
      <c r="U488" s="23">
        <v>2740</v>
      </c>
      <c r="V488" s="25">
        <f>+U488-J488</f>
        <v>0</v>
      </c>
      <c r="W488"/>
    </row>
    <row r="489" spans="1:23" ht="15" customHeight="1" x14ac:dyDescent="0.25">
      <c r="A489" s="45">
        <v>43956</v>
      </c>
      <c r="B489" s="21">
        <v>2440</v>
      </c>
      <c r="C489" s="21">
        <v>34</v>
      </c>
      <c r="D489" s="21" t="s">
        <v>54</v>
      </c>
      <c r="E489" s="21">
        <v>5</v>
      </c>
      <c r="F489" s="21" t="s">
        <v>255</v>
      </c>
      <c r="G489" s="21" t="s">
        <v>51</v>
      </c>
      <c r="H489" s="21" t="s">
        <v>55</v>
      </c>
      <c r="I489" s="21">
        <v>4</v>
      </c>
      <c r="J489" s="23">
        <v>1262</v>
      </c>
      <c r="K489" s="26">
        <v>188.29040000000001</v>
      </c>
      <c r="L489" s="23">
        <v>205.55720524017465</v>
      </c>
      <c r="M489" s="34">
        <v>18.27</v>
      </c>
      <c r="N489" s="66">
        <v>3.35</v>
      </c>
      <c r="O489" s="48">
        <v>2.94</v>
      </c>
      <c r="P489" s="24">
        <f t="shared" si="20"/>
        <v>14.92</v>
      </c>
      <c r="Q489" s="24">
        <v>50.1</v>
      </c>
      <c r="R489" s="24">
        <v>36.630000000000003</v>
      </c>
      <c r="S489" s="24">
        <f t="shared" si="21"/>
        <v>16.2882096069869</v>
      </c>
      <c r="T489" s="21"/>
      <c r="U489" s="23">
        <v>1262</v>
      </c>
      <c r="V489" s="25">
        <f>+U489-J489</f>
        <v>0</v>
      </c>
      <c r="W489"/>
    </row>
    <row r="490" spans="1:23" ht="15" customHeight="1" x14ac:dyDescent="0.25">
      <c r="A490" s="45">
        <v>43956</v>
      </c>
      <c r="B490" s="21">
        <v>2440</v>
      </c>
      <c r="C490" s="21">
        <v>34</v>
      </c>
      <c r="D490" s="21" t="s">
        <v>54</v>
      </c>
      <c r="E490" s="21">
        <v>5</v>
      </c>
      <c r="F490" s="21" t="s">
        <v>255</v>
      </c>
      <c r="G490" s="21" t="s">
        <v>51</v>
      </c>
      <c r="H490" s="21" t="s">
        <v>55</v>
      </c>
      <c r="I490" s="21">
        <v>5</v>
      </c>
      <c r="J490" s="23">
        <v>5076</v>
      </c>
      <c r="K490" s="26">
        <v>757.33920000000001</v>
      </c>
      <c r="L490" s="23">
        <v>826.78951965065494</v>
      </c>
      <c r="M490" s="34">
        <v>18.27</v>
      </c>
      <c r="N490" s="66">
        <v>3.35</v>
      </c>
      <c r="O490" s="48">
        <v>2.94</v>
      </c>
      <c r="P490" s="24">
        <f t="shared" si="20"/>
        <v>14.92</v>
      </c>
      <c r="Q490" s="24">
        <v>50.1</v>
      </c>
      <c r="R490" s="24">
        <v>36.630000000000003</v>
      </c>
      <c r="S490" s="24">
        <f t="shared" si="21"/>
        <v>16.2882096069869</v>
      </c>
      <c r="T490" s="21"/>
      <c r="U490" s="23">
        <v>5076</v>
      </c>
      <c r="V490" s="25">
        <f>+U490-J490</f>
        <v>0</v>
      </c>
      <c r="W490"/>
    </row>
    <row r="491" spans="1:23" ht="15" customHeight="1" x14ac:dyDescent="0.25">
      <c r="A491" s="45">
        <v>43956</v>
      </c>
      <c r="B491" s="21">
        <v>2441</v>
      </c>
      <c r="C491" s="21">
        <v>34</v>
      </c>
      <c r="D491" s="21" t="s">
        <v>54</v>
      </c>
      <c r="E491" s="21">
        <v>5</v>
      </c>
      <c r="F491" s="21" t="s">
        <v>255</v>
      </c>
      <c r="G491" s="21" t="s">
        <v>51</v>
      </c>
      <c r="H491" s="21" t="s">
        <v>55</v>
      </c>
      <c r="I491" s="21">
        <v>7</v>
      </c>
      <c r="J491" s="23">
        <v>10408</v>
      </c>
      <c r="K491" s="26">
        <v>1609.0767999999998</v>
      </c>
      <c r="L491" s="23">
        <v>1756.6340611353712</v>
      </c>
      <c r="M491" s="24">
        <v>18.649999999999999</v>
      </c>
      <c r="N491" s="33">
        <v>3.19</v>
      </c>
      <c r="O491" s="48">
        <v>3.1</v>
      </c>
      <c r="P491" s="24">
        <f t="shared" si="20"/>
        <v>15.459999999999999</v>
      </c>
      <c r="Q491" s="24">
        <v>51.15</v>
      </c>
      <c r="R491" s="24">
        <v>38.15</v>
      </c>
      <c r="S491" s="24">
        <f t="shared" si="21"/>
        <v>16.877729257641921</v>
      </c>
      <c r="T491" s="21"/>
      <c r="U491" s="77">
        <v>10408</v>
      </c>
      <c r="V491" s="25">
        <f>+U491-J491</f>
        <v>0</v>
      </c>
      <c r="W491"/>
    </row>
    <row r="492" spans="1:23" ht="15" customHeight="1" x14ac:dyDescent="0.25">
      <c r="A492" s="45">
        <v>43956</v>
      </c>
      <c r="B492" s="21">
        <v>2442</v>
      </c>
      <c r="C492" s="21">
        <v>34</v>
      </c>
      <c r="D492" s="21" t="s">
        <v>54</v>
      </c>
      <c r="E492" s="21">
        <v>5</v>
      </c>
      <c r="F492" s="21" t="s">
        <v>255</v>
      </c>
      <c r="G492" s="21" t="s">
        <v>51</v>
      </c>
      <c r="H492" s="21" t="s">
        <v>55</v>
      </c>
      <c r="I492" s="21">
        <v>7</v>
      </c>
      <c r="J492" s="23">
        <v>9848</v>
      </c>
      <c r="K492" s="26">
        <v>1543.1816000000001</v>
      </c>
      <c r="L492" s="23">
        <v>1684.6960698689954</v>
      </c>
      <c r="M492" s="24">
        <v>18.86</v>
      </c>
      <c r="N492" s="33">
        <v>3.19</v>
      </c>
      <c r="O492" s="48">
        <v>3.1</v>
      </c>
      <c r="P492" s="24">
        <f t="shared" si="20"/>
        <v>15.67</v>
      </c>
      <c r="Q492" s="24">
        <v>51.05</v>
      </c>
      <c r="R492" s="24">
        <v>38.520000000000003</v>
      </c>
      <c r="S492" s="24">
        <f t="shared" si="21"/>
        <v>17.106986899563317</v>
      </c>
      <c r="T492" s="21"/>
      <c r="U492" s="77">
        <v>9848</v>
      </c>
      <c r="V492" s="25">
        <f>+U492-J492</f>
        <v>0</v>
      </c>
      <c r="W492"/>
    </row>
    <row r="493" spans="1:23" ht="15" customHeight="1" x14ac:dyDescent="0.25">
      <c r="A493" s="45">
        <v>43956</v>
      </c>
      <c r="B493" s="21">
        <v>2443</v>
      </c>
      <c r="C493" s="21">
        <v>34</v>
      </c>
      <c r="D493" s="21" t="s">
        <v>54</v>
      </c>
      <c r="E493" s="21">
        <v>5</v>
      </c>
      <c r="F493" s="21" t="s">
        <v>255</v>
      </c>
      <c r="G493" s="21" t="s">
        <v>51</v>
      </c>
      <c r="H493" s="21" t="s">
        <v>55</v>
      </c>
      <c r="I493" s="21">
        <v>7</v>
      </c>
      <c r="J493" s="23">
        <v>9734</v>
      </c>
      <c r="K493" s="26">
        <v>1509.7434000000001</v>
      </c>
      <c r="L493" s="23">
        <v>1648.1914847161572</v>
      </c>
      <c r="M493" s="24">
        <v>18.7</v>
      </c>
      <c r="N493" s="33">
        <v>3.19</v>
      </c>
      <c r="O493" s="48">
        <v>3.1</v>
      </c>
      <c r="P493" s="24">
        <f t="shared" si="20"/>
        <v>15.51</v>
      </c>
      <c r="Q493" s="24">
        <v>50.6</v>
      </c>
      <c r="R493" s="24">
        <v>37.86</v>
      </c>
      <c r="S493" s="24">
        <f t="shared" si="21"/>
        <v>16.932314410480348</v>
      </c>
      <c r="T493" s="21"/>
      <c r="U493" s="77">
        <v>9734</v>
      </c>
      <c r="V493" s="25">
        <f>+U493-J493</f>
        <v>0</v>
      </c>
      <c r="W493"/>
    </row>
    <row r="494" spans="1:23" ht="15" customHeight="1" x14ac:dyDescent="0.25">
      <c r="A494" s="45">
        <v>43956</v>
      </c>
      <c r="B494" s="21">
        <v>2472</v>
      </c>
      <c r="C494" s="21">
        <v>25</v>
      </c>
      <c r="D494" s="21" t="s">
        <v>53</v>
      </c>
      <c r="E494" s="21">
        <v>3</v>
      </c>
      <c r="F494" s="21" t="s">
        <v>203</v>
      </c>
      <c r="G494" s="21" t="s">
        <v>51</v>
      </c>
      <c r="H494" s="21" t="s">
        <v>55</v>
      </c>
      <c r="I494" s="21">
        <v>5</v>
      </c>
      <c r="J494" s="23">
        <v>6892</v>
      </c>
      <c r="K494" s="26">
        <v>1160.6127999999999</v>
      </c>
      <c r="L494" s="23">
        <v>1267.0445414847161</v>
      </c>
      <c r="M494" s="24">
        <v>20.03</v>
      </c>
      <c r="N494" s="33">
        <v>3.19</v>
      </c>
      <c r="O494" s="48">
        <v>3.1</v>
      </c>
      <c r="P494" s="24">
        <f t="shared" si="20"/>
        <v>16.84</v>
      </c>
      <c r="Q494" s="24">
        <v>49.03</v>
      </c>
      <c r="R494" s="24">
        <v>39.299999999999997</v>
      </c>
      <c r="S494" s="24">
        <f t="shared" si="21"/>
        <v>18.384279475982531</v>
      </c>
      <c r="T494" s="21"/>
      <c r="U494" s="77">
        <v>6892</v>
      </c>
      <c r="V494" s="25">
        <f>+U494-J494</f>
        <v>0</v>
      </c>
      <c r="W494"/>
    </row>
    <row r="495" spans="1:23" ht="15" customHeight="1" x14ac:dyDescent="0.25">
      <c r="A495" s="45">
        <v>43956</v>
      </c>
      <c r="B495" s="21">
        <v>2511</v>
      </c>
      <c r="C495" s="21">
        <v>13</v>
      </c>
      <c r="D495" s="21" t="s">
        <v>53</v>
      </c>
      <c r="E495" s="21">
        <v>2</v>
      </c>
      <c r="F495" s="21" t="s">
        <v>131</v>
      </c>
      <c r="G495" s="21" t="s">
        <v>51</v>
      </c>
      <c r="H495" s="21" t="s">
        <v>55</v>
      </c>
      <c r="I495" s="21">
        <v>6</v>
      </c>
      <c r="J495" s="23">
        <v>4956</v>
      </c>
      <c r="K495" s="26">
        <v>753.31200000000013</v>
      </c>
      <c r="L495" s="23">
        <v>822.39301310043663</v>
      </c>
      <c r="M495" s="24">
        <v>18.39</v>
      </c>
      <c r="N495" s="33">
        <v>3.19</v>
      </c>
      <c r="O495" s="48">
        <v>3.1</v>
      </c>
      <c r="P495" s="24">
        <f t="shared" si="20"/>
        <v>15.200000000000001</v>
      </c>
      <c r="Q495" s="24">
        <v>53.610999999999997</v>
      </c>
      <c r="R495" s="24">
        <v>39.64</v>
      </c>
      <c r="S495" s="24">
        <f t="shared" si="21"/>
        <v>16.593886462882097</v>
      </c>
      <c r="T495" s="21"/>
      <c r="U495" s="77">
        <v>4956</v>
      </c>
      <c r="V495" s="25">
        <f>+U495-J495</f>
        <v>0</v>
      </c>
      <c r="W495"/>
    </row>
    <row r="496" spans="1:23" ht="15" customHeight="1" x14ac:dyDescent="0.25">
      <c r="A496" s="45">
        <v>43956</v>
      </c>
      <c r="B496" s="21">
        <v>2130</v>
      </c>
      <c r="C496" s="21">
        <v>10</v>
      </c>
      <c r="D496" s="21" t="s">
        <v>57</v>
      </c>
      <c r="E496" s="21">
        <v>2</v>
      </c>
      <c r="F496" s="21" t="e">
        <v>#N/A</v>
      </c>
      <c r="G496" s="21" t="s">
        <v>60</v>
      </c>
      <c r="H496" s="21" t="s">
        <v>55</v>
      </c>
      <c r="I496" s="21">
        <v>5</v>
      </c>
      <c r="J496" s="23">
        <v>8112</v>
      </c>
      <c r="K496" s="26">
        <v>1414.7327999999998</v>
      </c>
      <c r="L496" s="23">
        <v>1544.468122270742</v>
      </c>
      <c r="M496" s="24">
        <v>20.63</v>
      </c>
      <c r="N496" s="33">
        <v>3.19</v>
      </c>
      <c r="O496" s="48">
        <v>3.1</v>
      </c>
      <c r="P496" s="24">
        <f t="shared" si="20"/>
        <v>17.439999999999998</v>
      </c>
      <c r="Q496" s="24">
        <v>50.57</v>
      </c>
      <c r="R496" s="24">
        <v>41.72</v>
      </c>
      <c r="S496" s="24">
        <f t="shared" si="21"/>
        <v>19.039301310043665</v>
      </c>
      <c r="T496" s="21"/>
      <c r="U496" s="77">
        <v>8112</v>
      </c>
      <c r="V496" s="25">
        <f>+U496-J496</f>
        <v>0</v>
      </c>
      <c r="W496"/>
    </row>
    <row r="497" spans="1:23" ht="15" customHeight="1" x14ac:dyDescent="0.25">
      <c r="A497" s="45">
        <v>43956</v>
      </c>
      <c r="B497" s="21">
        <v>2553</v>
      </c>
      <c r="C497" s="21">
        <v>26</v>
      </c>
      <c r="D497" s="21" t="s">
        <v>53</v>
      </c>
      <c r="E497" s="21">
        <v>3</v>
      </c>
      <c r="F497" s="21" t="s">
        <v>208</v>
      </c>
      <c r="G497" s="21" t="s">
        <v>51</v>
      </c>
      <c r="H497" s="21" t="s">
        <v>55</v>
      </c>
      <c r="I497" s="21">
        <v>6</v>
      </c>
      <c r="J497" s="23">
        <v>7570</v>
      </c>
      <c r="K497" s="26">
        <v>1117.3319999999999</v>
      </c>
      <c r="L497" s="23">
        <v>1219.7947598253274</v>
      </c>
      <c r="M497" s="24">
        <v>17.95</v>
      </c>
      <c r="N497" s="33">
        <v>3.19</v>
      </c>
      <c r="O497" s="48">
        <v>3.1</v>
      </c>
      <c r="P497" s="24">
        <f t="shared" si="20"/>
        <v>14.76</v>
      </c>
      <c r="Q497" s="24">
        <v>53.36</v>
      </c>
      <c r="R497" s="24">
        <v>38.49</v>
      </c>
      <c r="S497" s="24">
        <f t="shared" si="21"/>
        <v>16.113537117903928</v>
      </c>
      <c r="T497" s="21"/>
      <c r="U497" s="77">
        <v>7570</v>
      </c>
      <c r="V497" s="25">
        <f>+U497-J497</f>
        <v>0</v>
      </c>
      <c r="W497"/>
    </row>
    <row r="498" spans="1:23" ht="15" customHeight="1" x14ac:dyDescent="0.25">
      <c r="A498" s="45">
        <v>43956</v>
      </c>
      <c r="B498" s="21">
        <v>2552</v>
      </c>
      <c r="C498" s="21">
        <v>26</v>
      </c>
      <c r="D498" s="21" t="s">
        <v>53</v>
      </c>
      <c r="E498" s="21">
        <v>3</v>
      </c>
      <c r="F498" s="21" t="s">
        <v>208</v>
      </c>
      <c r="G498" s="21" t="s">
        <v>51</v>
      </c>
      <c r="H498" s="21" t="s">
        <v>55</v>
      </c>
      <c r="I498" s="21">
        <v>5</v>
      </c>
      <c r="J498" s="23">
        <v>8474</v>
      </c>
      <c r="K498" s="26">
        <v>1266.8630000000001</v>
      </c>
      <c r="L498" s="23">
        <v>1383.0382096069868</v>
      </c>
      <c r="M498" s="24">
        <v>18.14</v>
      </c>
      <c r="N498" s="33">
        <v>3.19</v>
      </c>
      <c r="O498" s="48">
        <v>3.1</v>
      </c>
      <c r="P498" s="24">
        <f t="shared" si="20"/>
        <v>14.950000000000001</v>
      </c>
      <c r="Q498" s="24">
        <v>53.44</v>
      </c>
      <c r="R498" s="24">
        <v>38.96</v>
      </c>
      <c r="S498" s="24">
        <f t="shared" si="21"/>
        <v>16.320960698689955</v>
      </c>
      <c r="T498" s="21"/>
      <c r="U498" s="77">
        <v>8474</v>
      </c>
      <c r="V498" s="25">
        <f>+U498-J498</f>
        <v>0</v>
      </c>
      <c r="W498"/>
    </row>
    <row r="499" spans="1:23" ht="15" customHeight="1" x14ac:dyDescent="0.25">
      <c r="A499" s="45">
        <v>43956</v>
      </c>
      <c r="B499" s="21">
        <v>2556</v>
      </c>
      <c r="C499" s="21">
        <v>34</v>
      </c>
      <c r="D499" s="21" t="s">
        <v>58</v>
      </c>
      <c r="E499" s="21">
        <v>5</v>
      </c>
      <c r="F499" s="21" t="s">
        <v>257</v>
      </c>
      <c r="G499" s="21" t="s">
        <v>51</v>
      </c>
      <c r="H499" s="21" t="s">
        <v>55</v>
      </c>
      <c r="I499" s="21">
        <v>1</v>
      </c>
      <c r="J499" s="23">
        <v>9286</v>
      </c>
      <c r="K499" s="26">
        <v>1265.6818000000001</v>
      </c>
      <c r="L499" s="23">
        <v>1381.7486899563319</v>
      </c>
      <c r="M499" s="24">
        <v>16.82</v>
      </c>
      <c r="N499" s="33">
        <v>3.19</v>
      </c>
      <c r="O499" s="48">
        <v>3.1</v>
      </c>
      <c r="P499" s="24">
        <f t="shared" si="20"/>
        <v>13.63</v>
      </c>
      <c r="Q499" s="24">
        <v>55.03</v>
      </c>
      <c r="R499" s="24">
        <v>37.39</v>
      </c>
      <c r="S499" s="24">
        <f t="shared" si="21"/>
        <v>14.879912663755459</v>
      </c>
      <c r="T499" s="21"/>
      <c r="U499" s="77">
        <v>9286</v>
      </c>
      <c r="V499" s="25">
        <f>+U499-J499</f>
        <v>0</v>
      </c>
      <c r="W499"/>
    </row>
    <row r="500" spans="1:23" ht="15" customHeight="1" x14ac:dyDescent="0.25">
      <c r="A500" s="45">
        <v>43956</v>
      </c>
      <c r="B500" s="21">
        <v>2555</v>
      </c>
      <c r="C500" s="21">
        <v>34</v>
      </c>
      <c r="D500" s="21" t="s">
        <v>58</v>
      </c>
      <c r="E500" s="21">
        <v>5</v>
      </c>
      <c r="F500" s="21" t="s">
        <v>257</v>
      </c>
      <c r="G500" s="21" t="s">
        <v>51</v>
      </c>
      <c r="H500" s="21" t="s">
        <v>55</v>
      </c>
      <c r="I500" s="21">
        <v>1</v>
      </c>
      <c r="J500" s="23">
        <v>9294</v>
      </c>
      <c r="K500" s="26">
        <v>1249.1135999999999</v>
      </c>
      <c r="L500" s="23">
        <v>1363.6611353711789</v>
      </c>
      <c r="M500" s="24">
        <v>16.63</v>
      </c>
      <c r="N500" s="33">
        <v>3.19</v>
      </c>
      <c r="O500" s="48">
        <v>3.1</v>
      </c>
      <c r="P500" s="24">
        <f t="shared" si="20"/>
        <v>13.44</v>
      </c>
      <c r="Q500" s="24">
        <v>55.2</v>
      </c>
      <c r="R500" s="24">
        <v>37.11</v>
      </c>
      <c r="S500" s="24">
        <f t="shared" si="21"/>
        <v>14.672489082969431</v>
      </c>
      <c r="T500" s="21"/>
      <c r="U500" s="77">
        <v>9294</v>
      </c>
      <c r="V500" s="25">
        <f>+U500-J500</f>
        <v>0</v>
      </c>
      <c r="W500"/>
    </row>
    <row r="501" spans="1:23" ht="15" customHeight="1" x14ac:dyDescent="0.25">
      <c r="A501" s="45">
        <v>43956</v>
      </c>
      <c r="B501" s="21">
        <v>2075</v>
      </c>
      <c r="C501" s="21">
        <v>34</v>
      </c>
      <c r="D501" s="21" t="s">
        <v>53</v>
      </c>
      <c r="E501" s="21">
        <v>5</v>
      </c>
      <c r="F501" s="21" t="s">
        <v>259</v>
      </c>
      <c r="G501" s="21" t="s">
        <v>60</v>
      </c>
      <c r="H501" s="21" t="s">
        <v>55</v>
      </c>
      <c r="I501" s="21">
        <v>6</v>
      </c>
      <c r="J501" s="23">
        <v>9298</v>
      </c>
      <c r="K501" s="26">
        <v>1295.2114000000001</v>
      </c>
      <c r="L501" s="23">
        <v>1413.9862445414849</v>
      </c>
      <c r="M501" s="24">
        <v>17.12</v>
      </c>
      <c r="N501" s="33">
        <v>3.19</v>
      </c>
      <c r="O501" s="48">
        <v>3.1</v>
      </c>
      <c r="P501" s="24">
        <f t="shared" si="20"/>
        <v>13.930000000000001</v>
      </c>
      <c r="Q501" s="24">
        <v>53.47</v>
      </c>
      <c r="R501" s="24">
        <v>36.799999999999997</v>
      </c>
      <c r="S501" s="24">
        <f t="shared" si="21"/>
        <v>15.207423580786028</v>
      </c>
      <c r="T501" s="21"/>
      <c r="U501" s="77">
        <v>9298</v>
      </c>
      <c r="V501" s="25">
        <f>+U501-J501</f>
        <v>0</v>
      </c>
      <c r="W501"/>
    </row>
    <row r="502" spans="1:23" ht="15" customHeight="1" x14ac:dyDescent="0.25">
      <c r="A502" s="45">
        <v>43956</v>
      </c>
      <c r="B502" s="21">
        <v>2554</v>
      </c>
      <c r="C502" s="21">
        <v>26</v>
      </c>
      <c r="D502" s="21" t="s">
        <v>53</v>
      </c>
      <c r="E502" s="21">
        <v>3</v>
      </c>
      <c r="F502" s="21" t="s">
        <v>208</v>
      </c>
      <c r="G502" s="21" t="s">
        <v>51</v>
      </c>
      <c r="H502" s="21" t="s">
        <v>55</v>
      </c>
      <c r="I502" s="21">
        <v>1</v>
      </c>
      <c r="J502" s="23">
        <v>7040</v>
      </c>
      <c r="K502" s="26">
        <v>1115.136</v>
      </c>
      <c r="L502" s="23">
        <v>1217.3973799126638</v>
      </c>
      <c r="M502" s="24">
        <v>19.03</v>
      </c>
      <c r="N502" s="33">
        <v>3.19</v>
      </c>
      <c r="O502" s="48">
        <v>3.1</v>
      </c>
      <c r="P502" s="24">
        <f t="shared" si="20"/>
        <v>15.840000000000002</v>
      </c>
      <c r="Q502" s="24">
        <v>52.11</v>
      </c>
      <c r="R502" s="24">
        <v>39.75</v>
      </c>
      <c r="S502" s="24">
        <f t="shared" si="21"/>
        <v>17.292576419213976</v>
      </c>
      <c r="T502" s="21"/>
      <c r="U502" s="77">
        <v>7040</v>
      </c>
      <c r="V502" s="25">
        <f>+U502-J502</f>
        <v>0</v>
      </c>
      <c r="W502"/>
    </row>
    <row r="503" spans="1:23" ht="15" customHeight="1" x14ac:dyDescent="0.25">
      <c r="A503" s="45">
        <v>43956</v>
      </c>
      <c r="B503" s="21">
        <v>2557</v>
      </c>
      <c r="C503" s="21">
        <v>34</v>
      </c>
      <c r="D503" s="21" t="s">
        <v>58</v>
      </c>
      <c r="E503" s="21">
        <v>5</v>
      </c>
      <c r="F503" s="21" t="s">
        <v>257</v>
      </c>
      <c r="G503" s="21" t="s">
        <v>51</v>
      </c>
      <c r="H503" s="21" t="s">
        <v>55</v>
      </c>
      <c r="I503" s="21">
        <v>3</v>
      </c>
      <c r="J503" s="23">
        <v>9548</v>
      </c>
      <c r="K503" s="26">
        <v>1496.1716000000001</v>
      </c>
      <c r="L503" s="23">
        <v>1633.3751091703057</v>
      </c>
      <c r="M503" s="24">
        <v>18.86</v>
      </c>
      <c r="N503" s="33">
        <v>3.19</v>
      </c>
      <c r="O503" s="48">
        <v>3.1</v>
      </c>
      <c r="P503" s="24">
        <f t="shared" si="20"/>
        <v>15.67</v>
      </c>
      <c r="Q503" s="24">
        <v>52.28</v>
      </c>
      <c r="R503" s="24">
        <v>39.53</v>
      </c>
      <c r="S503" s="24">
        <f t="shared" si="21"/>
        <v>17.106986899563317</v>
      </c>
      <c r="T503" s="21"/>
      <c r="U503" s="77">
        <v>9548</v>
      </c>
      <c r="V503" s="25">
        <f>+U503-J503</f>
        <v>0</v>
      </c>
      <c r="W503"/>
    </row>
    <row r="504" spans="1:23" ht="15" customHeight="1" x14ac:dyDescent="0.25">
      <c r="A504" s="45">
        <v>43956</v>
      </c>
      <c r="B504" s="21">
        <v>2076</v>
      </c>
      <c r="C504" s="21">
        <v>34</v>
      </c>
      <c r="D504" s="21" t="s">
        <v>53</v>
      </c>
      <c r="E504" s="21">
        <v>5</v>
      </c>
      <c r="F504" s="21" t="s">
        <v>259</v>
      </c>
      <c r="G504" s="21" t="s">
        <v>60</v>
      </c>
      <c r="H504" s="21" t="s">
        <v>55</v>
      </c>
      <c r="I504" s="21">
        <v>3</v>
      </c>
      <c r="J504" s="23">
        <v>8406</v>
      </c>
      <c r="K504" s="26">
        <v>1228.9571999999998</v>
      </c>
      <c r="L504" s="23">
        <v>1341.6563318777291</v>
      </c>
      <c r="M504" s="24">
        <v>17.809999999999999</v>
      </c>
      <c r="N504" s="33">
        <v>3.19</v>
      </c>
      <c r="O504" s="48">
        <v>3.1</v>
      </c>
      <c r="P504" s="24">
        <f t="shared" si="20"/>
        <v>14.62</v>
      </c>
      <c r="Q504" s="24">
        <v>55.41</v>
      </c>
      <c r="R504" s="24">
        <v>39.93</v>
      </c>
      <c r="S504" s="24">
        <f t="shared" si="21"/>
        <v>15.960698689956331</v>
      </c>
      <c r="T504" s="21"/>
      <c r="U504" s="77">
        <v>8406</v>
      </c>
      <c r="V504" s="25">
        <f>+U504-J504</f>
        <v>0</v>
      </c>
      <c r="W504"/>
    </row>
    <row r="505" spans="1:23" ht="15" customHeight="1" x14ac:dyDescent="0.25">
      <c r="A505" s="45">
        <v>43956</v>
      </c>
      <c r="B505" s="21">
        <v>2558</v>
      </c>
      <c r="C505" s="21">
        <v>34</v>
      </c>
      <c r="D505" s="21" t="s">
        <v>58</v>
      </c>
      <c r="E505" s="21">
        <v>5</v>
      </c>
      <c r="F505" s="21" t="s">
        <v>257</v>
      </c>
      <c r="G505" s="21" t="s">
        <v>51</v>
      </c>
      <c r="H505" s="21" t="s">
        <v>55</v>
      </c>
      <c r="I505" s="21">
        <v>3</v>
      </c>
      <c r="J505" s="23">
        <v>8636</v>
      </c>
      <c r="K505" s="26">
        <v>1177.0868</v>
      </c>
      <c r="L505" s="23">
        <v>1285.0292576419215</v>
      </c>
      <c r="M505" s="24">
        <v>16.82</v>
      </c>
      <c r="N505" s="33">
        <v>3.19</v>
      </c>
      <c r="O505" s="48">
        <v>3.1</v>
      </c>
      <c r="P505" s="24">
        <f t="shared" si="20"/>
        <v>13.63</v>
      </c>
      <c r="Q505" s="24">
        <v>55.2</v>
      </c>
      <c r="R505" s="24">
        <v>37.549999999999997</v>
      </c>
      <c r="S505" s="24">
        <f t="shared" si="21"/>
        <v>14.879912663755459</v>
      </c>
      <c r="T505" s="21"/>
      <c r="U505" s="77">
        <v>8636</v>
      </c>
      <c r="V505" s="25">
        <f>+U505-J505</f>
        <v>0</v>
      </c>
      <c r="W505"/>
    </row>
    <row r="506" spans="1:23" ht="15" customHeight="1" x14ac:dyDescent="0.25">
      <c r="A506" s="45">
        <v>43956</v>
      </c>
      <c r="B506" s="21">
        <v>2559</v>
      </c>
      <c r="C506" s="21">
        <v>34</v>
      </c>
      <c r="D506" s="21" t="s">
        <v>58</v>
      </c>
      <c r="E506" s="21">
        <v>5</v>
      </c>
      <c r="F506" s="21" t="s">
        <v>257</v>
      </c>
      <c r="G506" s="21" t="s">
        <v>51</v>
      </c>
      <c r="H506" s="21" t="s">
        <v>55</v>
      </c>
      <c r="I506" s="21">
        <v>2</v>
      </c>
      <c r="J506" s="23">
        <v>8610</v>
      </c>
      <c r="K506" s="26">
        <v>1239.8399999999999</v>
      </c>
      <c r="L506" s="23">
        <v>1353.5371179039303</v>
      </c>
      <c r="M506" s="24">
        <v>17.59</v>
      </c>
      <c r="N506" s="33">
        <v>3.19</v>
      </c>
      <c r="O506" s="48">
        <v>3.1</v>
      </c>
      <c r="P506" s="24">
        <f t="shared" si="20"/>
        <v>14.4</v>
      </c>
      <c r="Q506" s="24">
        <v>54.01</v>
      </c>
      <c r="R506" s="24">
        <v>38.25</v>
      </c>
      <c r="S506" s="24">
        <f t="shared" si="21"/>
        <v>15.720524017467248</v>
      </c>
      <c r="T506" s="21"/>
      <c r="U506" s="77">
        <v>8610</v>
      </c>
      <c r="V506" s="25">
        <f>+U506-J506</f>
        <v>0</v>
      </c>
      <c r="W506"/>
    </row>
    <row r="507" spans="1:23" ht="15" customHeight="1" x14ac:dyDescent="0.25">
      <c r="A507" s="45">
        <v>43956</v>
      </c>
      <c r="B507" s="21">
        <v>2513</v>
      </c>
      <c r="C507" s="21">
        <v>42</v>
      </c>
      <c r="D507" s="21" t="s">
        <v>53</v>
      </c>
      <c r="E507" s="21">
        <v>6</v>
      </c>
      <c r="F507" s="21" t="s">
        <v>312</v>
      </c>
      <c r="G507" s="21" t="s">
        <v>51</v>
      </c>
      <c r="H507" s="21" t="s">
        <v>55</v>
      </c>
      <c r="I507" s="21">
        <v>2</v>
      </c>
      <c r="J507" s="23">
        <v>5829</v>
      </c>
      <c r="K507" s="26">
        <v>933.22289999999998</v>
      </c>
      <c r="L507" s="23">
        <v>1018.8022925764192</v>
      </c>
      <c r="M507" s="24">
        <v>19.2</v>
      </c>
      <c r="N507" s="33">
        <v>3.19</v>
      </c>
      <c r="O507" s="48">
        <v>3.1</v>
      </c>
      <c r="P507" s="24">
        <f t="shared" si="20"/>
        <v>16.009999999999998</v>
      </c>
      <c r="Q507" s="24">
        <v>53.97</v>
      </c>
      <c r="R507" s="24">
        <v>39.54</v>
      </c>
      <c r="S507" s="24">
        <f t="shared" si="21"/>
        <v>17.478165938864628</v>
      </c>
      <c r="T507" s="21"/>
      <c r="U507" s="77">
        <v>5829</v>
      </c>
      <c r="V507" s="25">
        <f>+U507-J507</f>
        <v>0</v>
      </c>
      <c r="W507"/>
    </row>
    <row r="508" spans="1:23" ht="15" customHeight="1" x14ac:dyDescent="0.25">
      <c r="A508" s="45">
        <v>43956</v>
      </c>
      <c r="B508" s="21">
        <v>2512</v>
      </c>
      <c r="C508" s="21">
        <v>42</v>
      </c>
      <c r="D508" s="21" t="s">
        <v>53</v>
      </c>
      <c r="E508" s="21">
        <v>6</v>
      </c>
      <c r="F508" s="21" t="s">
        <v>312</v>
      </c>
      <c r="G508" s="21" t="s">
        <v>51</v>
      </c>
      <c r="H508" s="21" t="s">
        <v>55</v>
      </c>
      <c r="I508" s="21">
        <v>2</v>
      </c>
      <c r="J508" s="23">
        <v>3568</v>
      </c>
      <c r="K508" s="26">
        <v>511.2944</v>
      </c>
      <c r="L508" s="23">
        <v>558.18165938864627</v>
      </c>
      <c r="M508" s="24">
        <v>17.52</v>
      </c>
      <c r="N508" s="33">
        <v>3.19</v>
      </c>
      <c r="O508" s="48">
        <v>3.1</v>
      </c>
      <c r="P508" s="24">
        <f t="shared" si="20"/>
        <v>14.33</v>
      </c>
      <c r="Q508" s="24">
        <v>54.06</v>
      </c>
      <c r="R508" s="24">
        <v>38.14</v>
      </c>
      <c r="S508" s="24">
        <f t="shared" si="21"/>
        <v>15.64410480349345</v>
      </c>
      <c r="T508" s="21"/>
      <c r="U508" s="77">
        <v>3568</v>
      </c>
      <c r="V508" s="25">
        <f>+U508-J508</f>
        <v>0</v>
      </c>
      <c r="W508"/>
    </row>
    <row r="509" spans="1:23" ht="15" customHeight="1" x14ac:dyDescent="0.25">
      <c r="A509" s="45">
        <v>43956</v>
      </c>
      <c r="B509" s="21">
        <v>2561</v>
      </c>
      <c r="C509" s="21">
        <v>34</v>
      </c>
      <c r="D509" s="21" t="s">
        <v>58</v>
      </c>
      <c r="E509" s="21">
        <v>5</v>
      </c>
      <c r="F509" s="21" t="s">
        <v>257</v>
      </c>
      <c r="G509" s="21" t="s">
        <v>51</v>
      </c>
      <c r="H509" s="21" t="s">
        <v>55</v>
      </c>
      <c r="I509" s="21">
        <v>2</v>
      </c>
      <c r="J509" s="23">
        <v>5752</v>
      </c>
      <c r="K509" s="26">
        <v>870.8528</v>
      </c>
      <c r="L509" s="23">
        <v>950.71266375545838</v>
      </c>
      <c r="M509" s="24">
        <v>18.329999999999998</v>
      </c>
      <c r="N509" s="33">
        <v>3.19</v>
      </c>
      <c r="O509" s="48">
        <v>3.1</v>
      </c>
      <c r="P509" s="24">
        <f t="shared" si="20"/>
        <v>15.139999999999999</v>
      </c>
      <c r="Q509" s="24">
        <v>54.12</v>
      </c>
      <c r="R509" s="24">
        <v>39.950000000000003</v>
      </c>
      <c r="S509" s="24">
        <f t="shared" si="21"/>
        <v>16.528384279475979</v>
      </c>
      <c r="T509" s="21"/>
      <c r="U509" s="77">
        <v>5752</v>
      </c>
      <c r="V509" s="25">
        <f>+U509-J509</f>
        <v>0</v>
      </c>
      <c r="W509"/>
    </row>
    <row r="510" spans="1:23" ht="15" customHeight="1" x14ac:dyDescent="0.25">
      <c r="A510" s="45">
        <v>43956</v>
      </c>
      <c r="B510" s="21">
        <v>2561</v>
      </c>
      <c r="C510" s="21">
        <v>34</v>
      </c>
      <c r="D510" s="21" t="s">
        <v>58</v>
      </c>
      <c r="E510" s="21">
        <v>5</v>
      </c>
      <c r="F510" s="21" t="s">
        <v>257</v>
      </c>
      <c r="G510" s="21" t="s">
        <v>51</v>
      </c>
      <c r="H510" s="21" t="s">
        <v>55</v>
      </c>
      <c r="I510" s="21">
        <v>4</v>
      </c>
      <c r="J510" s="23">
        <v>3942</v>
      </c>
      <c r="K510" s="26">
        <v>596.81880000000001</v>
      </c>
      <c r="L510" s="23">
        <v>651.54890829694307</v>
      </c>
      <c r="M510" s="24">
        <v>18.329999999999998</v>
      </c>
      <c r="N510" s="33">
        <v>3.19</v>
      </c>
      <c r="O510" s="48">
        <v>3.1</v>
      </c>
      <c r="P510" s="24">
        <f t="shared" si="20"/>
        <v>15.139999999999999</v>
      </c>
      <c r="Q510" s="24">
        <v>54.12</v>
      </c>
      <c r="R510" s="24">
        <v>39.950000000000003</v>
      </c>
      <c r="S510" s="24">
        <f t="shared" si="21"/>
        <v>16.528384279475979</v>
      </c>
      <c r="T510" s="21"/>
      <c r="U510" s="77">
        <v>3942</v>
      </c>
      <c r="V510" s="25">
        <f>+U510-J510</f>
        <v>0</v>
      </c>
      <c r="W510"/>
    </row>
    <row r="511" spans="1:23" ht="15" customHeight="1" x14ac:dyDescent="0.25">
      <c r="A511" s="45">
        <v>43956</v>
      </c>
      <c r="B511" s="21">
        <v>2131</v>
      </c>
      <c r="C511" s="21">
        <v>10</v>
      </c>
      <c r="D511" s="21" t="s">
        <v>57</v>
      </c>
      <c r="E511" s="21">
        <v>2</v>
      </c>
      <c r="F511" s="21" t="e">
        <v>#N/A</v>
      </c>
      <c r="G511" s="21" t="s">
        <v>51</v>
      </c>
      <c r="H511" s="21" t="s">
        <v>55</v>
      </c>
      <c r="I511" s="21">
        <v>2</v>
      </c>
      <c r="J511" s="23">
        <v>2762</v>
      </c>
      <c r="K511" s="26">
        <v>468.15899999999999</v>
      </c>
      <c r="L511" s="23">
        <v>511.09061135371172</v>
      </c>
      <c r="M511" s="24">
        <v>20.14</v>
      </c>
      <c r="N511" s="33">
        <v>3.19</v>
      </c>
      <c r="O511" s="48">
        <v>3.1</v>
      </c>
      <c r="P511" s="24">
        <f t="shared" si="20"/>
        <v>16.95</v>
      </c>
      <c r="Q511" s="24">
        <v>48.65</v>
      </c>
      <c r="R511" s="24">
        <v>39.22</v>
      </c>
      <c r="S511" s="24">
        <f t="shared" si="21"/>
        <v>18.504366812227072</v>
      </c>
      <c r="T511" s="21"/>
      <c r="U511" s="77">
        <v>2762</v>
      </c>
      <c r="V511" s="25">
        <f>+U511-J511</f>
        <v>0</v>
      </c>
      <c r="W511"/>
    </row>
    <row r="512" spans="1:23" ht="15" customHeight="1" x14ac:dyDescent="0.25">
      <c r="A512" s="45">
        <v>43956</v>
      </c>
      <c r="B512" s="21">
        <v>2132</v>
      </c>
      <c r="C512" s="21">
        <v>10</v>
      </c>
      <c r="D512" s="21" t="s">
        <v>57</v>
      </c>
      <c r="E512" s="21">
        <v>2</v>
      </c>
      <c r="F512" s="21" t="e">
        <v>#N/A</v>
      </c>
      <c r="G512" s="21" t="s">
        <v>60</v>
      </c>
      <c r="H512" s="21" t="s">
        <v>55</v>
      </c>
      <c r="I512" s="21">
        <v>4</v>
      </c>
      <c r="J512" s="23">
        <v>6930</v>
      </c>
      <c r="K512" s="26">
        <v>997.92</v>
      </c>
      <c r="L512" s="23">
        <v>1089.4323144104803</v>
      </c>
      <c r="M512" s="24">
        <v>17.59</v>
      </c>
      <c r="N512" s="33">
        <v>3.19</v>
      </c>
      <c r="O512" s="48">
        <v>3.1</v>
      </c>
      <c r="P512" s="24">
        <f t="shared" si="20"/>
        <v>14.4</v>
      </c>
      <c r="Q512" s="24">
        <v>54.61</v>
      </c>
      <c r="R512" s="24">
        <v>38.25</v>
      </c>
      <c r="S512" s="24">
        <f t="shared" si="21"/>
        <v>15.720524017467248</v>
      </c>
      <c r="T512" s="21"/>
      <c r="U512" s="77">
        <v>6930</v>
      </c>
      <c r="V512" s="25">
        <f>+U512-J512</f>
        <v>0</v>
      </c>
      <c r="W512"/>
    </row>
    <row r="513" spans="1:23" ht="15" customHeight="1" x14ac:dyDescent="0.25">
      <c r="A513" s="45">
        <v>43956</v>
      </c>
      <c r="B513" s="21">
        <v>2563</v>
      </c>
      <c r="C513" s="21">
        <v>34</v>
      </c>
      <c r="D513" s="21" t="s">
        <v>58</v>
      </c>
      <c r="E513" s="21">
        <v>5</v>
      </c>
      <c r="F513" s="21" t="s">
        <v>257</v>
      </c>
      <c r="G513" s="21" t="s">
        <v>51</v>
      </c>
      <c r="H513" s="21" t="s">
        <v>55</v>
      </c>
      <c r="I513" s="21">
        <v>4</v>
      </c>
      <c r="J513" s="23">
        <v>8884</v>
      </c>
      <c r="K513" s="26">
        <v>1296.1756</v>
      </c>
      <c r="L513" s="23">
        <v>1415.0388646288211</v>
      </c>
      <c r="M513" s="24">
        <v>17.78</v>
      </c>
      <c r="N513" s="33">
        <v>3.19</v>
      </c>
      <c r="O513" s="48">
        <v>3.1</v>
      </c>
      <c r="P513" s="24">
        <f t="shared" si="20"/>
        <v>14.590000000000002</v>
      </c>
      <c r="Q513" s="24">
        <v>55.83</v>
      </c>
      <c r="R513" s="24">
        <v>40.25</v>
      </c>
      <c r="S513" s="24">
        <f t="shared" si="21"/>
        <v>15.927947598253276</v>
      </c>
      <c r="T513" s="21"/>
      <c r="U513" s="77">
        <v>8884</v>
      </c>
      <c r="V513" s="25">
        <f>+U513-J513</f>
        <v>0</v>
      </c>
      <c r="W513"/>
    </row>
    <row r="514" spans="1:23" ht="15" customHeight="1" x14ac:dyDescent="0.25">
      <c r="A514" s="45">
        <v>43956</v>
      </c>
      <c r="B514" s="21">
        <v>2560</v>
      </c>
      <c r="C514" s="21">
        <v>34</v>
      </c>
      <c r="D514" s="21" t="s">
        <v>58</v>
      </c>
      <c r="E514" s="21">
        <v>5</v>
      </c>
      <c r="F514" s="21" t="s">
        <v>257</v>
      </c>
      <c r="G514" s="21" t="s">
        <v>51</v>
      </c>
      <c r="H514" s="21" t="s">
        <v>55</v>
      </c>
      <c r="I514" s="21">
        <v>4</v>
      </c>
      <c r="J514" s="23">
        <v>10228</v>
      </c>
      <c r="K514" s="26">
        <v>1459.5356000000002</v>
      </c>
      <c r="L514" s="23">
        <v>1593.379475982533</v>
      </c>
      <c r="M514" s="24">
        <v>17.46</v>
      </c>
      <c r="N514" s="33">
        <v>3.19</v>
      </c>
      <c r="O514" s="48">
        <v>3.1</v>
      </c>
      <c r="P514" s="24">
        <f t="shared" si="20"/>
        <v>14.270000000000001</v>
      </c>
      <c r="Q514" s="24">
        <v>56.72</v>
      </c>
      <c r="R514" s="24">
        <v>40.33</v>
      </c>
      <c r="S514" s="24">
        <f t="shared" si="21"/>
        <v>15.578602620087338</v>
      </c>
      <c r="T514" s="21"/>
      <c r="U514" s="77">
        <v>10228</v>
      </c>
      <c r="V514" s="25">
        <f>+U514-J514</f>
        <v>0</v>
      </c>
      <c r="W514"/>
    </row>
    <row r="515" spans="1:23" ht="15" customHeight="1" x14ac:dyDescent="0.25">
      <c r="A515" s="45">
        <v>43956</v>
      </c>
      <c r="B515" s="21">
        <v>2566</v>
      </c>
      <c r="C515" s="21">
        <v>34</v>
      </c>
      <c r="D515" s="21" t="s">
        <v>58</v>
      </c>
      <c r="E515" s="21">
        <v>5</v>
      </c>
      <c r="F515" s="21" t="s">
        <v>257</v>
      </c>
      <c r="G515" s="21" t="s">
        <v>51</v>
      </c>
      <c r="H515" s="21" t="s">
        <v>55</v>
      </c>
      <c r="I515" s="21">
        <v>5</v>
      </c>
      <c r="J515" s="23">
        <v>10158</v>
      </c>
      <c r="K515" s="26">
        <v>1373.3616</v>
      </c>
      <c r="L515" s="23">
        <v>1499.3030567685587</v>
      </c>
      <c r="M515" s="24">
        <v>16.72</v>
      </c>
      <c r="N515" s="31">
        <v>3.2</v>
      </c>
      <c r="O515" s="48">
        <v>3.1</v>
      </c>
      <c r="P515" s="24">
        <f t="shared" si="20"/>
        <v>13.52</v>
      </c>
      <c r="Q515" s="24">
        <v>54.32</v>
      </c>
      <c r="R515" s="24">
        <v>36.61</v>
      </c>
      <c r="S515" s="24">
        <f t="shared" si="21"/>
        <v>14.759825327510915</v>
      </c>
      <c r="T515" s="21"/>
      <c r="U515" s="77">
        <v>10158</v>
      </c>
      <c r="V515" s="25">
        <f>+U515-J515</f>
        <v>0</v>
      </c>
      <c r="W515"/>
    </row>
    <row r="516" spans="1:23" ht="15" customHeight="1" x14ac:dyDescent="0.25">
      <c r="A516" s="45">
        <v>43956</v>
      </c>
      <c r="B516" s="21">
        <v>2515</v>
      </c>
      <c r="C516" s="21">
        <v>40</v>
      </c>
      <c r="D516" s="21" t="s">
        <v>54</v>
      </c>
      <c r="E516" s="21">
        <v>6</v>
      </c>
      <c r="F516" s="21" t="s">
        <v>298</v>
      </c>
      <c r="G516" s="21" t="s">
        <v>51</v>
      </c>
      <c r="H516" s="21" t="s">
        <v>55</v>
      </c>
      <c r="I516" s="21">
        <v>5</v>
      </c>
      <c r="J516" s="23">
        <v>5650</v>
      </c>
      <c r="K516" s="26">
        <v>1040.165</v>
      </c>
      <c r="L516" s="23">
        <v>1135.5513100436681</v>
      </c>
      <c r="M516" s="24">
        <v>21.61</v>
      </c>
      <c r="N516" s="31">
        <v>3.2</v>
      </c>
      <c r="O516" s="48">
        <v>3.1</v>
      </c>
      <c r="P516" s="24">
        <f t="shared" si="20"/>
        <v>18.41</v>
      </c>
      <c r="Q516" s="24">
        <v>51.45</v>
      </c>
      <c r="R516" s="24">
        <v>44.52</v>
      </c>
      <c r="S516" s="24">
        <f t="shared" si="21"/>
        <v>20.098253275109169</v>
      </c>
      <c r="T516" s="21"/>
      <c r="U516" s="77">
        <v>5650</v>
      </c>
      <c r="V516" s="25">
        <f>+U516-J516</f>
        <v>0</v>
      </c>
      <c r="W516"/>
    </row>
    <row r="517" spans="1:23" ht="15" customHeight="1" x14ac:dyDescent="0.25">
      <c r="A517" s="45">
        <v>43956</v>
      </c>
      <c r="B517" s="21">
        <v>2514</v>
      </c>
      <c r="C517" s="21">
        <v>40</v>
      </c>
      <c r="D517" s="21" t="s">
        <v>54</v>
      </c>
      <c r="E517" s="21">
        <v>6</v>
      </c>
      <c r="F517" s="21" t="s">
        <v>298</v>
      </c>
      <c r="G517" s="21" t="s">
        <v>51</v>
      </c>
      <c r="H517" s="21" t="s">
        <v>55</v>
      </c>
      <c r="I517" s="21">
        <v>5</v>
      </c>
      <c r="J517" s="23">
        <v>8404</v>
      </c>
      <c r="K517" s="26">
        <v>1455.5727999999999</v>
      </c>
      <c r="L517" s="23">
        <v>1589.0532751091703</v>
      </c>
      <c r="M517" s="24">
        <v>20.52</v>
      </c>
      <c r="N517" s="31">
        <v>3.2</v>
      </c>
      <c r="O517" s="48">
        <v>3.1</v>
      </c>
      <c r="P517" s="24">
        <f t="shared" si="20"/>
        <v>17.32</v>
      </c>
      <c r="Q517" s="24">
        <v>52.59</v>
      </c>
      <c r="R517" s="24">
        <v>43.29</v>
      </c>
      <c r="S517" s="24">
        <f t="shared" si="21"/>
        <v>18.908296943231441</v>
      </c>
      <c r="T517" s="21"/>
      <c r="U517" s="77">
        <v>8404</v>
      </c>
      <c r="V517" s="25">
        <f>+U517-J517</f>
        <v>0</v>
      </c>
      <c r="W517"/>
    </row>
    <row r="518" spans="1:23" ht="15" customHeight="1" x14ac:dyDescent="0.25">
      <c r="A518" s="45">
        <v>43956</v>
      </c>
      <c r="B518" s="21">
        <v>2516</v>
      </c>
      <c r="C518" s="21">
        <v>40</v>
      </c>
      <c r="D518" s="21" t="s">
        <v>54</v>
      </c>
      <c r="E518" s="21">
        <v>6</v>
      </c>
      <c r="F518" s="21" t="s">
        <v>298</v>
      </c>
      <c r="G518" s="21" t="s">
        <v>51</v>
      </c>
      <c r="H518" s="21" t="s">
        <v>55</v>
      </c>
      <c r="I518" s="21">
        <v>7</v>
      </c>
      <c r="J518" s="23">
        <v>5076</v>
      </c>
      <c r="K518" s="26">
        <v>943.62839999999994</v>
      </c>
      <c r="L518" s="23">
        <v>1030.1620087336244</v>
      </c>
      <c r="M518" s="24">
        <v>21.79</v>
      </c>
      <c r="N518" s="31">
        <v>3.2</v>
      </c>
      <c r="O518" s="48">
        <v>3.1</v>
      </c>
      <c r="P518" s="24">
        <f t="shared" ref="P518:P581" si="22">+M518-N518</f>
        <v>18.59</v>
      </c>
      <c r="Q518" s="24">
        <v>50.39</v>
      </c>
      <c r="R518" s="24">
        <v>43.77</v>
      </c>
      <c r="S518" s="24">
        <f t="shared" ref="S518:S581" si="23">+P518/0.916</f>
        <v>20.29475982532751</v>
      </c>
      <c r="T518" s="21"/>
      <c r="U518" s="77">
        <v>5076</v>
      </c>
      <c r="V518" s="25">
        <f>+U518-J518</f>
        <v>0</v>
      </c>
      <c r="W518"/>
    </row>
    <row r="519" spans="1:23" ht="15" customHeight="1" x14ac:dyDescent="0.25">
      <c r="A519" s="45">
        <v>43956</v>
      </c>
      <c r="B519" s="21">
        <v>2134</v>
      </c>
      <c r="C519" s="21">
        <v>10</v>
      </c>
      <c r="D519" s="21" t="s">
        <v>57</v>
      </c>
      <c r="E519" s="21">
        <v>2</v>
      </c>
      <c r="F519" s="21" t="e">
        <v>#N/A</v>
      </c>
      <c r="G519" s="21" t="s">
        <v>60</v>
      </c>
      <c r="H519" s="21" t="s">
        <v>55</v>
      </c>
      <c r="I519" s="21">
        <v>6</v>
      </c>
      <c r="J519" s="23">
        <v>7428</v>
      </c>
      <c r="K519" s="26">
        <v>1249.3896</v>
      </c>
      <c r="L519" s="23">
        <v>1363.9624454148473</v>
      </c>
      <c r="M519" s="24">
        <v>20.02</v>
      </c>
      <c r="N519" s="31">
        <v>3.2</v>
      </c>
      <c r="O519" s="48">
        <v>3.1</v>
      </c>
      <c r="P519" s="24">
        <f t="shared" si="22"/>
        <v>16.82</v>
      </c>
      <c r="Q519" s="24">
        <v>51.62</v>
      </c>
      <c r="R519" s="24">
        <v>41.38</v>
      </c>
      <c r="S519" s="24">
        <f t="shared" si="23"/>
        <v>18.362445414847162</v>
      </c>
      <c r="T519" s="21"/>
      <c r="U519" s="77">
        <v>7428</v>
      </c>
      <c r="V519" s="25">
        <f>+U519-J519</f>
        <v>0</v>
      </c>
      <c r="W519"/>
    </row>
    <row r="520" spans="1:23" ht="15" customHeight="1" x14ac:dyDescent="0.25">
      <c r="A520" s="45">
        <v>43956</v>
      </c>
      <c r="B520" s="21">
        <v>2565</v>
      </c>
      <c r="C520" s="21">
        <v>34</v>
      </c>
      <c r="D520" s="21" t="s">
        <v>58</v>
      </c>
      <c r="E520" s="21">
        <v>5</v>
      </c>
      <c r="F520" s="21" t="s">
        <v>257</v>
      </c>
      <c r="G520" s="21" t="s">
        <v>51</v>
      </c>
      <c r="H520" s="21" t="s">
        <v>55</v>
      </c>
      <c r="I520" s="21">
        <v>6</v>
      </c>
      <c r="J520" s="23">
        <v>8822</v>
      </c>
      <c r="K520" s="26">
        <v>1284.4832000000001</v>
      </c>
      <c r="L520" s="23">
        <v>1402.2742358078604</v>
      </c>
      <c r="M520" s="24">
        <v>17.760000000000002</v>
      </c>
      <c r="N520" s="31">
        <v>3.2</v>
      </c>
      <c r="O520" s="48">
        <v>3.1</v>
      </c>
      <c r="P520" s="24">
        <f t="shared" si="22"/>
        <v>14.560000000000002</v>
      </c>
      <c r="Q520" s="24">
        <v>54.45</v>
      </c>
      <c r="R520" s="24">
        <v>38.979999999999997</v>
      </c>
      <c r="S520" s="24">
        <f t="shared" si="23"/>
        <v>15.895196506550221</v>
      </c>
      <c r="T520" s="21"/>
      <c r="U520" s="77">
        <v>8822</v>
      </c>
      <c r="V520" s="25">
        <f>+U520-J520</f>
        <v>0</v>
      </c>
      <c r="W520"/>
    </row>
    <row r="521" spans="1:23" ht="15" customHeight="1" x14ac:dyDescent="0.25">
      <c r="A521" s="45">
        <v>43956</v>
      </c>
      <c r="B521" s="21">
        <v>2077</v>
      </c>
      <c r="C521" s="21">
        <v>34</v>
      </c>
      <c r="D521" s="21" t="s">
        <v>53</v>
      </c>
      <c r="E521" s="21">
        <v>5</v>
      </c>
      <c r="F521" s="21" t="s">
        <v>259</v>
      </c>
      <c r="G521" s="21" t="s">
        <v>60</v>
      </c>
      <c r="H521" s="21" t="s">
        <v>55</v>
      </c>
      <c r="I521" s="21">
        <v>6</v>
      </c>
      <c r="J521" s="23">
        <v>8274</v>
      </c>
      <c r="K521" s="26">
        <v>1126.9188000000001</v>
      </c>
      <c r="L521" s="23">
        <v>1230.2606986899564</v>
      </c>
      <c r="M521" s="24">
        <v>16.82</v>
      </c>
      <c r="N521" s="31">
        <v>3.2</v>
      </c>
      <c r="O521" s="48">
        <v>3.1</v>
      </c>
      <c r="P521" s="24">
        <f t="shared" si="22"/>
        <v>13.620000000000001</v>
      </c>
      <c r="Q521" s="24">
        <v>54.26</v>
      </c>
      <c r="R521" s="24">
        <v>36.770000000000003</v>
      </c>
      <c r="S521" s="24">
        <f t="shared" si="23"/>
        <v>14.868995633187774</v>
      </c>
      <c r="T521" s="21"/>
      <c r="U521" s="77">
        <v>8274</v>
      </c>
      <c r="V521" s="25">
        <f>+U521-J521</f>
        <v>0</v>
      </c>
      <c r="W521"/>
    </row>
    <row r="522" spans="1:23" ht="15" customHeight="1" x14ac:dyDescent="0.25">
      <c r="A522" s="45">
        <v>43956</v>
      </c>
      <c r="B522" s="21">
        <v>2562</v>
      </c>
      <c r="C522" s="21">
        <v>34</v>
      </c>
      <c r="D522" s="21" t="s">
        <v>53</v>
      </c>
      <c r="E522" s="21">
        <v>5</v>
      </c>
      <c r="F522" s="21" t="s">
        <v>259</v>
      </c>
      <c r="G522" s="21" t="s">
        <v>51</v>
      </c>
      <c r="H522" s="21" t="s">
        <v>55</v>
      </c>
      <c r="I522" s="21">
        <v>7</v>
      </c>
      <c r="J522" s="23">
        <v>9524</v>
      </c>
      <c r="K522" s="26">
        <v>1356.2176000000002</v>
      </c>
      <c r="L522" s="23">
        <v>1480.5868995633189</v>
      </c>
      <c r="M522" s="24">
        <v>17.440000000000001</v>
      </c>
      <c r="N522" s="31">
        <v>3.2</v>
      </c>
      <c r="O522" s="48">
        <v>3.1</v>
      </c>
      <c r="P522" s="24">
        <f t="shared" si="22"/>
        <v>14.240000000000002</v>
      </c>
      <c r="Q522" s="24">
        <v>52.93</v>
      </c>
      <c r="R522" s="24">
        <v>37.049999999999997</v>
      </c>
      <c r="S522" s="24">
        <f t="shared" si="23"/>
        <v>15.545851528384281</v>
      </c>
      <c r="T522" s="21"/>
      <c r="U522" s="77">
        <v>9524</v>
      </c>
      <c r="V522" s="25">
        <f>+U522-J522</f>
        <v>0</v>
      </c>
      <c r="W522"/>
    </row>
    <row r="523" spans="1:23" ht="15" customHeight="1" x14ac:dyDescent="0.25">
      <c r="A523" s="45">
        <v>43956</v>
      </c>
      <c r="B523" s="21">
        <v>2564</v>
      </c>
      <c r="C523" s="21">
        <v>34</v>
      </c>
      <c r="D523" s="21" t="s">
        <v>70</v>
      </c>
      <c r="E523" s="21">
        <v>5</v>
      </c>
      <c r="F523" s="21" t="s">
        <v>257</v>
      </c>
      <c r="G523" s="21" t="s">
        <v>51</v>
      </c>
      <c r="H523" s="21" t="s">
        <v>55</v>
      </c>
      <c r="I523" s="21">
        <v>7</v>
      </c>
      <c r="J523" s="23">
        <v>9488</v>
      </c>
      <c r="K523" s="26">
        <v>1317.8832</v>
      </c>
      <c r="L523" s="23">
        <v>1438.7371179039301</v>
      </c>
      <c r="M523" s="24">
        <v>17.09</v>
      </c>
      <c r="N523" s="31">
        <v>3.2</v>
      </c>
      <c r="O523" s="48">
        <v>3.1</v>
      </c>
      <c r="P523" s="24">
        <f t="shared" si="22"/>
        <v>13.89</v>
      </c>
      <c r="Q523" s="24">
        <v>55.19</v>
      </c>
      <c r="R523" s="24">
        <v>38.14</v>
      </c>
      <c r="S523" s="24">
        <f t="shared" si="23"/>
        <v>15.163755458515285</v>
      </c>
      <c r="T523" s="21"/>
      <c r="U523" s="77">
        <v>9488</v>
      </c>
      <c r="V523" s="25">
        <f>+U523-J523</f>
        <v>0</v>
      </c>
      <c r="W523"/>
    </row>
    <row r="524" spans="1:23" ht="15" customHeight="1" x14ac:dyDescent="0.25">
      <c r="A524" s="45">
        <v>43956</v>
      </c>
      <c r="B524" s="21">
        <v>2477</v>
      </c>
      <c r="C524" s="21">
        <v>25</v>
      </c>
      <c r="D524" s="21" t="s">
        <v>53</v>
      </c>
      <c r="E524" s="21">
        <v>3</v>
      </c>
      <c r="F524" s="21" t="s">
        <v>203</v>
      </c>
      <c r="G524" s="21" t="s">
        <v>51</v>
      </c>
      <c r="H524" s="21" t="s">
        <v>55</v>
      </c>
      <c r="I524" s="21">
        <v>1</v>
      </c>
      <c r="J524" s="23">
        <v>5894</v>
      </c>
      <c r="K524" s="26">
        <v>921.82159999999999</v>
      </c>
      <c r="L524" s="23">
        <v>1006.3554585152838</v>
      </c>
      <c r="M524" s="24">
        <v>18.84</v>
      </c>
      <c r="N524" s="31">
        <v>3.2</v>
      </c>
      <c r="O524" s="48">
        <v>3.1</v>
      </c>
      <c r="P524" s="24">
        <f t="shared" si="22"/>
        <v>15.64</v>
      </c>
      <c r="Q524" s="24">
        <v>49.25</v>
      </c>
      <c r="R524" s="24">
        <v>37.119999999999997</v>
      </c>
      <c r="S524" s="24">
        <f t="shared" si="23"/>
        <v>17.074235807860262</v>
      </c>
      <c r="T524" s="21"/>
      <c r="U524" s="77">
        <v>5894</v>
      </c>
      <c r="V524" s="25">
        <f>+U524-J524</f>
        <v>0</v>
      </c>
      <c r="W524"/>
    </row>
    <row r="525" spans="1:23" ht="15" customHeight="1" x14ac:dyDescent="0.25">
      <c r="A525" s="45">
        <v>43956</v>
      </c>
      <c r="B525" s="21">
        <v>2473</v>
      </c>
      <c r="C525" s="21">
        <v>34</v>
      </c>
      <c r="D525" s="21" t="s">
        <v>58</v>
      </c>
      <c r="E525" s="21">
        <v>5</v>
      </c>
      <c r="F525" s="21" t="s">
        <v>257</v>
      </c>
      <c r="G525" s="21" t="s">
        <v>51</v>
      </c>
      <c r="H525" s="21" t="s">
        <v>55</v>
      </c>
      <c r="I525" s="21">
        <v>1</v>
      </c>
      <c r="J525" s="23">
        <v>10082</v>
      </c>
      <c r="K525" s="26">
        <v>1377.2012</v>
      </c>
      <c r="L525" s="23">
        <v>1503.4947598253275</v>
      </c>
      <c r="M525" s="24">
        <v>16.86</v>
      </c>
      <c r="N525" s="31">
        <v>3.2</v>
      </c>
      <c r="O525" s="48">
        <v>3.1</v>
      </c>
      <c r="P525" s="24">
        <f t="shared" si="22"/>
        <v>13.66</v>
      </c>
      <c r="Q525" s="24">
        <v>53.66</v>
      </c>
      <c r="R525" s="24">
        <v>36.39</v>
      </c>
      <c r="S525" s="24">
        <f t="shared" si="23"/>
        <v>14.912663755458516</v>
      </c>
      <c r="T525" s="21"/>
      <c r="U525" s="77">
        <v>10082</v>
      </c>
      <c r="V525" s="25">
        <f>+U525-J525</f>
        <v>0</v>
      </c>
      <c r="W525"/>
    </row>
    <row r="526" spans="1:23" ht="15" customHeight="1" x14ac:dyDescent="0.25">
      <c r="A526" s="45">
        <v>43956</v>
      </c>
      <c r="B526" s="21">
        <v>2474</v>
      </c>
      <c r="C526" s="21">
        <v>34</v>
      </c>
      <c r="D526" s="21" t="s">
        <v>58</v>
      </c>
      <c r="E526" s="21">
        <v>5</v>
      </c>
      <c r="F526" s="21" t="s">
        <v>257</v>
      </c>
      <c r="G526" s="21" t="s">
        <v>51</v>
      </c>
      <c r="H526" s="21" t="s">
        <v>55</v>
      </c>
      <c r="I526" s="21">
        <v>1</v>
      </c>
      <c r="J526" s="23">
        <v>9670</v>
      </c>
      <c r="K526" s="26">
        <v>1605.22</v>
      </c>
      <c r="L526" s="23">
        <v>1752.4235807860262</v>
      </c>
      <c r="M526" s="24">
        <v>19.8</v>
      </c>
      <c r="N526" s="31">
        <v>3.2</v>
      </c>
      <c r="O526" s="48">
        <v>3.1</v>
      </c>
      <c r="P526" s="24">
        <f t="shared" si="22"/>
        <v>16.600000000000001</v>
      </c>
      <c r="Q526" s="24">
        <v>49.64</v>
      </c>
      <c r="R526" s="24">
        <v>39.32</v>
      </c>
      <c r="S526" s="24">
        <f t="shared" si="23"/>
        <v>18.122270742358079</v>
      </c>
      <c r="T526" s="21"/>
      <c r="U526" s="77">
        <v>9670</v>
      </c>
      <c r="V526" s="25">
        <f>+U526-J526</f>
        <v>0</v>
      </c>
      <c r="W526"/>
    </row>
    <row r="527" spans="1:23" ht="15" customHeight="1" x14ac:dyDescent="0.25">
      <c r="A527" s="45">
        <v>43957</v>
      </c>
      <c r="B527" s="21">
        <v>2133</v>
      </c>
      <c r="C527" s="21">
        <v>10</v>
      </c>
      <c r="D527" s="21" t="s">
        <v>57</v>
      </c>
      <c r="E527" s="21">
        <v>2</v>
      </c>
      <c r="F527" s="21" t="e">
        <v>#N/A</v>
      </c>
      <c r="G527" s="21" t="s">
        <v>51</v>
      </c>
      <c r="H527" s="21" t="s">
        <v>55</v>
      </c>
      <c r="I527" s="21">
        <v>2</v>
      </c>
      <c r="J527" s="23">
        <v>2966</v>
      </c>
      <c r="K527" s="26">
        <v>498.88120000000004</v>
      </c>
      <c r="L527" s="23">
        <v>544.63013100436683</v>
      </c>
      <c r="M527" s="24">
        <v>19.850000000000001</v>
      </c>
      <c r="N527" s="31">
        <v>3.03</v>
      </c>
      <c r="O527" s="48">
        <v>2.99</v>
      </c>
      <c r="P527" s="24">
        <f t="shared" si="22"/>
        <v>16.82</v>
      </c>
      <c r="Q527" s="24">
        <v>53.07</v>
      </c>
      <c r="R527" s="24">
        <v>42.29</v>
      </c>
      <c r="S527" s="24">
        <f t="shared" si="23"/>
        <v>18.362445414847162</v>
      </c>
      <c r="T527" s="21"/>
      <c r="U527" s="77">
        <v>2966</v>
      </c>
      <c r="V527" s="25">
        <f>+U527-J527</f>
        <v>0</v>
      </c>
      <c r="W527"/>
    </row>
    <row r="528" spans="1:23" ht="15" customHeight="1" x14ac:dyDescent="0.25">
      <c r="A528" s="45">
        <v>43957</v>
      </c>
      <c r="B528" s="21">
        <v>2135</v>
      </c>
      <c r="C528" s="21">
        <v>10</v>
      </c>
      <c r="D528" s="21" t="s">
        <v>57</v>
      </c>
      <c r="E528" s="21">
        <v>2</v>
      </c>
      <c r="F528" s="21" t="e">
        <v>#N/A</v>
      </c>
      <c r="G528" s="21" t="s">
        <v>60</v>
      </c>
      <c r="H528" s="21" t="s">
        <v>55</v>
      </c>
      <c r="I528" s="21">
        <v>2</v>
      </c>
      <c r="J528" s="23">
        <v>8062</v>
      </c>
      <c r="K528" s="26">
        <v>1363.2842000000001</v>
      </c>
      <c r="L528" s="23">
        <v>1488.3015283842794</v>
      </c>
      <c r="M528" s="24">
        <v>19.940000000000001</v>
      </c>
      <c r="N528" s="31">
        <v>3.03</v>
      </c>
      <c r="O528" s="48">
        <v>2.99</v>
      </c>
      <c r="P528" s="24">
        <f t="shared" si="22"/>
        <v>16.91</v>
      </c>
      <c r="Q528" s="24">
        <v>51.56</v>
      </c>
      <c r="R528" s="24">
        <v>41.17</v>
      </c>
      <c r="S528" s="24">
        <f t="shared" si="23"/>
        <v>18.460698689956331</v>
      </c>
      <c r="T528" s="21"/>
      <c r="U528" s="77">
        <v>8062</v>
      </c>
      <c r="V528" s="25">
        <f>+U528-J528</f>
        <v>0</v>
      </c>
      <c r="W528"/>
    </row>
    <row r="529" spans="1:23" ht="15" customHeight="1" x14ac:dyDescent="0.25">
      <c r="A529" s="45">
        <v>43957</v>
      </c>
      <c r="B529" s="21">
        <v>2136</v>
      </c>
      <c r="C529" s="21">
        <v>10</v>
      </c>
      <c r="D529" s="21" t="s">
        <v>50</v>
      </c>
      <c r="E529" s="21">
        <v>2</v>
      </c>
      <c r="F529" s="21" t="s">
        <v>171</v>
      </c>
      <c r="G529" s="21" t="s">
        <v>51</v>
      </c>
      <c r="H529" s="21" t="s">
        <v>55</v>
      </c>
      <c r="I529" s="21">
        <v>1</v>
      </c>
      <c r="J529" s="23">
        <v>2854</v>
      </c>
      <c r="K529" s="26">
        <v>474.33479999999997</v>
      </c>
      <c r="L529" s="23">
        <v>517.8327510917029</v>
      </c>
      <c r="M529" s="24">
        <v>19.649999999999999</v>
      </c>
      <c r="N529" s="31">
        <v>3.03</v>
      </c>
      <c r="O529" s="48">
        <v>2.99</v>
      </c>
      <c r="P529" s="24">
        <f t="shared" si="22"/>
        <v>16.619999999999997</v>
      </c>
      <c r="Q529" s="24">
        <v>53.84</v>
      </c>
      <c r="R529" s="24">
        <v>42.57</v>
      </c>
      <c r="S529" s="24">
        <f t="shared" si="23"/>
        <v>18.144104803493445</v>
      </c>
      <c r="T529" s="21"/>
      <c r="U529" s="77">
        <v>2854</v>
      </c>
      <c r="V529" s="25">
        <f>+U529-J529</f>
        <v>0</v>
      </c>
      <c r="W529"/>
    </row>
    <row r="530" spans="1:23" ht="15" customHeight="1" x14ac:dyDescent="0.25">
      <c r="A530" s="45">
        <v>43957</v>
      </c>
      <c r="B530" s="21">
        <v>2137</v>
      </c>
      <c r="C530" s="21">
        <v>10</v>
      </c>
      <c r="D530" s="21" t="s">
        <v>57</v>
      </c>
      <c r="E530" s="21">
        <v>2</v>
      </c>
      <c r="F530" s="21" t="e">
        <v>#N/A</v>
      </c>
      <c r="G530" s="21" t="s">
        <v>60</v>
      </c>
      <c r="H530" s="21" t="s">
        <v>55</v>
      </c>
      <c r="I530" s="21">
        <v>5</v>
      </c>
      <c r="J530" s="23">
        <v>2760</v>
      </c>
      <c r="K530" s="26">
        <v>466.71600000000001</v>
      </c>
      <c r="L530" s="23">
        <v>509.51528384279476</v>
      </c>
      <c r="M530" s="24">
        <v>19.940000000000001</v>
      </c>
      <c r="N530" s="31">
        <v>3.03</v>
      </c>
      <c r="O530" s="48">
        <v>2.99</v>
      </c>
      <c r="P530" s="24">
        <f t="shared" si="22"/>
        <v>16.91</v>
      </c>
      <c r="Q530" s="24">
        <v>52.74</v>
      </c>
      <c r="R530" s="24">
        <v>42.19</v>
      </c>
      <c r="S530" s="24">
        <f t="shared" si="23"/>
        <v>18.460698689956331</v>
      </c>
      <c r="T530" s="21"/>
      <c r="U530" s="77">
        <v>2760</v>
      </c>
      <c r="V530" s="25">
        <f>+U530-J530</f>
        <v>0</v>
      </c>
      <c r="W530"/>
    </row>
    <row r="531" spans="1:23" ht="15" customHeight="1" x14ac:dyDescent="0.25">
      <c r="A531" s="45">
        <v>43957</v>
      </c>
      <c r="B531" s="21">
        <v>2138</v>
      </c>
      <c r="C531" s="21">
        <v>10</v>
      </c>
      <c r="D531" s="21" t="s">
        <v>53</v>
      </c>
      <c r="E531" s="21">
        <v>2</v>
      </c>
      <c r="F531" s="21" t="s">
        <v>172</v>
      </c>
      <c r="G531" s="21" t="s">
        <v>60</v>
      </c>
      <c r="H531" s="21" t="s">
        <v>55</v>
      </c>
      <c r="I531" s="21">
        <v>8</v>
      </c>
      <c r="J531" s="23">
        <v>7386</v>
      </c>
      <c r="K531" s="26">
        <v>1207.6109999999999</v>
      </c>
      <c r="L531" s="23">
        <v>1318.3526200873357</v>
      </c>
      <c r="M531" s="24">
        <v>19.38</v>
      </c>
      <c r="N531" s="31">
        <v>3.03</v>
      </c>
      <c r="O531" s="48">
        <v>2.99</v>
      </c>
      <c r="P531" s="24">
        <f t="shared" si="22"/>
        <v>16.349999999999998</v>
      </c>
      <c r="Q531" s="24">
        <v>53.7</v>
      </c>
      <c r="R531" s="24">
        <v>41.86</v>
      </c>
      <c r="S531" s="24">
        <f t="shared" si="23"/>
        <v>17.849344978165934</v>
      </c>
      <c r="T531" s="21"/>
      <c r="U531" s="77">
        <v>7386</v>
      </c>
      <c r="V531" s="25">
        <f>+U531-J531</f>
        <v>0</v>
      </c>
      <c r="W531"/>
    </row>
    <row r="532" spans="1:23" ht="15" customHeight="1" x14ac:dyDescent="0.25">
      <c r="A532" s="45">
        <v>43957</v>
      </c>
      <c r="B532" s="21">
        <v>2139</v>
      </c>
      <c r="C532" s="21">
        <v>10</v>
      </c>
      <c r="D532" s="21" t="s">
        <v>54</v>
      </c>
      <c r="E532" s="21">
        <v>2</v>
      </c>
      <c r="F532" s="21" t="s">
        <v>168</v>
      </c>
      <c r="G532" s="21" t="s">
        <v>51</v>
      </c>
      <c r="H532" s="21" t="s">
        <v>55</v>
      </c>
      <c r="I532" s="21">
        <v>3</v>
      </c>
      <c r="J532" s="23">
        <v>2810</v>
      </c>
      <c r="K532" s="26">
        <v>504.39499999999998</v>
      </c>
      <c r="L532" s="23">
        <v>550.64956331877727</v>
      </c>
      <c r="M532" s="24">
        <v>20.98</v>
      </c>
      <c r="N532" s="31">
        <v>3.03</v>
      </c>
      <c r="O532" s="48">
        <v>2.99</v>
      </c>
      <c r="P532" s="24">
        <f t="shared" si="22"/>
        <v>17.95</v>
      </c>
      <c r="Q532" s="24">
        <v>51.59</v>
      </c>
      <c r="R532" s="24">
        <v>43.34</v>
      </c>
      <c r="S532" s="24">
        <f t="shared" si="23"/>
        <v>19.596069868995631</v>
      </c>
      <c r="T532" s="21"/>
      <c r="U532" s="77">
        <v>2810</v>
      </c>
      <c r="V532" s="25">
        <f>+U532-J532</f>
        <v>0</v>
      </c>
      <c r="W532"/>
    </row>
    <row r="533" spans="1:23" ht="15" customHeight="1" x14ac:dyDescent="0.25">
      <c r="A533" s="45">
        <v>43957</v>
      </c>
      <c r="B533" s="21">
        <v>2140</v>
      </c>
      <c r="C533" s="21">
        <v>10</v>
      </c>
      <c r="D533" s="21" t="s">
        <v>54</v>
      </c>
      <c r="E533" s="21">
        <v>2</v>
      </c>
      <c r="F533" s="21" t="s">
        <v>168</v>
      </c>
      <c r="G533" s="21" t="s">
        <v>60</v>
      </c>
      <c r="H533" s="21" t="s">
        <v>55</v>
      </c>
      <c r="I533" s="21">
        <v>1</v>
      </c>
      <c r="J533" s="23">
        <v>7180</v>
      </c>
      <c r="K533" s="26">
        <v>1223.472</v>
      </c>
      <c r="L533" s="23">
        <v>1335.6681222707421</v>
      </c>
      <c r="M533" s="24">
        <v>20.07</v>
      </c>
      <c r="N533" s="31">
        <v>3.03</v>
      </c>
      <c r="O533" s="48">
        <v>2.99</v>
      </c>
      <c r="P533" s="24">
        <f t="shared" si="22"/>
        <v>17.04</v>
      </c>
      <c r="Q533" s="24">
        <v>52.41</v>
      </c>
      <c r="R533" s="24">
        <v>42.18</v>
      </c>
      <c r="S533" s="24">
        <f t="shared" si="23"/>
        <v>18.602620087336241</v>
      </c>
      <c r="T533" s="21"/>
      <c r="U533" s="77">
        <v>7180</v>
      </c>
      <c r="V533" s="25">
        <f>+U533-J533</f>
        <v>0</v>
      </c>
      <c r="W533"/>
    </row>
    <row r="534" spans="1:23" ht="15" customHeight="1" x14ac:dyDescent="0.25">
      <c r="A534" s="45">
        <v>43957</v>
      </c>
      <c r="B534" s="21">
        <v>2444</v>
      </c>
      <c r="C534" s="21">
        <v>24</v>
      </c>
      <c r="D534" s="21" t="s">
        <v>53</v>
      </c>
      <c r="E534" s="21">
        <v>3</v>
      </c>
      <c r="F534" s="21" t="s">
        <v>198</v>
      </c>
      <c r="G534" s="21" t="s">
        <v>51</v>
      </c>
      <c r="H534" s="21" t="s">
        <v>55</v>
      </c>
      <c r="I534" s="21">
        <v>1</v>
      </c>
      <c r="J534" s="23">
        <v>8754</v>
      </c>
      <c r="K534" s="26">
        <v>1193.1702</v>
      </c>
      <c r="L534" s="23">
        <v>1302.5875545851529</v>
      </c>
      <c r="M534" s="24">
        <v>16.66</v>
      </c>
      <c r="N534" s="31">
        <v>3.03</v>
      </c>
      <c r="O534" s="48">
        <v>2.99</v>
      </c>
      <c r="P534" s="24">
        <f t="shared" si="22"/>
        <v>13.63</v>
      </c>
      <c r="Q534" s="24">
        <v>54.99</v>
      </c>
      <c r="R534" s="24">
        <v>35.44</v>
      </c>
      <c r="S534" s="24">
        <f t="shared" si="23"/>
        <v>14.879912663755459</v>
      </c>
      <c r="T534" s="21"/>
      <c r="U534" s="77">
        <v>8754</v>
      </c>
      <c r="V534" s="25">
        <f>+U534-J534</f>
        <v>0</v>
      </c>
      <c r="W534"/>
    </row>
    <row r="535" spans="1:23" ht="15" customHeight="1" x14ac:dyDescent="0.25">
      <c r="A535" s="45">
        <v>43957</v>
      </c>
      <c r="B535" s="21">
        <v>2445</v>
      </c>
      <c r="C535" s="21">
        <v>24</v>
      </c>
      <c r="D535" s="21" t="s">
        <v>53</v>
      </c>
      <c r="E535" s="21">
        <v>3</v>
      </c>
      <c r="F535" s="21" t="s">
        <v>198</v>
      </c>
      <c r="G535" s="21" t="s">
        <v>51</v>
      </c>
      <c r="H535" s="21" t="s">
        <v>55</v>
      </c>
      <c r="I535" s="21">
        <v>4</v>
      </c>
      <c r="J535" s="23">
        <v>8080</v>
      </c>
      <c r="K535" s="26">
        <v>1057.672</v>
      </c>
      <c r="L535" s="23">
        <v>1154.6637554585154</v>
      </c>
      <c r="M535" s="24">
        <v>16.12</v>
      </c>
      <c r="N535" s="31">
        <v>3.03</v>
      </c>
      <c r="O535" s="48">
        <v>2.99</v>
      </c>
      <c r="P535" s="24">
        <f t="shared" si="22"/>
        <v>13.090000000000002</v>
      </c>
      <c r="Q535" s="24">
        <v>55.33</v>
      </c>
      <c r="R535" s="24">
        <v>36.08</v>
      </c>
      <c r="S535" s="24">
        <f t="shared" si="23"/>
        <v>14.290393013100438</v>
      </c>
      <c r="T535" s="21"/>
      <c r="U535" s="77">
        <v>8080</v>
      </c>
      <c r="V535" s="25">
        <f>+U535-J535</f>
        <v>0</v>
      </c>
      <c r="W535"/>
    </row>
    <row r="536" spans="1:23" ht="15" customHeight="1" x14ac:dyDescent="0.25">
      <c r="A536" s="45">
        <v>43957</v>
      </c>
      <c r="B536" s="21">
        <v>2446</v>
      </c>
      <c r="C536" s="21">
        <v>24</v>
      </c>
      <c r="D536" s="21" t="s">
        <v>50</v>
      </c>
      <c r="E536" s="21">
        <v>3</v>
      </c>
      <c r="F536" s="21" t="s">
        <v>197</v>
      </c>
      <c r="G536" s="21" t="s">
        <v>51</v>
      </c>
      <c r="H536" s="21" t="s">
        <v>55</v>
      </c>
      <c r="I536" s="21">
        <v>6</v>
      </c>
      <c r="J536" s="23">
        <v>9522</v>
      </c>
      <c r="K536" s="26">
        <v>1237.8600000000001</v>
      </c>
      <c r="L536" s="23">
        <v>1351.3755458515286</v>
      </c>
      <c r="M536" s="24">
        <v>16.03</v>
      </c>
      <c r="N536" s="31">
        <v>3.03</v>
      </c>
      <c r="O536" s="48">
        <v>2.99</v>
      </c>
      <c r="P536" s="24">
        <f t="shared" si="22"/>
        <v>13.000000000000002</v>
      </c>
      <c r="Q536" s="24">
        <v>55.33</v>
      </c>
      <c r="R536" s="24">
        <v>35.880000000000003</v>
      </c>
      <c r="S536" s="24">
        <f t="shared" si="23"/>
        <v>14.192139737991267</v>
      </c>
      <c r="T536" s="21"/>
      <c r="U536" s="77">
        <v>9522</v>
      </c>
      <c r="V536" s="25">
        <f>+U536-J536</f>
        <v>0</v>
      </c>
      <c r="W536"/>
    </row>
    <row r="537" spans="1:23" ht="15" customHeight="1" x14ac:dyDescent="0.25">
      <c r="A537" s="45">
        <v>43957</v>
      </c>
      <c r="B537" s="21">
        <v>2447</v>
      </c>
      <c r="C537" s="21">
        <v>24</v>
      </c>
      <c r="D537" s="21" t="s">
        <v>50</v>
      </c>
      <c r="E537" s="21">
        <v>3</v>
      </c>
      <c r="F537" s="21" t="s">
        <v>197</v>
      </c>
      <c r="G537" s="21" t="s">
        <v>51</v>
      </c>
      <c r="H537" s="21" t="s">
        <v>55</v>
      </c>
      <c r="I537" s="21">
        <v>6</v>
      </c>
      <c r="J537" s="23">
        <v>8820</v>
      </c>
      <c r="K537" s="26">
        <v>1180.116</v>
      </c>
      <c r="L537" s="23">
        <v>1288.3362445414848</v>
      </c>
      <c r="M537" s="24">
        <v>16.41</v>
      </c>
      <c r="N537" s="31">
        <v>3.03</v>
      </c>
      <c r="O537" s="48">
        <v>2.99</v>
      </c>
      <c r="P537" s="24">
        <f t="shared" si="22"/>
        <v>13.38</v>
      </c>
      <c r="Q537" s="24">
        <v>54.17</v>
      </c>
      <c r="R537" s="24">
        <v>35.799999999999997</v>
      </c>
      <c r="S537" s="24">
        <f t="shared" si="23"/>
        <v>14.606986899563319</v>
      </c>
      <c r="T537" s="21"/>
      <c r="U537" s="77">
        <v>8820</v>
      </c>
      <c r="V537" s="25">
        <f>+U537-J537</f>
        <v>0</v>
      </c>
      <c r="W537"/>
    </row>
    <row r="538" spans="1:23" ht="15" customHeight="1" x14ac:dyDescent="0.25">
      <c r="A538" s="45">
        <v>43957</v>
      </c>
      <c r="B538" s="21">
        <v>2448</v>
      </c>
      <c r="C538" s="21">
        <v>24</v>
      </c>
      <c r="D538" s="21" t="s">
        <v>50</v>
      </c>
      <c r="E538" s="21">
        <v>3</v>
      </c>
      <c r="F538" s="21" t="s">
        <v>197</v>
      </c>
      <c r="G538" s="21" t="s">
        <v>51</v>
      </c>
      <c r="H538" s="21" t="s">
        <v>55</v>
      </c>
      <c r="I538" s="21">
        <v>8</v>
      </c>
      <c r="J538" s="23">
        <v>7842</v>
      </c>
      <c r="K538" s="26">
        <v>1051.6122000000003</v>
      </c>
      <c r="L538" s="23">
        <v>1148.0482532751093</v>
      </c>
      <c r="M538" s="24">
        <v>16.440000000000001</v>
      </c>
      <c r="N538" s="31">
        <v>3.03</v>
      </c>
      <c r="O538" s="48">
        <v>2.99</v>
      </c>
      <c r="P538" s="24">
        <f t="shared" si="22"/>
        <v>13.410000000000002</v>
      </c>
      <c r="Q538" s="24">
        <v>54.26</v>
      </c>
      <c r="R538" s="24">
        <v>35.950000000000003</v>
      </c>
      <c r="S538" s="24">
        <f t="shared" si="23"/>
        <v>14.639737991266378</v>
      </c>
      <c r="T538" s="21"/>
      <c r="U538" s="77">
        <v>7842</v>
      </c>
      <c r="V538" s="25">
        <f>+U538-J538</f>
        <v>0</v>
      </c>
      <c r="W538"/>
    </row>
    <row r="539" spans="1:23" ht="15" customHeight="1" x14ac:dyDescent="0.25">
      <c r="A539" s="45">
        <v>43957</v>
      </c>
      <c r="B539" s="21">
        <v>2449</v>
      </c>
      <c r="C539" s="21">
        <v>24</v>
      </c>
      <c r="D539" s="21" t="s">
        <v>50</v>
      </c>
      <c r="E539" s="21">
        <v>3</v>
      </c>
      <c r="F539" s="21" t="s">
        <v>197</v>
      </c>
      <c r="G539" s="21" t="s">
        <v>51</v>
      </c>
      <c r="H539" s="21" t="s">
        <v>55</v>
      </c>
      <c r="I539" s="21">
        <v>8</v>
      </c>
      <c r="J539" s="23">
        <v>9412</v>
      </c>
      <c r="K539" s="26">
        <v>1221.6776000000002</v>
      </c>
      <c r="L539" s="23">
        <v>1333.7091703056772</v>
      </c>
      <c r="M539" s="24">
        <v>16.010000000000002</v>
      </c>
      <c r="N539" s="31">
        <v>3.03</v>
      </c>
      <c r="O539" s="48">
        <v>2.99</v>
      </c>
      <c r="P539" s="24">
        <f t="shared" si="22"/>
        <v>12.980000000000002</v>
      </c>
      <c r="Q539" s="24">
        <v>55.41</v>
      </c>
      <c r="R539" s="24">
        <v>35.9</v>
      </c>
      <c r="S539" s="24">
        <f t="shared" si="23"/>
        <v>14.170305676855897</v>
      </c>
      <c r="T539" s="21"/>
      <c r="U539" s="77">
        <v>9412</v>
      </c>
      <c r="V539" s="25">
        <f>+U539-J539</f>
        <v>0</v>
      </c>
      <c r="W539"/>
    </row>
    <row r="540" spans="1:23" ht="15" customHeight="1" x14ac:dyDescent="0.25">
      <c r="A540" s="45">
        <v>43957</v>
      </c>
      <c r="B540" s="21">
        <v>2450</v>
      </c>
      <c r="C540" s="21">
        <v>24</v>
      </c>
      <c r="D540" s="21" t="s">
        <v>53</v>
      </c>
      <c r="E540" s="21">
        <v>3</v>
      </c>
      <c r="F540" s="21" t="s">
        <v>198</v>
      </c>
      <c r="G540" s="21" t="s">
        <v>51</v>
      </c>
      <c r="H540" s="21" t="s">
        <v>55</v>
      </c>
      <c r="I540" s="21">
        <v>1</v>
      </c>
      <c r="J540" s="23">
        <v>9366</v>
      </c>
      <c r="K540" s="26">
        <v>1257.8538000000001</v>
      </c>
      <c r="L540" s="23">
        <v>1373.2028384279477</v>
      </c>
      <c r="M540" s="24">
        <v>16.46</v>
      </c>
      <c r="N540" s="31">
        <v>3.03</v>
      </c>
      <c r="O540" s="48">
        <v>2.99</v>
      </c>
      <c r="P540" s="24">
        <f t="shared" si="22"/>
        <v>13.430000000000001</v>
      </c>
      <c r="Q540" s="24">
        <v>54.77</v>
      </c>
      <c r="R540" s="24">
        <v>34.840000000000003</v>
      </c>
      <c r="S540" s="24">
        <f t="shared" si="23"/>
        <v>14.661572052401748</v>
      </c>
      <c r="T540" s="21"/>
      <c r="U540" s="77">
        <v>9366</v>
      </c>
      <c r="V540" s="25">
        <f>+U540-J540</f>
        <v>0</v>
      </c>
      <c r="W540"/>
    </row>
    <row r="541" spans="1:23" ht="15" customHeight="1" x14ac:dyDescent="0.25">
      <c r="A541" s="45">
        <v>43957</v>
      </c>
      <c r="B541" s="21">
        <v>2475</v>
      </c>
      <c r="C541" s="21">
        <v>34</v>
      </c>
      <c r="D541" s="21" t="s">
        <v>58</v>
      </c>
      <c r="E541" s="21">
        <v>5</v>
      </c>
      <c r="F541" s="21" t="s">
        <v>257</v>
      </c>
      <c r="G541" s="21" t="s">
        <v>51</v>
      </c>
      <c r="H541" s="21" t="s">
        <v>55</v>
      </c>
      <c r="I541" s="21">
        <v>8</v>
      </c>
      <c r="J541" s="23">
        <v>10132</v>
      </c>
      <c r="K541" s="26">
        <v>1670.7667999999999</v>
      </c>
      <c r="L541" s="23">
        <v>1823.9812227074235</v>
      </c>
      <c r="M541" s="24">
        <v>19.52</v>
      </c>
      <c r="N541" s="31">
        <v>3.03</v>
      </c>
      <c r="O541" s="48">
        <v>2.99</v>
      </c>
      <c r="P541" s="24">
        <f t="shared" si="22"/>
        <v>16.489999999999998</v>
      </c>
      <c r="Q541" s="24">
        <v>48.97</v>
      </c>
      <c r="R541" s="24">
        <v>38.25</v>
      </c>
      <c r="S541" s="24">
        <f t="shared" si="23"/>
        <v>18.002183406113534</v>
      </c>
      <c r="T541" s="21"/>
      <c r="U541" s="77">
        <v>10132</v>
      </c>
      <c r="V541" s="25">
        <f>+U541-J541</f>
        <v>0</v>
      </c>
      <c r="W541"/>
    </row>
    <row r="542" spans="1:23" ht="15" customHeight="1" x14ac:dyDescent="0.25">
      <c r="A542" s="45">
        <v>43957</v>
      </c>
      <c r="B542" s="21">
        <v>2476</v>
      </c>
      <c r="C542" s="21">
        <v>34</v>
      </c>
      <c r="D542" s="21" t="s">
        <v>58</v>
      </c>
      <c r="E542" s="21">
        <v>5</v>
      </c>
      <c r="F542" s="21" t="s">
        <v>257</v>
      </c>
      <c r="G542" s="21" t="s">
        <v>51</v>
      </c>
      <c r="H542" s="21" t="s">
        <v>55</v>
      </c>
      <c r="I542" s="21">
        <v>8</v>
      </c>
      <c r="J542" s="23">
        <v>9370</v>
      </c>
      <c r="K542" s="26">
        <v>1493.578</v>
      </c>
      <c r="L542" s="23">
        <v>1630.5436681222707</v>
      </c>
      <c r="M542" s="24">
        <v>18.97</v>
      </c>
      <c r="N542" s="31">
        <v>3.03</v>
      </c>
      <c r="O542" s="48">
        <v>2.99</v>
      </c>
      <c r="P542" s="24">
        <f t="shared" si="22"/>
        <v>15.94</v>
      </c>
      <c r="Q542" s="24">
        <v>49</v>
      </c>
      <c r="R542" s="24">
        <v>37.200000000000003</v>
      </c>
      <c r="S542" s="24">
        <f t="shared" si="23"/>
        <v>17.401746724890828</v>
      </c>
      <c r="T542" s="21"/>
      <c r="U542" s="77">
        <v>9370</v>
      </c>
      <c r="V542" s="25">
        <f>+U542-J542</f>
        <v>0</v>
      </c>
      <c r="W542"/>
    </row>
    <row r="543" spans="1:23" ht="15" customHeight="1" x14ac:dyDescent="0.25">
      <c r="A543" s="45">
        <v>43957</v>
      </c>
      <c r="B543" s="21">
        <v>2478</v>
      </c>
      <c r="C543" s="21">
        <v>34</v>
      </c>
      <c r="D543" s="21" t="s">
        <v>58</v>
      </c>
      <c r="E543" s="21">
        <v>5</v>
      </c>
      <c r="F543" s="21" t="s">
        <v>257</v>
      </c>
      <c r="G543" s="21" t="s">
        <v>51</v>
      </c>
      <c r="H543" s="21" t="s">
        <v>55</v>
      </c>
      <c r="I543" s="21">
        <v>8</v>
      </c>
      <c r="J543" s="23">
        <v>9074</v>
      </c>
      <c r="K543" s="26">
        <v>1482.6916000000001</v>
      </c>
      <c r="L543" s="23">
        <v>1618.6589519650654</v>
      </c>
      <c r="M543" s="24">
        <v>19.37</v>
      </c>
      <c r="N543" s="31">
        <v>3.03</v>
      </c>
      <c r="O543" s="48">
        <v>2.99</v>
      </c>
      <c r="P543" s="24">
        <f t="shared" si="22"/>
        <v>16.34</v>
      </c>
      <c r="Q543" s="24">
        <v>49.36</v>
      </c>
      <c r="R543" s="24">
        <v>38.25</v>
      </c>
      <c r="S543" s="24">
        <f t="shared" si="23"/>
        <v>17.838427947598252</v>
      </c>
      <c r="T543" s="21"/>
      <c r="U543" s="77">
        <v>9074</v>
      </c>
      <c r="V543" s="25">
        <f>+U543-J543</f>
        <v>0</v>
      </c>
      <c r="W543"/>
    </row>
    <row r="544" spans="1:23" ht="15" customHeight="1" x14ac:dyDescent="0.25">
      <c r="A544" s="45">
        <v>43957</v>
      </c>
      <c r="B544" s="21">
        <v>2479</v>
      </c>
      <c r="C544" s="21">
        <v>34</v>
      </c>
      <c r="D544" s="21" t="s">
        <v>58</v>
      </c>
      <c r="E544" s="21">
        <v>5</v>
      </c>
      <c r="F544" s="21" t="s">
        <v>257</v>
      </c>
      <c r="G544" s="21" t="s">
        <v>51</v>
      </c>
      <c r="H544" s="21" t="s">
        <v>55</v>
      </c>
      <c r="I544" s="21">
        <v>3</v>
      </c>
      <c r="J544" s="23">
        <v>9388</v>
      </c>
      <c r="K544" s="26">
        <v>1564.0407999999998</v>
      </c>
      <c r="L544" s="23">
        <v>1707.4681222707422</v>
      </c>
      <c r="M544" s="24">
        <v>19.690000000000001</v>
      </c>
      <c r="N544" s="31">
        <v>3.03</v>
      </c>
      <c r="O544" s="48">
        <v>2.99</v>
      </c>
      <c r="P544" s="24">
        <f t="shared" si="22"/>
        <v>16.66</v>
      </c>
      <c r="Q544" s="24">
        <v>48.66</v>
      </c>
      <c r="R544" s="24">
        <v>38.35</v>
      </c>
      <c r="S544" s="24">
        <f t="shared" si="23"/>
        <v>18.187772925764193</v>
      </c>
      <c r="T544" s="21"/>
      <c r="U544" s="77">
        <v>9388</v>
      </c>
      <c r="V544" s="25">
        <f>+U544-J544</f>
        <v>0</v>
      </c>
      <c r="W544"/>
    </row>
    <row r="545" spans="1:23" ht="15" customHeight="1" x14ac:dyDescent="0.25">
      <c r="A545" s="45">
        <v>43957</v>
      </c>
      <c r="B545" s="21">
        <v>2480</v>
      </c>
      <c r="C545" s="21">
        <v>34</v>
      </c>
      <c r="D545" s="21" t="s">
        <v>58</v>
      </c>
      <c r="E545" s="21">
        <v>5</v>
      </c>
      <c r="F545" s="21" t="s">
        <v>257</v>
      </c>
      <c r="G545" s="21" t="s">
        <v>51</v>
      </c>
      <c r="H545" s="21" t="s">
        <v>55</v>
      </c>
      <c r="I545" s="21">
        <v>3</v>
      </c>
      <c r="J545" s="23">
        <v>9150</v>
      </c>
      <c r="K545" s="26">
        <v>1500.6</v>
      </c>
      <c r="L545" s="23">
        <v>1638.2096069868994</v>
      </c>
      <c r="M545" s="24">
        <v>19.43</v>
      </c>
      <c r="N545" s="31">
        <v>3.03</v>
      </c>
      <c r="O545" s="48">
        <v>2.99</v>
      </c>
      <c r="P545" s="24">
        <f t="shared" si="22"/>
        <v>16.399999999999999</v>
      </c>
      <c r="Q545" s="24">
        <v>48.96</v>
      </c>
      <c r="R545" s="24">
        <v>38.07</v>
      </c>
      <c r="S545" s="24">
        <f t="shared" si="23"/>
        <v>17.903930131004365</v>
      </c>
      <c r="T545" s="21"/>
      <c r="U545" s="77">
        <v>9150</v>
      </c>
      <c r="V545" s="25">
        <f>+U545-J545</f>
        <v>0</v>
      </c>
      <c r="W545"/>
    </row>
    <row r="546" spans="1:23" ht="15" customHeight="1" x14ac:dyDescent="0.25">
      <c r="A546" s="45">
        <v>43957</v>
      </c>
      <c r="B546" s="21">
        <v>2481</v>
      </c>
      <c r="C546" s="21">
        <v>34</v>
      </c>
      <c r="D546" s="21" t="s">
        <v>71</v>
      </c>
      <c r="E546" s="21">
        <v>5</v>
      </c>
      <c r="F546" s="21" t="s">
        <v>257</v>
      </c>
      <c r="G546" s="21" t="s">
        <v>51</v>
      </c>
      <c r="H546" s="21" t="s">
        <v>55</v>
      </c>
      <c r="I546" s="21">
        <v>3</v>
      </c>
      <c r="J546" s="23">
        <v>9842</v>
      </c>
      <c r="K546" s="26">
        <v>1591.4513999999999</v>
      </c>
      <c r="L546" s="23">
        <v>1737.3923580786025</v>
      </c>
      <c r="M546" s="24">
        <v>19.2</v>
      </c>
      <c r="N546" s="31">
        <v>3.03</v>
      </c>
      <c r="O546" s="48">
        <v>2.99</v>
      </c>
      <c r="P546" s="24">
        <f t="shared" si="22"/>
        <v>16.169999999999998</v>
      </c>
      <c r="Q546" s="24">
        <v>48.19</v>
      </c>
      <c r="R546" s="24">
        <v>37.07</v>
      </c>
      <c r="S546" s="24">
        <f t="shared" si="23"/>
        <v>17.652838427947597</v>
      </c>
      <c r="T546" s="21"/>
      <c r="U546" s="77">
        <v>9842</v>
      </c>
      <c r="V546" s="25">
        <f>+U546-J546</f>
        <v>0</v>
      </c>
      <c r="W546"/>
    </row>
    <row r="547" spans="1:23" ht="15" customHeight="1" x14ac:dyDescent="0.25">
      <c r="A547" s="45">
        <v>43957</v>
      </c>
      <c r="B547" s="21">
        <v>2482</v>
      </c>
      <c r="C547" s="21">
        <v>34</v>
      </c>
      <c r="D547" s="21" t="s">
        <v>54</v>
      </c>
      <c r="E547" s="21">
        <v>5</v>
      </c>
      <c r="F547" s="21" t="s">
        <v>255</v>
      </c>
      <c r="G547" s="21" t="s">
        <v>51</v>
      </c>
      <c r="H547" s="21" t="s">
        <v>55</v>
      </c>
      <c r="I547" s="21">
        <v>5</v>
      </c>
      <c r="J547" s="23">
        <v>4712</v>
      </c>
      <c r="K547" s="26">
        <v>772.76799999999992</v>
      </c>
      <c r="L547" s="23">
        <v>843.63318777292579</v>
      </c>
      <c r="M547" s="24">
        <v>19.43</v>
      </c>
      <c r="N547" s="31">
        <v>3.03</v>
      </c>
      <c r="O547" s="48">
        <v>2.99</v>
      </c>
      <c r="P547" s="24">
        <f t="shared" si="22"/>
        <v>16.399999999999999</v>
      </c>
      <c r="Q547" s="24">
        <v>48.35</v>
      </c>
      <c r="R547" s="24">
        <v>37.619999999999997</v>
      </c>
      <c r="S547" s="24">
        <f t="shared" si="23"/>
        <v>17.903930131004365</v>
      </c>
      <c r="T547" s="21"/>
      <c r="U547" s="77">
        <v>4712</v>
      </c>
      <c r="V547" s="25">
        <f>+U547-J547</f>
        <v>0</v>
      </c>
      <c r="W547"/>
    </row>
    <row r="548" spans="1:23" ht="15" customHeight="1" x14ac:dyDescent="0.25">
      <c r="A548" s="45">
        <v>43957</v>
      </c>
      <c r="B548" s="21">
        <v>2517</v>
      </c>
      <c r="C548" s="21">
        <v>40</v>
      </c>
      <c r="D548" s="21" t="s">
        <v>54</v>
      </c>
      <c r="E548" s="21">
        <v>6</v>
      </c>
      <c r="F548" s="21" t="s">
        <v>298</v>
      </c>
      <c r="G548" s="21" t="s">
        <v>51</v>
      </c>
      <c r="H548" s="21" t="s">
        <v>55</v>
      </c>
      <c r="I548" s="21">
        <v>6</v>
      </c>
      <c r="J548" s="23">
        <v>5350</v>
      </c>
      <c r="K548" s="26">
        <v>973.7</v>
      </c>
      <c r="L548" s="23">
        <v>1062.9912663755458</v>
      </c>
      <c r="M548" s="24">
        <v>21.23</v>
      </c>
      <c r="N548" s="31">
        <v>3.03</v>
      </c>
      <c r="O548" s="48">
        <v>2.99</v>
      </c>
      <c r="P548" s="24">
        <f t="shared" si="22"/>
        <v>18.2</v>
      </c>
      <c r="Q548" s="24">
        <v>49.68</v>
      </c>
      <c r="R548" s="24">
        <v>42.79</v>
      </c>
      <c r="S548" s="24">
        <f t="shared" si="23"/>
        <v>19.868995633187772</v>
      </c>
      <c r="T548" s="21"/>
      <c r="U548" s="77">
        <v>5350</v>
      </c>
      <c r="V548" s="25">
        <f>+U548-J548</f>
        <v>0</v>
      </c>
      <c r="W548"/>
    </row>
    <row r="549" spans="1:23" ht="15" customHeight="1" x14ac:dyDescent="0.25">
      <c r="A549" s="45">
        <v>43957</v>
      </c>
      <c r="B549" s="21">
        <v>2080</v>
      </c>
      <c r="C549" s="21">
        <v>34</v>
      </c>
      <c r="D549" s="21" t="s">
        <v>53</v>
      </c>
      <c r="E549" s="21">
        <v>5</v>
      </c>
      <c r="F549" s="21" t="s">
        <v>259</v>
      </c>
      <c r="G549" s="21" t="s">
        <v>51</v>
      </c>
      <c r="H549" s="21" t="s">
        <v>55</v>
      </c>
      <c r="I549" s="21">
        <v>3</v>
      </c>
      <c r="J549" s="23">
        <v>6868</v>
      </c>
      <c r="K549" s="26">
        <v>1047.3700000000001</v>
      </c>
      <c r="L549" s="23">
        <v>1143.4170305676855</v>
      </c>
      <c r="M549" s="24">
        <v>18.28</v>
      </c>
      <c r="N549" s="31">
        <v>3.03</v>
      </c>
      <c r="O549" s="48">
        <v>3</v>
      </c>
      <c r="P549" s="24">
        <f t="shared" si="22"/>
        <v>15.250000000000002</v>
      </c>
      <c r="Q549" s="24">
        <v>54.77</v>
      </c>
      <c r="R549" s="24">
        <v>40.409999999999997</v>
      </c>
      <c r="S549" s="24">
        <f t="shared" si="23"/>
        <v>16.648471615720524</v>
      </c>
      <c r="T549" s="21"/>
      <c r="U549" s="77">
        <v>6868</v>
      </c>
      <c r="V549" s="25">
        <f>+U549-J549</f>
        <v>0</v>
      </c>
      <c r="W549"/>
    </row>
    <row r="550" spans="1:23" ht="15" customHeight="1" x14ac:dyDescent="0.25">
      <c r="A550" s="45">
        <v>43957</v>
      </c>
      <c r="B550" s="21">
        <v>2078</v>
      </c>
      <c r="C550" s="21">
        <v>34</v>
      </c>
      <c r="D550" s="21" t="s">
        <v>53</v>
      </c>
      <c r="E550" s="21">
        <v>5</v>
      </c>
      <c r="F550" s="21" t="s">
        <v>259</v>
      </c>
      <c r="G550" s="21" t="s">
        <v>60</v>
      </c>
      <c r="H550" s="21" t="s">
        <v>55</v>
      </c>
      <c r="I550" s="21">
        <v>2</v>
      </c>
      <c r="J550" s="23">
        <v>9600</v>
      </c>
      <c r="K550" s="26">
        <v>1563.84</v>
      </c>
      <c r="L550" s="23">
        <v>1707.2489082969432</v>
      </c>
      <c r="M550" s="24">
        <v>19.32</v>
      </c>
      <c r="N550" s="31">
        <v>3.03</v>
      </c>
      <c r="O550" s="48">
        <v>3</v>
      </c>
      <c r="P550" s="24">
        <f t="shared" si="22"/>
        <v>16.29</v>
      </c>
      <c r="Q550" s="24">
        <v>53.07</v>
      </c>
      <c r="R550" s="24">
        <v>41.17</v>
      </c>
      <c r="S550" s="24">
        <f t="shared" si="23"/>
        <v>17.783842794759824</v>
      </c>
      <c r="T550" s="21"/>
      <c r="U550" s="77">
        <v>9600</v>
      </c>
      <c r="V550" s="25">
        <f>+U550-J550</f>
        <v>0</v>
      </c>
      <c r="W550"/>
    </row>
    <row r="551" spans="1:23" ht="15" customHeight="1" x14ac:dyDescent="0.25">
      <c r="A551" s="45">
        <v>43957</v>
      </c>
      <c r="B551" s="21">
        <v>2079</v>
      </c>
      <c r="C551" s="21">
        <v>34</v>
      </c>
      <c r="D551" s="21" t="s">
        <v>53</v>
      </c>
      <c r="E551" s="21">
        <v>5</v>
      </c>
      <c r="F551" s="21" t="s">
        <v>259</v>
      </c>
      <c r="G551" s="21" t="s">
        <v>60</v>
      </c>
      <c r="H551" s="21" t="s">
        <v>55</v>
      </c>
      <c r="I551" s="21">
        <v>6</v>
      </c>
      <c r="J551" s="23">
        <v>9626</v>
      </c>
      <c r="K551" s="26">
        <v>1390.9570000000001</v>
      </c>
      <c r="L551" s="23">
        <v>1518.5120087336245</v>
      </c>
      <c r="M551" s="24">
        <v>17.48</v>
      </c>
      <c r="N551" s="31">
        <v>3.03</v>
      </c>
      <c r="O551" s="48">
        <v>3</v>
      </c>
      <c r="P551" s="24">
        <f t="shared" si="22"/>
        <v>14.450000000000001</v>
      </c>
      <c r="Q551" s="24">
        <v>54.74</v>
      </c>
      <c r="R551" s="24">
        <v>38.619999999999997</v>
      </c>
      <c r="S551" s="24">
        <f t="shared" si="23"/>
        <v>15.775109170305678</v>
      </c>
      <c r="T551" s="21"/>
      <c r="U551" s="77">
        <v>9626</v>
      </c>
      <c r="V551" s="25">
        <f>+U551-J551</f>
        <v>0</v>
      </c>
      <c r="W551"/>
    </row>
    <row r="552" spans="1:23" ht="15" customHeight="1" x14ac:dyDescent="0.25">
      <c r="A552" s="45">
        <v>43957</v>
      </c>
      <c r="B552" s="21">
        <v>2518</v>
      </c>
      <c r="C552" s="21">
        <v>40</v>
      </c>
      <c r="D552" s="21" t="s">
        <v>54</v>
      </c>
      <c r="E552" s="21">
        <v>6</v>
      </c>
      <c r="F552" s="21" t="s">
        <v>298</v>
      </c>
      <c r="G552" s="21" t="s">
        <v>51</v>
      </c>
      <c r="H552" s="21" t="s">
        <v>55</v>
      </c>
      <c r="I552" s="21">
        <v>5</v>
      </c>
      <c r="J552" s="23">
        <v>4346</v>
      </c>
      <c r="K552" s="26">
        <v>733.60479999999995</v>
      </c>
      <c r="L552" s="23">
        <v>800.87860262008724</v>
      </c>
      <c r="M552" s="24">
        <v>19.91</v>
      </c>
      <c r="N552" s="31">
        <v>3.03</v>
      </c>
      <c r="O552" s="48">
        <v>2.99</v>
      </c>
      <c r="P552" s="24">
        <f t="shared" si="22"/>
        <v>16.88</v>
      </c>
      <c r="Q552" s="24">
        <v>52.74</v>
      </c>
      <c r="R552" s="24">
        <v>42.12</v>
      </c>
      <c r="S552" s="24">
        <f t="shared" si="23"/>
        <v>18.427947598253272</v>
      </c>
      <c r="T552" s="21"/>
      <c r="U552" s="77">
        <v>4346</v>
      </c>
      <c r="V552" s="25">
        <f>+U552-J552</f>
        <v>0</v>
      </c>
      <c r="W552"/>
    </row>
    <row r="553" spans="1:23" ht="15" customHeight="1" x14ac:dyDescent="0.25">
      <c r="A553" s="45">
        <v>43957</v>
      </c>
      <c r="B553" s="21">
        <v>2519</v>
      </c>
      <c r="C553" s="21">
        <v>40</v>
      </c>
      <c r="D553" s="21" t="s">
        <v>54</v>
      </c>
      <c r="E553" s="21">
        <v>6</v>
      </c>
      <c r="F553" s="21" t="s">
        <v>298</v>
      </c>
      <c r="G553" s="21" t="s">
        <v>51</v>
      </c>
      <c r="H553" s="21" t="s">
        <v>55</v>
      </c>
      <c r="I553" s="21">
        <v>8</v>
      </c>
      <c r="J553" s="23">
        <v>5072</v>
      </c>
      <c r="K553" s="26">
        <v>967.73759999999993</v>
      </c>
      <c r="L553" s="23">
        <v>1056.4820960698689</v>
      </c>
      <c r="M553" s="24">
        <v>22.11</v>
      </c>
      <c r="N553" s="31">
        <v>3.03</v>
      </c>
      <c r="O553" s="48">
        <v>2.99</v>
      </c>
      <c r="P553" s="24">
        <f t="shared" si="22"/>
        <v>19.079999999999998</v>
      </c>
      <c r="Q553" s="24">
        <v>40.72</v>
      </c>
      <c r="R553" s="24">
        <v>33.979999999999997</v>
      </c>
      <c r="S553" s="24">
        <f t="shared" si="23"/>
        <v>20.829694323144103</v>
      </c>
      <c r="T553" s="21"/>
      <c r="U553" s="77">
        <v>5072</v>
      </c>
      <c r="V553" s="25">
        <f>+U553-J553</f>
        <v>0</v>
      </c>
      <c r="W553"/>
    </row>
    <row r="554" spans="1:23" ht="15" customHeight="1" x14ac:dyDescent="0.25">
      <c r="A554" s="45">
        <v>43957</v>
      </c>
      <c r="B554" s="21">
        <v>2520</v>
      </c>
      <c r="C554" s="21">
        <v>40</v>
      </c>
      <c r="D554" s="21" t="s">
        <v>54</v>
      </c>
      <c r="E554" s="21">
        <v>6</v>
      </c>
      <c r="F554" s="21" t="s">
        <v>298</v>
      </c>
      <c r="G554" s="21" t="s">
        <v>51</v>
      </c>
      <c r="H554" s="21" t="s">
        <v>55</v>
      </c>
      <c r="I554" s="21">
        <v>2</v>
      </c>
      <c r="J554" s="23">
        <v>8514</v>
      </c>
      <c r="K554" s="26">
        <v>1642.3506</v>
      </c>
      <c r="L554" s="23">
        <v>1792.9591703056765</v>
      </c>
      <c r="M554" s="24">
        <v>22.78</v>
      </c>
      <c r="N554" s="31">
        <v>3.49</v>
      </c>
      <c r="O554" s="48">
        <v>3.4</v>
      </c>
      <c r="P554" s="24">
        <f t="shared" si="22"/>
        <v>19.29</v>
      </c>
      <c r="Q554" s="24">
        <v>47.92</v>
      </c>
      <c r="R554" s="24">
        <v>43.74</v>
      </c>
      <c r="S554" s="24">
        <f t="shared" si="23"/>
        <v>21.0589519650655</v>
      </c>
      <c r="T554" s="21"/>
      <c r="U554" s="77">
        <v>8514</v>
      </c>
      <c r="V554" s="25">
        <f>+U554-J554</f>
        <v>0</v>
      </c>
      <c r="W554"/>
    </row>
    <row r="555" spans="1:23" ht="15" customHeight="1" x14ac:dyDescent="0.25">
      <c r="A555" s="45">
        <v>43957</v>
      </c>
      <c r="B555" s="21">
        <v>2521</v>
      </c>
      <c r="C555" s="21">
        <v>40</v>
      </c>
      <c r="D555" s="21" t="s">
        <v>54</v>
      </c>
      <c r="E555" s="21">
        <v>6</v>
      </c>
      <c r="F555" s="21" t="s">
        <v>298</v>
      </c>
      <c r="G555" s="21" t="s">
        <v>51</v>
      </c>
      <c r="H555" s="21" t="s">
        <v>55</v>
      </c>
      <c r="I555" s="21">
        <v>3</v>
      </c>
      <c r="J555" s="23">
        <v>5624</v>
      </c>
      <c r="K555" s="26">
        <v>1079.8080000000002</v>
      </c>
      <c r="L555" s="23">
        <v>1178.8296943231442</v>
      </c>
      <c r="M555" s="24">
        <v>22.69</v>
      </c>
      <c r="N555" s="31">
        <v>3.49</v>
      </c>
      <c r="O555" s="48">
        <v>3.4</v>
      </c>
      <c r="P555" s="24">
        <f t="shared" si="22"/>
        <v>19.200000000000003</v>
      </c>
      <c r="Q555" s="24">
        <v>48.56</v>
      </c>
      <c r="R555" s="24">
        <v>44.1</v>
      </c>
      <c r="S555" s="24">
        <f t="shared" si="23"/>
        <v>20.960698689956335</v>
      </c>
      <c r="T555" s="21"/>
      <c r="U555" s="77">
        <v>5624</v>
      </c>
      <c r="V555" s="25">
        <f>+U555-J555</f>
        <v>0</v>
      </c>
      <c r="W555"/>
    </row>
    <row r="556" spans="1:23" ht="15" customHeight="1" x14ac:dyDescent="0.25">
      <c r="A556" s="45">
        <v>43957</v>
      </c>
      <c r="B556" s="21">
        <v>2522</v>
      </c>
      <c r="C556" s="21">
        <v>40</v>
      </c>
      <c r="D556" s="21" t="s">
        <v>54</v>
      </c>
      <c r="E556" s="21">
        <v>6</v>
      </c>
      <c r="F556" s="21" t="s">
        <v>298</v>
      </c>
      <c r="G556" s="21" t="s">
        <v>51</v>
      </c>
      <c r="H556" s="21" t="s">
        <v>55</v>
      </c>
      <c r="I556" s="21">
        <v>3</v>
      </c>
      <c r="J556" s="23">
        <v>2448</v>
      </c>
      <c r="K556" s="26">
        <v>445.7808</v>
      </c>
      <c r="L556" s="23">
        <v>486.66026200873364</v>
      </c>
      <c r="M556" s="24">
        <v>21.7</v>
      </c>
      <c r="N556" s="31">
        <v>3.49</v>
      </c>
      <c r="O556" s="48">
        <v>3.4</v>
      </c>
      <c r="P556" s="24">
        <f t="shared" si="22"/>
        <v>18.21</v>
      </c>
      <c r="Q556" s="24">
        <v>48.72</v>
      </c>
      <c r="R556" s="24">
        <v>42.31</v>
      </c>
      <c r="S556" s="24">
        <f t="shared" si="23"/>
        <v>19.879912663755459</v>
      </c>
      <c r="T556" s="21"/>
      <c r="U556" s="77">
        <v>2448</v>
      </c>
      <c r="V556" s="25">
        <f>+U556-J556</f>
        <v>0</v>
      </c>
      <c r="W556"/>
    </row>
    <row r="557" spans="1:23" ht="15" customHeight="1" x14ac:dyDescent="0.25">
      <c r="A557" s="45">
        <v>43957</v>
      </c>
      <c r="B557" s="21">
        <v>2567</v>
      </c>
      <c r="C557" s="21">
        <v>34</v>
      </c>
      <c r="D557" s="21" t="s">
        <v>58</v>
      </c>
      <c r="E557" s="21">
        <v>5</v>
      </c>
      <c r="F557" s="21" t="s">
        <v>257</v>
      </c>
      <c r="G557" s="21" t="s">
        <v>51</v>
      </c>
      <c r="H557" s="21" t="s">
        <v>55</v>
      </c>
      <c r="I557" s="21">
        <v>2</v>
      </c>
      <c r="J557" s="23">
        <v>8660</v>
      </c>
      <c r="K557" s="26">
        <v>1095.49</v>
      </c>
      <c r="L557" s="23">
        <v>1195.9497816593887</v>
      </c>
      <c r="M557" s="24">
        <v>16.14</v>
      </c>
      <c r="N557" s="31">
        <v>3.49</v>
      </c>
      <c r="O557" s="48">
        <v>3.4</v>
      </c>
      <c r="P557" s="24">
        <f t="shared" si="22"/>
        <v>12.65</v>
      </c>
      <c r="Q557" s="24">
        <v>55.29</v>
      </c>
      <c r="R557" s="24">
        <v>36.1</v>
      </c>
      <c r="S557" s="24">
        <f t="shared" si="23"/>
        <v>13.810043668122271</v>
      </c>
      <c r="T557" s="21"/>
      <c r="U557" s="77">
        <v>8660</v>
      </c>
      <c r="V557" s="25">
        <f>+U557-J557</f>
        <v>0</v>
      </c>
      <c r="W557"/>
    </row>
    <row r="558" spans="1:23" ht="15" customHeight="1" x14ac:dyDescent="0.25">
      <c r="A558" s="45">
        <v>43957</v>
      </c>
      <c r="B558" s="21">
        <v>2568</v>
      </c>
      <c r="C558" s="21">
        <v>34</v>
      </c>
      <c r="D558" s="21" t="s">
        <v>58</v>
      </c>
      <c r="E558" s="21">
        <v>5</v>
      </c>
      <c r="F558" s="21" t="s">
        <v>257</v>
      </c>
      <c r="G558" s="21" t="s">
        <v>51</v>
      </c>
      <c r="H558" s="21" t="s">
        <v>55</v>
      </c>
      <c r="I558" s="21">
        <v>4</v>
      </c>
      <c r="J558" s="23">
        <v>9074</v>
      </c>
      <c r="K558" s="26">
        <v>1219.5455999999999</v>
      </c>
      <c r="L558" s="23">
        <v>1331.3816593886461</v>
      </c>
      <c r="M558" s="24">
        <v>16.93</v>
      </c>
      <c r="N558" s="31">
        <v>3.49</v>
      </c>
      <c r="O558" s="48">
        <v>3.4</v>
      </c>
      <c r="P558" s="24">
        <f t="shared" si="22"/>
        <v>13.44</v>
      </c>
      <c r="Q558" s="24">
        <v>54.4</v>
      </c>
      <c r="R558" s="24">
        <v>37.119999999999997</v>
      </c>
      <c r="S558" s="24">
        <f t="shared" si="23"/>
        <v>14.672489082969431</v>
      </c>
      <c r="T558" s="21"/>
      <c r="U558" s="77">
        <v>9074</v>
      </c>
      <c r="V558" s="25">
        <f>+U558-J558</f>
        <v>0</v>
      </c>
      <c r="W558"/>
    </row>
    <row r="559" spans="1:23" ht="15" customHeight="1" x14ac:dyDescent="0.25">
      <c r="A559" s="45">
        <v>43957</v>
      </c>
      <c r="B559" s="21">
        <v>2569</v>
      </c>
      <c r="C559" s="21">
        <v>34</v>
      </c>
      <c r="D559" s="21" t="s">
        <v>58</v>
      </c>
      <c r="E559" s="21">
        <v>5</v>
      </c>
      <c r="F559" s="21" t="s">
        <v>257</v>
      </c>
      <c r="G559" s="21" t="s">
        <v>51</v>
      </c>
      <c r="H559" s="21" t="s">
        <v>55</v>
      </c>
      <c r="I559" s="21">
        <v>4</v>
      </c>
      <c r="J559" s="23">
        <v>9280</v>
      </c>
      <c r="K559" s="26">
        <v>1187.8399999999999</v>
      </c>
      <c r="L559" s="23">
        <v>1296.7685589519649</v>
      </c>
      <c r="M559" s="24">
        <v>16.29</v>
      </c>
      <c r="N559" s="31">
        <v>3.49</v>
      </c>
      <c r="O559" s="48">
        <v>3.4</v>
      </c>
      <c r="P559" s="24">
        <f t="shared" si="22"/>
        <v>12.799999999999999</v>
      </c>
      <c r="Q559" s="24">
        <v>54.85</v>
      </c>
      <c r="R559" s="24">
        <v>36.090000000000003</v>
      </c>
      <c r="S559" s="24">
        <f t="shared" si="23"/>
        <v>13.973799126637553</v>
      </c>
      <c r="T559" s="21"/>
      <c r="U559" s="77">
        <v>9280</v>
      </c>
      <c r="V559" s="25">
        <f>+U559-J559</f>
        <v>0</v>
      </c>
      <c r="W559"/>
    </row>
    <row r="560" spans="1:23" ht="15" customHeight="1" x14ac:dyDescent="0.25">
      <c r="A560" s="45">
        <v>43957</v>
      </c>
      <c r="B560" s="21">
        <v>2570</v>
      </c>
      <c r="C560" s="21">
        <v>34</v>
      </c>
      <c r="D560" s="21" t="s">
        <v>58</v>
      </c>
      <c r="E560" s="21">
        <v>5</v>
      </c>
      <c r="F560" s="21" t="s">
        <v>257</v>
      </c>
      <c r="G560" s="21" t="s">
        <v>51</v>
      </c>
      <c r="H560" s="21" t="s">
        <v>55</v>
      </c>
      <c r="I560" s="21">
        <v>4</v>
      </c>
      <c r="J560" s="23">
        <v>8048</v>
      </c>
      <c r="K560" s="26">
        <v>1051.0688</v>
      </c>
      <c r="L560" s="23">
        <v>1147.455021834061</v>
      </c>
      <c r="M560" s="24">
        <v>16.55</v>
      </c>
      <c r="N560" s="31">
        <v>3.49</v>
      </c>
      <c r="O560" s="48">
        <v>3.4</v>
      </c>
      <c r="P560" s="24">
        <f t="shared" si="22"/>
        <v>13.06</v>
      </c>
      <c r="Q560" s="24">
        <v>54.82</v>
      </c>
      <c r="R560" s="24">
        <v>36.630000000000003</v>
      </c>
      <c r="S560" s="24">
        <f t="shared" si="23"/>
        <v>14.257641921397379</v>
      </c>
      <c r="T560" s="21"/>
      <c r="U560" s="77">
        <v>8048</v>
      </c>
      <c r="V560" s="25">
        <f>+U560-J560</f>
        <v>0</v>
      </c>
      <c r="W560"/>
    </row>
    <row r="561" spans="1:23" ht="15" customHeight="1" x14ac:dyDescent="0.25">
      <c r="A561" s="45">
        <v>43957</v>
      </c>
      <c r="B561" s="21">
        <v>2571</v>
      </c>
      <c r="C561" s="21">
        <v>34</v>
      </c>
      <c r="D561" s="21" t="s">
        <v>58</v>
      </c>
      <c r="E561" s="21">
        <v>5</v>
      </c>
      <c r="F561" s="21" t="s">
        <v>257</v>
      </c>
      <c r="G561" s="21" t="s">
        <v>51</v>
      </c>
      <c r="H561" s="21" t="s">
        <v>55</v>
      </c>
      <c r="I561" s="21">
        <v>1</v>
      </c>
      <c r="J561" s="23">
        <v>9182</v>
      </c>
      <c r="K561" s="26">
        <v>1298.3347999999999</v>
      </c>
      <c r="L561" s="23">
        <v>1417.3960698689955</v>
      </c>
      <c r="M561" s="24">
        <v>17.63</v>
      </c>
      <c r="N561" s="31">
        <v>3.49</v>
      </c>
      <c r="O561" s="48">
        <v>3.4</v>
      </c>
      <c r="P561" s="24">
        <f t="shared" si="22"/>
        <v>14.139999999999999</v>
      </c>
      <c r="Q561" s="24">
        <v>54.99</v>
      </c>
      <c r="R561" s="24">
        <v>39.159999999999997</v>
      </c>
      <c r="S561" s="24">
        <f t="shared" si="23"/>
        <v>15.436681222707422</v>
      </c>
      <c r="T561" s="21"/>
      <c r="U561" s="77">
        <v>9182</v>
      </c>
      <c r="V561" s="25">
        <f>+U561-J561</f>
        <v>0</v>
      </c>
      <c r="W561"/>
    </row>
    <row r="562" spans="1:23" ht="15" customHeight="1" x14ac:dyDescent="0.25">
      <c r="A562" s="45">
        <v>43957</v>
      </c>
      <c r="B562" s="21">
        <v>2572</v>
      </c>
      <c r="C562" s="21">
        <v>34</v>
      </c>
      <c r="D562" s="21" t="s">
        <v>58</v>
      </c>
      <c r="E562" s="21">
        <v>5</v>
      </c>
      <c r="F562" s="21" t="s">
        <v>257</v>
      </c>
      <c r="G562" s="21" t="s">
        <v>51</v>
      </c>
      <c r="H562" s="21" t="s">
        <v>55</v>
      </c>
      <c r="I562" s="21">
        <v>1</v>
      </c>
      <c r="J562" s="23">
        <v>9064</v>
      </c>
      <c r="K562" s="26">
        <v>1282.556</v>
      </c>
      <c r="L562" s="23">
        <v>1400.1703056768558</v>
      </c>
      <c r="M562" s="24">
        <v>17.64</v>
      </c>
      <c r="N562" s="31">
        <v>3.49</v>
      </c>
      <c r="O562" s="48">
        <v>3.4</v>
      </c>
      <c r="P562" s="24">
        <f t="shared" si="22"/>
        <v>14.15</v>
      </c>
      <c r="Q562" s="24">
        <v>54.62</v>
      </c>
      <c r="R562" s="24">
        <v>38.869999999999997</v>
      </c>
      <c r="S562" s="24">
        <f t="shared" si="23"/>
        <v>15.447598253275109</v>
      </c>
      <c r="T562" s="21"/>
      <c r="U562" s="77">
        <v>9064</v>
      </c>
      <c r="V562" s="25">
        <f>+U562-J562</f>
        <v>0</v>
      </c>
      <c r="W562"/>
    </row>
    <row r="563" spans="1:23" ht="15" customHeight="1" x14ac:dyDescent="0.25">
      <c r="A563" s="45">
        <v>43957</v>
      </c>
      <c r="B563" s="21">
        <v>2573</v>
      </c>
      <c r="C563" s="21">
        <v>34</v>
      </c>
      <c r="D563" s="21" t="s">
        <v>58</v>
      </c>
      <c r="E563" s="21">
        <v>5</v>
      </c>
      <c r="F563" s="21" t="s">
        <v>257</v>
      </c>
      <c r="G563" s="21" t="s">
        <v>51</v>
      </c>
      <c r="H563" s="21" t="s">
        <v>55</v>
      </c>
      <c r="I563" s="21">
        <v>1</v>
      </c>
      <c r="J563" s="23">
        <v>8638</v>
      </c>
      <c r="K563" s="26">
        <v>1237.8253999999999</v>
      </c>
      <c r="L563" s="23">
        <v>1351.3377729257641</v>
      </c>
      <c r="M563" s="24">
        <v>17.82</v>
      </c>
      <c r="N563" s="31">
        <v>3.49</v>
      </c>
      <c r="O563" s="48">
        <v>3.4</v>
      </c>
      <c r="P563" s="24">
        <f t="shared" si="22"/>
        <v>14.33</v>
      </c>
      <c r="Q563" s="24">
        <v>54.81</v>
      </c>
      <c r="R563" s="24">
        <v>39.44</v>
      </c>
      <c r="S563" s="24">
        <f t="shared" si="23"/>
        <v>15.64410480349345</v>
      </c>
      <c r="T563" s="21"/>
      <c r="U563" s="77">
        <v>8638</v>
      </c>
      <c r="V563" s="25">
        <f>+U563-J563</f>
        <v>0</v>
      </c>
      <c r="W563"/>
    </row>
    <row r="564" spans="1:23" ht="15" customHeight="1" x14ac:dyDescent="0.25">
      <c r="A564" s="45">
        <v>43957</v>
      </c>
      <c r="B564" s="21">
        <v>2574</v>
      </c>
      <c r="C564" s="21">
        <v>34</v>
      </c>
      <c r="D564" s="21" t="s">
        <v>58</v>
      </c>
      <c r="E564" s="21">
        <v>5</v>
      </c>
      <c r="F564" s="21" t="s">
        <v>257</v>
      </c>
      <c r="G564" s="21" t="s">
        <v>51</v>
      </c>
      <c r="H564" s="21" t="s">
        <v>55</v>
      </c>
      <c r="I564" s="21">
        <v>1</v>
      </c>
      <c r="J564" s="23">
        <v>8178</v>
      </c>
      <c r="K564" s="26">
        <v>1358.3657999999998</v>
      </c>
      <c r="L564" s="23">
        <v>1482.9320960698687</v>
      </c>
      <c r="M564" s="24">
        <v>20.100000000000001</v>
      </c>
      <c r="N564" s="31">
        <v>3.49</v>
      </c>
      <c r="O564" s="48">
        <v>3.4</v>
      </c>
      <c r="P564" s="24">
        <f t="shared" si="22"/>
        <v>16.61</v>
      </c>
      <c r="Q564" s="24">
        <v>53.97</v>
      </c>
      <c r="R564" s="24">
        <v>43.66</v>
      </c>
      <c r="S564" s="24">
        <f t="shared" si="23"/>
        <v>18.133187772925762</v>
      </c>
      <c r="T564" s="21"/>
      <c r="U564" s="77">
        <v>8178</v>
      </c>
      <c r="V564" s="25">
        <f>+U564-J564</f>
        <v>0</v>
      </c>
      <c r="W564"/>
    </row>
    <row r="565" spans="1:23" ht="15" customHeight="1" x14ac:dyDescent="0.25">
      <c r="A565" s="45">
        <v>43957</v>
      </c>
      <c r="B565" s="21">
        <v>2575</v>
      </c>
      <c r="C565" s="21">
        <v>24</v>
      </c>
      <c r="D565" s="21" t="s">
        <v>53</v>
      </c>
      <c r="E565" s="21">
        <v>3</v>
      </c>
      <c r="F565" s="21" t="s">
        <v>198</v>
      </c>
      <c r="G565" s="21" t="s">
        <v>51</v>
      </c>
      <c r="H565" s="21" t="s">
        <v>55</v>
      </c>
      <c r="I565" s="21">
        <v>5</v>
      </c>
      <c r="J565" s="23">
        <v>7978</v>
      </c>
      <c r="K565" s="26">
        <v>1293.2338</v>
      </c>
      <c r="L565" s="23">
        <v>1411.8272925764195</v>
      </c>
      <c r="M565" s="24">
        <v>19.7</v>
      </c>
      <c r="N565" s="31">
        <v>3.49</v>
      </c>
      <c r="O565" s="48">
        <v>3.4</v>
      </c>
      <c r="P565" s="24">
        <f t="shared" si="22"/>
        <v>16.21</v>
      </c>
      <c r="Q565" s="24">
        <v>50.95</v>
      </c>
      <c r="R565" s="24">
        <v>40.17</v>
      </c>
      <c r="S565" s="24">
        <f t="shared" si="23"/>
        <v>17.696506550218341</v>
      </c>
      <c r="T565" s="21"/>
      <c r="U565" s="77">
        <v>7978</v>
      </c>
      <c r="V565" s="25">
        <f>+U565-J565</f>
        <v>0</v>
      </c>
      <c r="W565"/>
    </row>
    <row r="566" spans="1:23" ht="15" customHeight="1" x14ac:dyDescent="0.25">
      <c r="A566" s="45">
        <v>43957</v>
      </c>
      <c r="B566" s="21">
        <v>2576</v>
      </c>
      <c r="C566" s="21">
        <v>24</v>
      </c>
      <c r="D566" s="21" t="s">
        <v>53</v>
      </c>
      <c r="E566" s="21">
        <v>3</v>
      </c>
      <c r="F566" s="21" t="s">
        <v>198</v>
      </c>
      <c r="G566" s="21" t="s">
        <v>51</v>
      </c>
      <c r="H566" s="21" t="s">
        <v>55</v>
      </c>
      <c r="I566" s="21">
        <v>5</v>
      </c>
      <c r="J566" s="23">
        <v>9074</v>
      </c>
      <c r="K566" s="26">
        <v>1329.3410000000001</v>
      </c>
      <c r="L566" s="23">
        <v>1451.2456331877727</v>
      </c>
      <c r="M566" s="24">
        <v>18.14</v>
      </c>
      <c r="N566" s="31">
        <v>3.49</v>
      </c>
      <c r="O566" s="48">
        <v>3.4</v>
      </c>
      <c r="P566" s="24">
        <f t="shared" si="22"/>
        <v>14.65</v>
      </c>
      <c r="Q566" s="24">
        <v>52.08</v>
      </c>
      <c r="R566" s="24">
        <v>37.86</v>
      </c>
      <c r="S566" s="24">
        <f t="shared" si="23"/>
        <v>15.993449781659388</v>
      </c>
      <c r="T566" s="21"/>
      <c r="U566" s="77">
        <v>9074</v>
      </c>
      <c r="V566" s="25">
        <f>+U566-J566</f>
        <v>0</v>
      </c>
      <c r="W566"/>
    </row>
    <row r="567" spans="1:23" ht="15" customHeight="1" x14ac:dyDescent="0.25">
      <c r="A567" s="45">
        <v>43957</v>
      </c>
      <c r="B567" s="21">
        <v>2577</v>
      </c>
      <c r="C567" s="21">
        <v>24</v>
      </c>
      <c r="D567" s="21" t="s">
        <v>53</v>
      </c>
      <c r="E567" s="21">
        <v>3</v>
      </c>
      <c r="F567" s="21" t="s">
        <v>198</v>
      </c>
      <c r="G567" s="21" t="s">
        <v>51</v>
      </c>
      <c r="H567" s="21" t="s">
        <v>55</v>
      </c>
      <c r="I567" s="21">
        <v>8</v>
      </c>
      <c r="J567" s="23">
        <v>8310</v>
      </c>
      <c r="K567" s="26">
        <v>1234.866</v>
      </c>
      <c r="L567" s="23">
        <v>1348.1069868995633</v>
      </c>
      <c r="M567" s="24">
        <v>18.350000000000001</v>
      </c>
      <c r="N567" s="31">
        <v>3.49</v>
      </c>
      <c r="O567" s="48">
        <v>3.4</v>
      </c>
      <c r="P567" s="24">
        <f t="shared" si="22"/>
        <v>14.860000000000001</v>
      </c>
      <c r="Q567" s="24">
        <v>51.37</v>
      </c>
      <c r="R567" s="24">
        <v>37.119999999999997</v>
      </c>
      <c r="S567" s="24">
        <f t="shared" si="23"/>
        <v>16.222707423580786</v>
      </c>
      <c r="T567" s="21"/>
      <c r="U567" s="77">
        <v>8310</v>
      </c>
      <c r="V567" s="25">
        <f>+U567-J567</f>
        <v>0</v>
      </c>
      <c r="W567"/>
    </row>
    <row r="568" spans="1:23" ht="15" customHeight="1" x14ac:dyDescent="0.25">
      <c r="A568" s="45">
        <v>43957</v>
      </c>
      <c r="B568" s="21">
        <v>2578</v>
      </c>
      <c r="C568" s="21">
        <v>24</v>
      </c>
      <c r="D568" s="21" t="s">
        <v>53</v>
      </c>
      <c r="E568" s="21">
        <v>3</v>
      </c>
      <c r="F568" s="21" t="s">
        <v>198</v>
      </c>
      <c r="G568" s="21" t="s">
        <v>51</v>
      </c>
      <c r="H568" s="21" t="s">
        <v>55</v>
      </c>
      <c r="I568" s="21">
        <v>8</v>
      </c>
      <c r="J568" s="23">
        <v>8542</v>
      </c>
      <c r="K568" s="26">
        <v>1309.4885999999999</v>
      </c>
      <c r="L568" s="23">
        <v>1429.5727074235806</v>
      </c>
      <c r="M568" s="24">
        <v>18.82</v>
      </c>
      <c r="N568" s="31">
        <v>3.49</v>
      </c>
      <c r="O568" s="48">
        <v>3.4</v>
      </c>
      <c r="P568" s="24">
        <f t="shared" si="22"/>
        <v>15.33</v>
      </c>
      <c r="Q568" s="24">
        <v>54.26</v>
      </c>
      <c r="R568" s="24">
        <v>41.25</v>
      </c>
      <c r="S568" s="24">
        <f t="shared" si="23"/>
        <v>16.735807860262007</v>
      </c>
      <c r="T568" s="21"/>
      <c r="U568" s="77">
        <v>8542</v>
      </c>
      <c r="V568" s="25">
        <f>+U568-J568</f>
        <v>0</v>
      </c>
      <c r="W568"/>
    </row>
    <row r="569" spans="1:23" ht="15" customHeight="1" x14ac:dyDescent="0.25">
      <c r="A569" s="45">
        <v>43957</v>
      </c>
      <c r="B569" s="21">
        <v>2579</v>
      </c>
      <c r="C569" s="21">
        <v>24</v>
      </c>
      <c r="D569" s="21" t="s">
        <v>53</v>
      </c>
      <c r="E569" s="21">
        <v>3</v>
      </c>
      <c r="F569" s="21" t="s">
        <v>198</v>
      </c>
      <c r="G569" s="21" t="s">
        <v>51</v>
      </c>
      <c r="H569" s="21" t="s">
        <v>55</v>
      </c>
      <c r="I569" s="21">
        <v>3</v>
      </c>
      <c r="J569" s="23">
        <v>9184</v>
      </c>
      <c r="K569" s="26">
        <v>1359.2319999999997</v>
      </c>
      <c r="L569" s="23">
        <v>1483.8777292576422</v>
      </c>
      <c r="M569" s="24">
        <v>18.29</v>
      </c>
      <c r="N569" s="31">
        <v>3.49</v>
      </c>
      <c r="O569" s="48">
        <v>3.4</v>
      </c>
      <c r="P569" s="24">
        <f t="shared" si="22"/>
        <v>14.799999999999999</v>
      </c>
      <c r="Q569" s="24">
        <v>53.41</v>
      </c>
      <c r="R569" s="24">
        <v>39.19</v>
      </c>
      <c r="S569" s="24">
        <f t="shared" si="23"/>
        <v>16.157205240174672</v>
      </c>
      <c r="T569" s="21"/>
      <c r="U569" s="77">
        <v>9184</v>
      </c>
      <c r="V569" s="25">
        <f>+U569-J569</f>
        <v>0</v>
      </c>
      <c r="W569"/>
    </row>
    <row r="570" spans="1:23" ht="15" customHeight="1" x14ac:dyDescent="0.25">
      <c r="A570" s="45">
        <v>43957</v>
      </c>
      <c r="B570" s="21">
        <v>2580</v>
      </c>
      <c r="C570" s="21">
        <v>24</v>
      </c>
      <c r="D570" s="21" t="s">
        <v>53</v>
      </c>
      <c r="E570" s="21">
        <v>3</v>
      </c>
      <c r="F570" s="21" t="s">
        <v>198</v>
      </c>
      <c r="G570" s="21" t="s">
        <v>51</v>
      </c>
      <c r="H570" s="21" t="s">
        <v>55</v>
      </c>
      <c r="I570" s="21">
        <v>2</v>
      </c>
      <c r="J570" s="23">
        <v>9622</v>
      </c>
      <c r="K570" s="26">
        <v>1264.3308</v>
      </c>
      <c r="L570" s="23">
        <v>1380.2737991266372</v>
      </c>
      <c r="M570" s="24">
        <v>16.63</v>
      </c>
      <c r="N570" s="31">
        <v>3.49</v>
      </c>
      <c r="O570" s="48">
        <v>3.4</v>
      </c>
      <c r="P570" s="24">
        <f t="shared" si="22"/>
        <v>13.139999999999999</v>
      </c>
      <c r="Q570" s="24">
        <v>54.82</v>
      </c>
      <c r="R570" s="24">
        <v>36.82</v>
      </c>
      <c r="S570" s="24">
        <f t="shared" si="23"/>
        <v>14.344978165938862</v>
      </c>
      <c r="T570" s="21"/>
      <c r="U570" s="77">
        <v>9622</v>
      </c>
      <c r="V570" s="25">
        <f>+U570-J570</f>
        <v>0</v>
      </c>
      <c r="W570"/>
    </row>
    <row r="571" spans="1:23" ht="15" customHeight="1" x14ac:dyDescent="0.25">
      <c r="A571" s="45">
        <v>43957</v>
      </c>
      <c r="B571" s="21">
        <v>2581</v>
      </c>
      <c r="C571" s="21">
        <v>24</v>
      </c>
      <c r="D571" s="21" t="s">
        <v>53</v>
      </c>
      <c r="E571" s="21">
        <v>3</v>
      </c>
      <c r="F571" s="21" t="s">
        <v>198</v>
      </c>
      <c r="G571" s="21" t="s">
        <v>51</v>
      </c>
      <c r="H571" s="21" t="s">
        <v>55</v>
      </c>
      <c r="I571" s="21">
        <v>2</v>
      </c>
      <c r="J571" s="23">
        <v>8060</v>
      </c>
      <c r="K571" s="26">
        <v>1118.7280000000001</v>
      </c>
      <c r="L571" s="23">
        <v>1221.3187772925764</v>
      </c>
      <c r="M571" s="24">
        <v>17.37</v>
      </c>
      <c r="N571" s="31">
        <v>3.49</v>
      </c>
      <c r="O571" s="48">
        <v>3.4</v>
      </c>
      <c r="P571" s="24">
        <f t="shared" si="22"/>
        <v>13.88</v>
      </c>
      <c r="Q571" s="24">
        <v>54.67</v>
      </c>
      <c r="R571" s="24">
        <v>38.33</v>
      </c>
      <c r="S571" s="24">
        <f t="shared" si="23"/>
        <v>15.152838427947598</v>
      </c>
      <c r="T571" s="21"/>
      <c r="U571" s="77">
        <v>8060</v>
      </c>
      <c r="V571" s="25">
        <f>+U571-J571</f>
        <v>0</v>
      </c>
      <c r="W571"/>
    </row>
    <row r="572" spans="1:23" ht="15" customHeight="1" x14ac:dyDescent="0.25">
      <c r="A572" s="45">
        <v>43957</v>
      </c>
      <c r="B572" s="21">
        <v>2582</v>
      </c>
      <c r="C572" s="21">
        <v>24</v>
      </c>
      <c r="D572" s="21" t="s">
        <v>53</v>
      </c>
      <c r="E572" s="21">
        <v>3</v>
      </c>
      <c r="F572" s="21" t="s">
        <v>198</v>
      </c>
      <c r="G572" s="21" t="s">
        <v>51</v>
      </c>
      <c r="H572" s="21" t="s">
        <v>55</v>
      </c>
      <c r="I572" s="21">
        <v>2</v>
      </c>
      <c r="J572" s="23">
        <v>2498</v>
      </c>
      <c r="K572" s="26">
        <v>332.48380000000003</v>
      </c>
      <c r="L572" s="23">
        <v>362.97358078602622</v>
      </c>
      <c r="M572" s="24">
        <v>16.8</v>
      </c>
      <c r="N572" s="31">
        <v>3.49</v>
      </c>
      <c r="O572" s="48">
        <v>3.4</v>
      </c>
      <c r="P572" s="24">
        <f t="shared" si="22"/>
        <v>13.31</v>
      </c>
      <c r="Q572" s="24">
        <v>53.95</v>
      </c>
      <c r="R572" s="24">
        <v>36.47</v>
      </c>
      <c r="S572" s="24">
        <f t="shared" si="23"/>
        <v>14.530567685589519</v>
      </c>
      <c r="T572" s="21"/>
      <c r="U572" s="77">
        <v>2498</v>
      </c>
      <c r="V572" s="25">
        <f>+U572-J572</f>
        <v>0</v>
      </c>
      <c r="W572"/>
    </row>
    <row r="573" spans="1:23" ht="15" customHeight="1" x14ac:dyDescent="0.25">
      <c r="A573" s="45">
        <v>43957</v>
      </c>
      <c r="B573" s="21">
        <v>2582</v>
      </c>
      <c r="C573" s="21">
        <v>24</v>
      </c>
      <c r="D573" s="21" t="s">
        <v>53</v>
      </c>
      <c r="E573" s="21">
        <v>3</v>
      </c>
      <c r="F573" s="21" t="s">
        <v>198</v>
      </c>
      <c r="G573" s="21" t="s">
        <v>51</v>
      </c>
      <c r="H573" s="21" t="s">
        <v>55</v>
      </c>
      <c r="I573" s="21">
        <v>1</v>
      </c>
      <c r="J573" s="23">
        <v>1980</v>
      </c>
      <c r="K573" s="26">
        <v>263.53800000000001</v>
      </c>
      <c r="L573" s="23">
        <v>287.7052401746725</v>
      </c>
      <c r="M573" s="24">
        <v>16.8</v>
      </c>
      <c r="N573" s="31">
        <v>3.49</v>
      </c>
      <c r="O573" s="48">
        <v>3.4</v>
      </c>
      <c r="P573" s="24">
        <f t="shared" si="22"/>
        <v>13.31</v>
      </c>
      <c r="Q573" s="24">
        <v>53.95</v>
      </c>
      <c r="R573" s="24">
        <v>36.47</v>
      </c>
      <c r="S573" s="24">
        <f t="shared" si="23"/>
        <v>14.530567685589519</v>
      </c>
      <c r="T573" s="21"/>
      <c r="U573" s="77">
        <v>1980</v>
      </c>
      <c r="V573" s="25">
        <f>+U573-J573</f>
        <v>0</v>
      </c>
      <c r="W573"/>
    </row>
    <row r="574" spans="1:23" ht="15" customHeight="1" x14ac:dyDescent="0.25">
      <c r="A574" s="45">
        <v>43957</v>
      </c>
      <c r="B574" s="21">
        <v>2651</v>
      </c>
      <c r="C574" s="21">
        <v>33</v>
      </c>
      <c r="D574" s="21" t="s">
        <v>50</v>
      </c>
      <c r="E574" s="21">
        <v>5</v>
      </c>
      <c r="F574" s="21" t="s">
        <v>253</v>
      </c>
      <c r="G574" s="21" t="s">
        <v>51</v>
      </c>
      <c r="H574" s="21" t="s">
        <v>55</v>
      </c>
      <c r="I574" s="21">
        <v>4</v>
      </c>
      <c r="J574" s="23">
        <v>8476</v>
      </c>
      <c r="K574" s="26">
        <v>1517.204</v>
      </c>
      <c r="L574" s="23">
        <v>1656.3362445414846</v>
      </c>
      <c r="M574" s="24">
        <v>21.39</v>
      </c>
      <c r="N574" s="31">
        <v>3.49</v>
      </c>
      <c r="O574" s="48">
        <v>3.4</v>
      </c>
      <c r="P574" s="24">
        <f t="shared" si="22"/>
        <v>17.899999999999999</v>
      </c>
      <c r="Q574" s="24">
        <v>48.73</v>
      </c>
      <c r="R574" s="24">
        <v>41.72</v>
      </c>
      <c r="S574" s="24">
        <f t="shared" si="23"/>
        <v>19.541484716157203</v>
      </c>
      <c r="T574" s="21"/>
      <c r="U574" s="77">
        <v>8476</v>
      </c>
      <c r="V574" s="25">
        <f>+U574-J574</f>
        <v>0</v>
      </c>
      <c r="W574"/>
    </row>
    <row r="575" spans="1:23" ht="15" customHeight="1" x14ac:dyDescent="0.25">
      <c r="A575" s="45">
        <v>43957</v>
      </c>
      <c r="B575" s="21">
        <v>2652</v>
      </c>
      <c r="C575" s="21">
        <v>33</v>
      </c>
      <c r="D575" s="21" t="s">
        <v>50</v>
      </c>
      <c r="E575" s="21">
        <v>5</v>
      </c>
      <c r="F575" s="21" t="s">
        <v>253</v>
      </c>
      <c r="G575" s="21" t="s">
        <v>51</v>
      </c>
      <c r="H575" s="21" t="s">
        <v>55</v>
      </c>
      <c r="I575" s="21">
        <v>6</v>
      </c>
      <c r="J575" s="23">
        <v>8090</v>
      </c>
      <c r="K575" s="26">
        <v>1377.7270000000001</v>
      </c>
      <c r="L575" s="23">
        <v>1504.0687772925762</v>
      </c>
      <c r="M575" s="24">
        <v>20.52</v>
      </c>
      <c r="N575" s="31">
        <v>3.49</v>
      </c>
      <c r="O575" s="48">
        <v>3.4</v>
      </c>
      <c r="P575" s="24">
        <f t="shared" si="22"/>
        <v>17.03</v>
      </c>
      <c r="Q575" s="24">
        <v>48.69</v>
      </c>
      <c r="R575" s="24">
        <v>39.99</v>
      </c>
      <c r="S575" s="24">
        <f t="shared" si="23"/>
        <v>18.591703056768559</v>
      </c>
      <c r="T575" s="21"/>
      <c r="U575" s="77">
        <v>8090</v>
      </c>
      <c r="V575" s="25">
        <f>+U575-J575</f>
        <v>0</v>
      </c>
      <c r="W575"/>
    </row>
    <row r="576" spans="1:23" ht="15" customHeight="1" x14ac:dyDescent="0.25">
      <c r="A576" s="45">
        <v>43957</v>
      </c>
      <c r="B576" s="21">
        <v>2653</v>
      </c>
      <c r="C576" s="21">
        <v>33</v>
      </c>
      <c r="D576" s="21" t="s">
        <v>50</v>
      </c>
      <c r="E576" s="21">
        <v>5</v>
      </c>
      <c r="F576" s="21" t="s">
        <v>253</v>
      </c>
      <c r="G576" s="21" t="s">
        <v>51</v>
      </c>
      <c r="H576" s="21" t="s">
        <v>55</v>
      </c>
      <c r="I576" s="21">
        <v>4</v>
      </c>
      <c r="J576" s="23">
        <v>9380</v>
      </c>
      <c r="K576" s="26">
        <v>1589.9100000000003</v>
      </c>
      <c r="L576" s="23">
        <v>1735.7096069868996</v>
      </c>
      <c r="M576" s="24">
        <v>20.440000000000001</v>
      </c>
      <c r="N576" s="31">
        <v>3.49</v>
      </c>
      <c r="O576" s="48">
        <v>3.4</v>
      </c>
      <c r="P576" s="24">
        <f t="shared" si="22"/>
        <v>16.950000000000003</v>
      </c>
      <c r="Q576" s="24">
        <v>49.68</v>
      </c>
      <c r="R576" s="24">
        <v>40.630000000000003</v>
      </c>
      <c r="S576" s="24">
        <f t="shared" si="23"/>
        <v>18.504366812227076</v>
      </c>
      <c r="T576" s="21"/>
      <c r="U576" s="77">
        <v>9380</v>
      </c>
      <c r="V576" s="25">
        <f>+U576-J576</f>
        <v>0</v>
      </c>
      <c r="W576"/>
    </row>
    <row r="577" spans="1:23" ht="15" customHeight="1" x14ac:dyDescent="0.25">
      <c r="A577" s="45">
        <v>43957</v>
      </c>
      <c r="B577" s="21">
        <v>2654</v>
      </c>
      <c r="C577" s="21">
        <v>33</v>
      </c>
      <c r="D577" s="21" t="s">
        <v>58</v>
      </c>
      <c r="E577" s="21">
        <v>5</v>
      </c>
      <c r="F577" s="21" t="s">
        <v>252</v>
      </c>
      <c r="G577" s="21" t="s">
        <v>51</v>
      </c>
      <c r="H577" s="21" t="s">
        <v>55</v>
      </c>
      <c r="I577" s="21">
        <v>8</v>
      </c>
      <c r="J577" s="23">
        <v>8844</v>
      </c>
      <c r="K577" s="26">
        <v>1227.5472</v>
      </c>
      <c r="L577" s="23">
        <v>1340.1170305676858</v>
      </c>
      <c r="M577" s="24">
        <v>17.37</v>
      </c>
      <c r="N577" s="31">
        <v>3.49</v>
      </c>
      <c r="O577" s="48">
        <v>3.4</v>
      </c>
      <c r="P577" s="24">
        <f t="shared" si="22"/>
        <v>13.88</v>
      </c>
      <c r="Q577" s="24">
        <v>49.42</v>
      </c>
      <c r="R577" s="24">
        <v>34.340000000000003</v>
      </c>
      <c r="S577" s="24">
        <f t="shared" si="23"/>
        <v>15.152838427947598</v>
      </c>
      <c r="T577" s="21"/>
      <c r="U577" s="77">
        <v>8844</v>
      </c>
      <c r="V577" s="25">
        <f>+U577-J577</f>
        <v>0</v>
      </c>
      <c r="W577"/>
    </row>
    <row r="578" spans="1:23" ht="15" customHeight="1" x14ac:dyDescent="0.25">
      <c r="A578" s="45">
        <v>43958</v>
      </c>
      <c r="B578" s="21">
        <v>2656</v>
      </c>
      <c r="C578" s="21">
        <v>33</v>
      </c>
      <c r="D578" s="21" t="s">
        <v>58</v>
      </c>
      <c r="E578" s="21">
        <v>5</v>
      </c>
      <c r="F578" s="21" t="s">
        <v>252</v>
      </c>
      <c r="G578" s="21" t="s">
        <v>51</v>
      </c>
      <c r="H578" s="21" t="s">
        <v>55</v>
      </c>
      <c r="I578" s="21">
        <v>7</v>
      </c>
      <c r="J578" s="23">
        <v>8460</v>
      </c>
      <c r="K578" s="26">
        <v>1143.7919999999999</v>
      </c>
      <c r="L578" s="23">
        <v>1248.6812227074233</v>
      </c>
      <c r="M578" s="24">
        <v>17.059999999999999</v>
      </c>
      <c r="N578" s="31">
        <v>3.54</v>
      </c>
      <c r="O578" s="48">
        <v>3.8</v>
      </c>
      <c r="P578" s="24">
        <f t="shared" si="22"/>
        <v>13.52</v>
      </c>
      <c r="Q578" s="24">
        <v>50.65</v>
      </c>
      <c r="R578" s="24">
        <v>34.56</v>
      </c>
      <c r="S578" s="24">
        <f t="shared" si="23"/>
        <v>14.759825327510915</v>
      </c>
      <c r="T578" s="21"/>
      <c r="U578" s="77">
        <v>8460</v>
      </c>
      <c r="V578" s="25">
        <f>+U578-J578</f>
        <v>0</v>
      </c>
      <c r="W578"/>
    </row>
    <row r="579" spans="1:23" ht="15" customHeight="1" x14ac:dyDescent="0.25">
      <c r="A579" s="45">
        <v>43958</v>
      </c>
      <c r="B579" s="21">
        <v>2602</v>
      </c>
      <c r="C579" s="21">
        <v>24</v>
      </c>
      <c r="D579" s="21" t="s">
        <v>50</v>
      </c>
      <c r="E579" s="21">
        <v>3</v>
      </c>
      <c r="F579" s="21" t="s">
        <v>197</v>
      </c>
      <c r="G579" s="21" t="s">
        <v>51</v>
      </c>
      <c r="H579" s="21" t="s">
        <v>55</v>
      </c>
      <c r="I579" s="21">
        <v>3</v>
      </c>
      <c r="J579" s="23">
        <v>8356</v>
      </c>
      <c r="K579" s="26">
        <v>1141.4296000000002</v>
      </c>
      <c r="L579" s="23">
        <v>1246.1021834061137</v>
      </c>
      <c r="M579" s="24">
        <v>17.2</v>
      </c>
      <c r="N579" s="31">
        <v>3.54</v>
      </c>
      <c r="O579" s="48">
        <v>3.8</v>
      </c>
      <c r="P579" s="24">
        <f t="shared" si="22"/>
        <v>13.66</v>
      </c>
      <c r="Q579" s="24">
        <v>51.5</v>
      </c>
      <c r="R579" s="24">
        <v>35.46</v>
      </c>
      <c r="S579" s="24">
        <f t="shared" si="23"/>
        <v>14.912663755458516</v>
      </c>
      <c r="T579" s="21"/>
      <c r="U579" s="77">
        <v>8356</v>
      </c>
      <c r="V579" s="25">
        <f>+U579-J579</f>
        <v>0</v>
      </c>
      <c r="W579"/>
    </row>
    <row r="580" spans="1:23" ht="15" customHeight="1" x14ac:dyDescent="0.25">
      <c r="A580" s="45">
        <v>43958</v>
      </c>
      <c r="B580" s="46">
        <v>2655</v>
      </c>
      <c r="C580" s="21">
        <v>33</v>
      </c>
      <c r="D580" s="21" t="s">
        <v>58</v>
      </c>
      <c r="E580" s="21">
        <v>5</v>
      </c>
      <c r="F580" s="21" t="s">
        <v>252</v>
      </c>
      <c r="G580" s="21" t="s">
        <v>51</v>
      </c>
      <c r="H580" s="21" t="s">
        <v>55</v>
      </c>
      <c r="I580" s="21">
        <v>3</v>
      </c>
      <c r="J580" s="23">
        <v>9124</v>
      </c>
      <c r="K580" s="26">
        <v>1197.9812000000002</v>
      </c>
      <c r="L580" s="23">
        <v>1307.8397379912667</v>
      </c>
      <c r="M580" s="24">
        <v>16.670000000000002</v>
      </c>
      <c r="N580" s="31">
        <v>3.54</v>
      </c>
      <c r="O580" s="48">
        <v>3.8</v>
      </c>
      <c r="P580" s="24">
        <f t="shared" si="22"/>
        <v>13.130000000000003</v>
      </c>
      <c r="Q580" s="24">
        <v>51.83</v>
      </c>
      <c r="R580" s="24">
        <v>34.61</v>
      </c>
      <c r="S580" s="24">
        <f t="shared" si="23"/>
        <v>14.334061135371181</v>
      </c>
      <c r="T580" s="21"/>
      <c r="U580" s="77">
        <v>9124</v>
      </c>
      <c r="V580" s="25">
        <f>+U580-J580</f>
        <v>0</v>
      </c>
      <c r="W580"/>
    </row>
    <row r="581" spans="1:23" ht="15" customHeight="1" x14ac:dyDescent="0.25">
      <c r="A581" s="45">
        <v>43958</v>
      </c>
      <c r="B581" s="21">
        <v>2601</v>
      </c>
      <c r="C581" s="21">
        <v>24</v>
      </c>
      <c r="D581" s="45" t="s">
        <v>50</v>
      </c>
      <c r="E581" s="21">
        <v>3</v>
      </c>
      <c r="F581" s="21" t="s">
        <v>197</v>
      </c>
      <c r="G581" s="45" t="s">
        <v>51</v>
      </c>
      <c r="H581" s="21" t="s">
        <v>55</v>
      </c>
      <c r="I581" s="21">
        <v>3</v>
      </c>
      <c r="J581" s="23">
        <v>8058</v>
      </c>
      <c r="K581" s="26">
        <v>1035.4530000000002</v>
      </c>
      <c r="L581" s="23">
        <v>1130.4072052401746</v>
      </c>
      <c r="M581" s="24">
        <v>16.39</v>
      </c>
      <c r="N581" s="31">
        <v>3.54</v>
      </c>
      <c r="O581" s="48">
        <v>3.8</v>
      </c>
      <c r="P581" s="24">
        <f t="shared" si="22"/>
        <v>12.850000000000001</v>
      </c>
      <c r="Q581" s="24">
        <v>53.06</v>
      </c>
      <c r="R581" s="24">
        <v>34.909999999999997</v>
      </c>
      <c r="S581" s="24">
        <f t="shared" si="23"/>
        <v>14.028384279475983</v>
      </c>
      <c r="T581" s="21"/>
      <c r="U581" s="77">
        <v>8058</v>
      </c>
      <c r="V581" s="25">
        <f>+U581-J581</f>
        <v>0</v>
      </c>
      <c r="W581"/>
    </row>
    <row r="582" spans="1:23" ht="15" customHeight="1" x14ac:dyDescent="0.25">
      <c r="A582" s="45">
        <v>43958</v>
      </c>
      <c r="B582" s="21">
        <v>2603</v>
      </c>
      <c r="C582" s="21">
        <v>24</v>
      </c>
      <c r="D582" s="21" t="s">
        <v>50</v>
      </c>
      <c r="E582" s="21">
        <v>3</v>
      </c>
      <c r="F582" s="21" t="s">
        <v>197</v>
      </c>
      <c r="G582" s="21" t="s">
        <v>51</v>
      </c>
      <c r="H582" s="21" t="s">
        <v>55</v>
      </c>
      <c r="I582" s="21">
        <v>3</v>
      </c>
      <c r="J582" s="23">
        <v>2614</v>
      </c>
      <c r="K582" s="26">
        <v>341.12700000000007</v>
      </c>
      <c r="L582" s="23">
        <v>372.40938864628822</v>
      </c>
      <c r="M582" s="24">
        <v>16.59</v>
      </c>
      <c r="N582" s="31">
        <v>3.54</v>
      </c>
      <c r="O582" s="48">
        <v>3.8</v>
      </c>
      <c r="P582" s="24">
        <f t="shared" ref="P582:P645" si="24">+M582-N582</f>
        <v>13.05</v>
      </c>
      <c r="Q582" s="24">
        <v>51.98</v>
      </c>
      <c r="R582" s="24">
        <v>34.54</v>
      </c>
      <c r="S582" s="24">
        <f t="shared" ref="S582:S645" si="25">+P582/0.916</f>
        <v>14.246724890829695</v>
      </c>
      <c r="T582" s="21"/>
      <c r="U582" s="77">
        <v>2614</v>
      </c>
      <c r="V582" s="25">
        <f>+U582-J582</f>
        <v>0</v>
      </c>
      <c r="W582"/>
    </row>
    <row r="583" spans="1:23" ht="15" customHeight="1" x14ac:dyDescent="0.25">
      <c r="A583" s="45">
        <v>43958</v>
      </c>
      <c r="B583" s="21">
        <v>2603</v>
      </c>
      <c r="C583" s="21">
        <v>24</v>
      </c>
      <c r="D583" s="21" t="s">
        <v>50</v>
      </c>
      <c r="E583" s="21">
        <v>3</v>
      </c>
      <c r="F583" s="21" t="s">
        <v>197</v>
      </c>
      <c r="G583" s="21" t="s">
        <v>51</v>
      </c>
      <c r="H583" s="21" t="s">
        <v>55</v>
      </c>
      <c r="I583" s="21">
        <v>4</v>
      </c>
      <c r="J583" s="23">
        <v>3648</v>
      </c>
      <c r="K583" s="26">
        <v>476.06400000000002</v>
      </c>
      <c r="L583" s="23">
        <v>519.72052401746726</v>
      </c>
      <c r="M583" s="24">
        <v>16.59</v>
      </c>
      <c r="N583" s="31">
        <v>3.54</v>
      </c>
      <c r="O583" s="48">
        <v>3.8</v>
      </c>
      <c r="P583" s="24">
        <f t="shared" si="24"/>
        <v>13.05</v>
      </c>
      <c r="Q583" s="24">
        <v>51.98</v>
      </c>
      <c r="R583" s="24">
        <v>34.54</v>
      </c>
      <c r="S583" s="24">
        <f t="shared" si="25"/>
        <v>14.246724890829695</v>
      </c>
      <c r="T583" s="21"/>
      <c r="U583" s="77">
        <v>3648</v>
      </c>
      <c r="V583" s="25">
        <f>+U583-J583</f>
        <v>0</v>
      </c>
      <c r="W583"/>
    </row>
    <row r="584" spans="1:23" ht="15" customHeight="1" x14ac:dyDescent="0.25">
      <c r="A584" s="45">
        <v>43958</v>
      </c>
      <c r="B584" s="21">
        <v>2603</v>
      </c>
      <c r="C584" s="21">
        <v>24</v>
      </c>
      <c r="D584" s="21" t="s">
        <v>50</v>
      </c>
      <c r="E584" s="21">
        <v>3</v>
      </c>
      <c r="F584" s="21" t="s">
        <v>197</v>
      </c>
      <c r="G584" s="21" t="s">
        <v>51</v>
      </c>
      <c r="H584" s="21" t="s">
        <v>55</v>
      </c>
      <c r="I584" s="21">
        <v>2</v>
      </c>
      <c r="J584" s="23">
        <v>2936</v>
      </c>
      <c r="K584" s="26">
        <v>383.14800000000002</v>
      </c>
      <c r="L584" s="23">
        <v>418.28384279475983</v>
      </c>
      <c r="M584" s="24">
        <v>16.59</v>
      </c>
      <c r="N584" s="31">
        <v>3.54</v>
      </c>
      <c r="O584" s="48">
        <v>3.8</v>
      </c>
      <c r="P584" s="24">
        <f t="shared" si="24"/>
        <v>13.05</v>
      </c>
      <c r="Q584" s="24">
        <v>51.98</v>
      </c>
      <c r="R584" s="24">
        <v>34.54</v>
      </c>
      <c r="S584" s="24">
        <f t="shared" si="25"/>
        <v>14.246724890829695</v>
      </c>
      <c r="T584" s="22"/>
      <c r="U584" s="77">
        <v>2936</v>
      </c>
      <c r="V584" s="25">
        <f>+U584-J584</f>
        <v>0</v>
      </c>
      <c r="W584"/>
    </row>
    <row r="585" spans="1:23" ht="15" customHeight="1" x14ac:dyDescent="0.25">
      <c r="A585" s="45">
        <v>43958</v>
      </c>
      <c r="B585" s="21">
        <v>2605</v>
      </c>
      <c r="C585" s="21">
        <v>24</v>
      </c>
      <c r="D585" s="21" t="s">
        <v>50</v>
      </c>
      <c r="E585" s="21">
        <v>3</v>
      </c>
      <c r="F585" s="21" t="s">
        <v>197</v>
      </c>
      <c r="G585" s="21" t="s">
        <v>51</v>
      </c>
      <c r="H585" s="21" t="s">
        <v>55</v>
      </c>
      <c r="I585" s="21">
        <v>5</v>
      </c>
      <c r="J585" s="23">
        <v>9190</v>
      </c>
      <c r="K585" s="26">
        <v>1149.6690000000001</v>
      </c>
      <c r="L585" s="23">
        <v>1255.0971615720525</v>
      </c>
      <c r="M585" s="24">
        <v>16.05</v>
      </c>
      <c r="N585" s="31">
        <v>3.54</v>
      </c>
      <c r="O585" s="48">
        <v>3.8</v>
      </c>
      <c r="P585" s="24">
        <f t="shared" si="24"/>
        <v>12.510000000000002</v>
      </c>
      <c r="Q585" s="24">
        <v>52.9</v>
      </c>
      <c r="R585" s="24">
        <v>34.08</v>
      </c>
      <c r="S585" s="24">
        <f t="shared" si="25"/>
        <v>13.657205240174674</v>
      </c>
      <c r="T585" s="22"/>
      <c r="U585" s="77">
        <v>9190</v>
      </c>
      <c r="V585" s="25">
        <f>+U585-J585</f>
        <v>0</v>
      </c>
      <c r="W585"/>
    </row>
    <row r="586" spans="1:23" ht="15" customHeight="1" x14ac:dyDescent="0.25">
      <c r="A586" s="45">
        <v>43958</v>
      </c>
      <c r="B586" s="21">
        <v>2657</v>
      </c>
      <c r="C586" s="21">
        <v>33</v>
      </c>
      <c r="D586" s="21" t="s">
        <v>58</v>
      </c>
      <c r="E586" s="21">
        <v>5</v>
      </c>
      <c r="F586" s="21" t="s">
        <v>252</v>
      </c>
      <c r="G586" s="21" t="s">
        <v>51</v>
      </c>
      <c r="H586" s="21" t="s">
        <v>55</v>
      </c>
      <c r="I586" s="21">
        <v>5</v>
      </c>
      <c r="J586" s="23">
        <v>8246</v>
      </c>
      <c r="K586" s="26">
        <v>1165.1598000000004</v>
      </c>
      <c r="L586" s="23">
        <v>1272.0085152838431</v>
      </c>
      <c r="M586" s="24">
        <v>17.670000000000002</v>
      </c>
      <c r="N586" s="31">
        <v>3.54</v>
      </c>
      <c r="O586" s="48">
        <v>3.8</v>
      </c>
      <c r="P586" s="24">
        <f t="shared" si="24"/>
        <v>14.130000000000003</v>
      </c>
      <c r="Q586" s="24">
        <v>51.44</v>
      </c>
      <c r="R586" s="24">
        <v>36.39</v>
      </c>
      <c r="S586" s="24">
        <f t="shared" si="25"/>
        <v>15.42576419213974</v>
      </c>
      <c r="T586" s="21"/>
      <c r="U586" s="77">
        <v>8246</v>
      </c>
      <c r="V586" s="25">
        <f>+U586-J586</f>
        <v>0</v>
      </c>
      <c r="W586"/>
    </row>
    <row r="587" spans="1:23" ht="15" customHeight="1" x14ac:dyDescent="0.25">
      <c r="A587" s="45">
        <v>43958</v>
      </c>
      <c r="B587" s="21">
        <v>2141</v>
      </c>
      <c r="C587" s="21">
        <v>10</v>
      </c>
      <c r="D587" s="21" t="s">
        <v>54</v>
      </c>
      <c r="E587" s="21">
        <v>2</v>
      </c>
      <c r="F587" s="21" t="s">
        <v>168</v>
      </c>
      <c r="G587" s="21" t="s">
        <v>60</v>
      </c>
      <c r="H587" s="21" t="s">
        <v>55</v>
      </c>
      <c r="I587" s="21">
        <v>6</v>
      </c>
      <c r="J587" s="23">
        <v>7500</v>
      </c>
      <c r="K587" s="26">
        <v>1202.2500000000002</v>
      </c>
      <c r="L587" s="23">
        <v>1312.5</v>
      </c>
      <c r="M587" s="24">
        <v>19.57</v>
      </c>
      <c r="N587" s="31">
        <v>3.54</v>
      </c>
      <c r="O587" s="48">
        <v>3.8</v>
      </c>
      <c r="P587" s="24">
        <f t="shared" si="24"/>
        <v>16.03</v>
      </c>
      <c r="Q587" s="24">
        <v>51.76</v>
      </c>
      <c r="R587" s="24">
        <v>40.56</v>
      </c>
      <c r="S587" s="24">
        <f t="shared" si="25"/>
        <v>17.5</v>
      </c>
      <c r="T587" s="21"/>
      <c r="U587" s="77">
        <v>7500</v>
      </c>
      <c r="V587" s="25">
        <f>+U587-J587</f>
        <v>0</v>
      </c>
      <c r="W587"/>
    </row>
    <row r="588" spans="1:23" ht="15" customHeight="1" x14ac:dyDescent="0.25">
      <c r="A588" s="45">
        <v>43958</v>
      </c>
      <c r="B588" s="21">
        <v>2523</v>
      </c>
      <c r="C588" s="21">
        <v>40</v>
      </c>
      <c r="D588" s="21" t="s">
        <v>54</v>
      </c>
      <c r="E588" s="21">
        <v>6</v>
      </c>
      <c r="F588" s="21" t="s">
        <v>298</v>
      </c>
      <c r="G588" s="21" t="s">
        <v>51</v>
      </c>
      <c r="H588" s="21" t="s">
        <v>55</v>
      </c>
      <c r="I588" s="21">
        <v>6</v>
      </c>
      <c r="J588" s="23">
        <v>8804</v>
      </c>
      <c r="K588" s="26">
        <v>1739.6704</v>
      </c>
      <c r="L588" s="23">
        <v>1899.2034934497817</v>
      </c>
      <c r="M588" s="24">
        <v>23.3</v>
      </c>
      <c r="N588" s="31">
        <v>3.54</v>
      </c>
      <c r="O588" s="48">
        <v>3.8</v>
      </c>
      <c r="P588" s="24">
        <f t="shared" si="24"/>
        <v>19.760000000000002</v>
      </c>
      <c r="Q588" s="24">
        <v>46.23</v>
      </c>
      <c r="R588" s="24">
        <v>43.33</v>
      </c>
      <c r="S588" s="24">
        <f t="shared" si="25"/>
        <v>21.572052401746724</v>
      </c>
      <c r="T588" s="21"/>
      <c r="U588" s="77">
        <v>8804</v>
      </c>
      <c r="V588" s="25">
        <f>+U588-J588</f>
        <v>0</v>
      </c>
      <c r="W588"/>
    </row>
    <row r="589" spans="1:23" ht="15" customHeight="1" x14ac:dyDescent="0.25">
      <c r="A589" s="45">
        <v>43958</v>
      </c>
      <c r="B589" s="21">
        <v>2604</v>
      </c>
      <c r="C589" s="21">
        <v>24</v>
      </c>
      <c r="D589" s="21" t="s">
        <v>50</v>
      </c>
      <c r="E589" s="21">
        <v>3</v>
      </c>
      <c r="F589" s="21" t="s">
        <v>197</v>
      </c>
      <c r="G589" s="21" t="s">
        <v>51</v>
      </c>
      <c r="H589" s="21" t="s">
        <v>55</v>
      </c>
      <c r="I589" s="21">
        <v>7</v>
      </c>
      <c r="J589" s="23">
        <v>8716</v>
      </c>
      <c r="K589" s="26">
        <v>1175.7884000000001</v>
      </c>
      <c r="L589" s="23">
        <v>1283.6117903930133</v>
      </c>
      <c r="M589" s="24">
        <v>17.03</v>
      </c>
      <c r="N589" s="31">
        <v>3.54</v>
      </c>
      <c r="O589" s="48">
        <v>3.8</v>
      </c>
      <c r="P589" s="24">
        <f t="shared" si="24"/>
        <v>13.490000000000002</v>
      </c>
      <c r="Q589" s="24">
        <v>53.2</v>
      </c>
      <c r="R589" s="24">
        <v>36.380000000000003</v>
      </c>
      <c r="S589" s="24">
        <f t="shared" si="25"/>
        <v>14.727074235807862</v>
      </c>
      <c r="T589" s="21"/>
      <c r="U589" s="77">
        <v>8716</v>
      </c>
      <c r="V589" s="25">
        <f>+U589-J589</f>
        <v>0</v>
      </c>
      <c r="W589"/>
    </row>
    <row r="590" spans="1:23" ht="15" customHeight="1" x14ac:dyDescent="0.25">
      <c r="A590" s="45">
        <v>43958</v>
      </c>
      <c r="B590" s="21">
        <v>2081</v>
      </c>
      <c r="C590" s="21">
        <v>11</v>
      </c>
      <c r="D590" s="21" t="s">
        <v>53</v>
      </c>
      <c r="E590" s="21">
        <v>3</v>
      </c>
      <c r="F590" s="21" t="s">
        <v>177</v>
      </c>
      <c r="G590" s="21" t="s">
        <v>60</v>
      </c>
      <c r="H590" s="21" t="s">
        <v>55</v>
      </c>
      <c r="I590" s="21">
        <v>7</v>
      </c>
      <c r="J590" s="23">
        <v>2588</v>
      </c>
      <c r="K590" s="26">
        <v>357.14400000000001</v>
      </c>
      <c r="L590" s="23">
        <v>389.89519650655018</v>
      </c>
      <c r="M590" s="24">
        <v>17.34</v>
      </c>
      <c r="N590" s="31">
        <v>3.54</v>
      </c>
      <c r="O590" s="48">
        <v>3.8</v>
      </c>
      <c r="P590" s="24">
        <f t="shared" si="24"/>
        <v>13.8</v>
      </c>
      <c r="Q590" s="24">
        <v>54.35</v>
      </c>
      <c r="R590" s="24">
        <v>37.99</v>
      </c>
      <c r="S590" s="24">
        <f t="shared" si="25"/>
        <v>15.065502183406114</v>
      </c>
      <c r="T590" s="21"/>
      <c r="U590" s="77">
        <v>2588</v>
      </c>
      <c r="V590" s="25">
        <f>+U590-J590</f>
        <v>0</v>
      </c>
      <c r="W590"/>
    </row>
    <row r="591" spans="1:23" ht="15" customHeight="1" x14ac:dyDescent="0.25">
      <c r="A591" s="45">
        <v>43958</v>
      </c>
      <c r="B591" s="21">
        <v>2583</v>
      </c>
      <c r="C591" s="21">
        <v>24</v>
      </c>
      <c r="D591" s="21" t="s">
        <v>53</v>
      </c>
      <c r="E591" s="21">
        <v>3</v>
      </c>
      <c r="F591" s="21" t="s">
        <v>198</v>
      </c>
      <c r="G591" s="21" t="s">
        <v>51</v>
      </c>
      <c r="H591" s="21" t="s">
        <v>55</v>
      </c>
      <c r="I591" s="21">
        <v>5</v>
      </c>
      <c r="J591" s="23">
        <v>8140</v>
      </c>
      <c r="K591" s="26">
        <v>1095.644</v>
      </c>
      <c r="L591" s="23">
        <v>1196.117903930131</v>
      </c>
      <c r="M591" s="24">
        <v>17</v>
      </c>
      <c r="N591" s="31">
        <v>3.54</v>
      </c>
      <c r="O591" s="48">
        <v>3.8</v>
      </c>
      <c r="P591" s="24">
        <f t="shared" si="24"/>
        <v>13.46</v>
      </c>
      <c r="Q591" s="24">
        <v>54.41</v>
      </c>
      <c r="R591" s="24">
        <v>37.86</v>
      </c>
      <c r="S591" s="24">
        <f t="shared" si="25"/>
        <v>14.694323144104803</v>
      </c>
      <c r="T591" s="21"/>
      <c r="U591" s="77">
        <v>8140</v>
      </c>
      <c r="V591" s="25">
        <f>+U591-J591</f>
        <v>0</v>
      </c>
      <c r="W591"/>
    </row>
    <row r="592" spans="1:23" ht="15" customHeight="1" x14ac:dyDescent="0.25">
      <c r="A592" s="45">
        <v>43958</v>
      </c>
      <c r="B592" s="21">
        <v>2082</v>
      </c>
      <c r="C592" s="21">
        <v>22</v>
      </c>
      <c r="D592" s="21" t="s">
        <v>53</v>
      </c>
      <c r="E592" s="21">
        <v>2</v>
      </c>
      <c r="F592" s="21" t="s">
        <v>157</v>
      </c>
      <c r="G592" s="21" t="s">
        <v>60</v>
      </c>
      <c r="H592" s="21" t="s">
        <v>55</v>
      </c>
      <c r="I592" s="21">
        <v>6</v>
      </c>
      <c r="J592" s="23">
        <v>2788</v>
      </c>
      <c r="K592" s="26">
        <v>479.25720000000001</v>
      </c>
      <c r="L592" s="23">
        <v>523.20655021834057</v>
      </c>
      <c r="M592" s="24">
        <v>20.73</v>
      </c>
      <c r="N592" s="31">
        <v>3.54</v>
      </c>
      <c r="O592" s="48">
        <v>3.8</v>
      </c>
      <c r="P592" s="24">
        <f t="shared" si="24"/>
        <v>17.190000000000001</v>
      </c>
      <c r="Q592" s="24">
        <v>50.42</v>
      </c>
      <c r="R592" s="24">
        <v>41.8</v>
      </c>
      <c r="S592" s="24">
        <f t="shared" si="25"/>
        <v>18.766375545851528</v>
      </c>
      <c r="T592" s="21"/>
      <c r="U592" s="77">
        <v>2788</v>
      </c>
      <c r="V592" s="25">
        <f>+U592-J592</f>
        <v>0</v>
      </c>
      <c r="W592"/>
    </row>
    <row r="593" spans="1:23" ht="15" customHeight="1" x14ac:dyDescent="0.25">
      <c r="A593" s="45">
        <v>43958</v>
      </c>
      <c r="B593" s="21">
        <v>2143</v>
      </c>
      <c r="C593" s="21">
        <v>10</v>
      </c>
      <c r="D593" s="21" t="s">
        <v>54</v>
      </c>
      <c r="E593" s="21">
        <v>2</v>
      </c>
      <c r="F593" s="21" t="s">
        <v>168</v>
      </c>
      <c r="G593" s="21" t="s">
        <v>60</v>
      </c>
      <c r="H593" s="21" t="s">
        <v>55</v>
      </c>
      <c r="I593" s="21">
        <v>4</v>
      </c>
      <c r="J593" s="23">
        <v>2856</v>
      </c>
      <c r="K593" s="26">
        <v>494.6592</v>
      </c>
      <c r="L593" s="23">
        <v>540.02096069868992</v>
      </c>
      <c r="M593" s="24">
        <v>20.86</v>
      </c>
      <c r="N593" s="31">
        <v>3.54</v>
      </c>
      <c r="O593" s="48">
        <v>3.8</v>
      </c>
      <c r="P593" s="24">
        <f t="shared" si="24"/>
        <v>17.32</v>
      </c>
      <c r="Q593" s="24">
        <v>50.32</v>
      </c>
      <c r="R593" s="24">
        <v>41.99</v>
      </c>
      <c r="S593" s="24">
        <f t="shared" si="25"/>
        <v>18.908296943231441</v>
      </c>
      <c r="T593" s="21"/>
      <c r="U593" s="77">
        <v>2856</v>
      </c>
      <c r="V593" s="25">
        <f>+U593-J593</f>
        <v>0</v>
      </c>
      <c r="W593"/>
    </row>
    <row r="594" spans="1:23" ht="15" customHeight="1" x14ac:dyDescent="0.25">
      <c r="A594" s="45">
        <v>43958</v>
      </c>
      <c r="B594" s="21">
        <v>2142</v>
      </c>
      <c r="C594" s="21">
        <v>10</v>
      </c>
      <c r="D594" s="21" t="s">
        <v>54</v>
      </c>
      <c r="E594" s="21">
        <v>2</v>
      </c>
      <c r="F594" s="21" t="s">
        <v>168</v>
      </c>
      <c r="G594" s="21" t="s">
        <v>60</v>
      </c>
      <c r="H594" s="21" t="s">
        <v>55</v>
      </c>
      <c r="I594" s="21">
        <v>7</v>
      </c>
      <c r="J594" s="23">
        <v>2902</v>
      </c>
      <c r="K594" s="26">
        <v>435.59020000000004</v>
      </c>
      <c r="L594" s="23">
        <v>475.53515283842802</v>
      </c>
      <c r="M594" s="24">
        <v>18.55</v>
      </c>
      <c r="N594" s="31">
        <v>3.54</v>
      </c>
      <c r="O594" s="48">
        <v>3.8</v>
      </c>
      <c r="P594" s="24">
        <f t="shared" si="24"/>
        <v>15.010000000000002</v>
      </c>
      <c r="Q594" s="24">
        <v>52.08</v>
      </c>
      <c r="R594" s="24">
        <v>38.71</v>
      </c>
      <c r="S594" s="24">
        <f t="shared" si="25"/>
        <v>16.386462882096072</v>
      </c>
      <c r="T594" s="21"/>
      <c r="U594" s="77">
        <v>2902</v>
      </c>
      <c r="V594" s="25">
        <f>+U594-J594</f>
        <v>0</v>
      </c>
      <c r="W594"/>
    </row>
    <row r="595" spans="1:23" ht="15" customHeight="1" x14ac:dyDescent="0.25">
      <c r="A595" s="45">
        <v>43958</v>
      </c>
      <c r="B595" s="21">
        <v>2144</v>
      </c>
      <c r="C595" s="21">
        <v>10</v>
      </c>
      <c r="D595" s="21" t="s">
        <v>54</v>
      </c>
      <c r="E595" s="21">
        <v>2</v>
      </c>
      <c r="F595" s="21" t="s">
        <v>168</v>
      </c>
      <c r="G595" s="21" t="s">
        <v>60</v>
      </c>
      <c r="H595" s="21" t="s">
        <v>55</v>
      </c>
      <c r="I595" s="21">
        <v>4</v>
      </c>
      <c r="J595" s="23">
        <v>6906</v>
      </c>
      <c r="K595" s="26">
        <v>1205.7876000000001</v>
      </c>
      <c r="L595" s="23">
        <v>1316.3620087336242</v>
      </c>
      <c r="M595" s="24">
        <v>21</v>
      </c>
      <c r="N595" s="31">
        <v>3.54</v>
      </c>
      <c r="O595" s="48">
        <v>3.8</v>
      </c>
      <c r="P595" s="24">
        <f t="shared" si="24"/>
        <v>17.46</v>
      </c>
      <c r="Q595" s="24">
        <v>52.34</v>
      </c>
      <c r="R595" s="24">
        <v>44.07</v>
      </c>
      <c r="S595" s="24">
        <f t="shared" si="25"/>
        <v>19.061135371179038</v>
      </c>
      <c r="T595" s="21"/>
      <c r="U595" s="77">
        <v>6906</v>
      </c>
      <c r="V595" s="25">
        <f>+U595-J595</f>
        <v>0</v>
      </c>
      <c r="W595"/>
    </row>
    <row r="596" spans="1:23" ht="15" customHeight="1" x14ac:dyDescent="0.25">
      <c r="A596" s="45">
        <v>43958</v>
      </c>
      <c r="B596" s="21">
        <v>2084</v>
      </c>
      <c r="C596" s="21">
        <v>22</v>
      </c>
      <c r="D596" s="21" t="s">
        <v>53</v>
      </c>
      <c r="E596" s="21">
        <v>2</v>
      </c>
      <c r="F596" s="21" t="s">
        <v>157</v>
      </c>
      <c r="G596" s="21" t="s">
        <v>60</v>
      </c>
      <c r="H596" s="21" t="s">
        <v>55</v>
      </c>
      <c r="I596" s="21">
        <v>3</v>
      </c>
      <c r="J596" s="23">
        <v>2540</v>
      </c>
      <c r="K596" s="26">
        <v>393.19200000000006</v>
      </c>
      <c r="L596" s="23">
        <v>429.24890829694328</v>
      </c>
      <c r="M596" s="24">
        <v>19.02</v>
      </c>
      <c r="N596" s="31">
        <v>3.54</v>
      </c>
      <c r="O596" s="48">
        <v>3.8</v>
      </c>
      <c r="P596" s="24">
        <f t="shared" si="24"/>
        <v>15.48</v>
      </c>
      <c r="Q596" s="24">
        <v>53.69</v>
      </c>
      <c r="R596" s="24">
        <v>41.07</v>
      </c>
      <c r="S596" s="24">
        <f t="shared" si="25"/>
        <v>16.899563318777293</v>
      </c>
      <c r="T596" s="21"/>
      <c r="U596" s="77">
        <v>2540</v>
      </c>
      <c r="V596" s="25">
        <f>+U596-J596</f>
        <v>0</v>
      </c>
      <c r="W596"/>
    </row>
    <row r="597" spans="1:23" ht="15" customHeight="1" x14ac:dyDescent="0.25">
      <c r="A597" s="45">
        <v>43958</v>
      </c>
      <c r="B597" s="21">
        <v>2146</v>
      </c>
      <c r="C597" s="21">
        <v>10</v>
      </c>
      <c r="D597" s="21" t="s">
        <v>54</v>
      </c>
      <c r="E597" s="21">
        <v>2</v>
      </c>
      <c r="F597" s="21" t="s">
        <v>168</v>
      </c>
      <c r="G597" s="21" t="s">
        <v>60</v>
      </c>
      <c r="H597" s="21" t="s">
        <v>55</v>
      </c>
      <c r="I597" s="21">
        <v>3</v>
      </c>
      <c r="J597" s="23">
        <v>3244</v>
      </c>
      <c r="K597" s="26">
        <v>601.76200000000006</v>
      </c>
      <c r="L597" s="23">
        <v>656.9454148471616</v>
      </c>
      <c r="M597" s="24">
        <v>22.09</v>
      </c>
      <c r="N597" s="31">
        <v>3.54</v>
      </c>
      <c r="O597" s="48">
        <v>3.8</v>
      </c>
      <c r="P597" s="24">
        <f t="shared" si="24"/>
        <v>18.55</v>
      </c>
      <c r="Q597" s="24">
        <v>50.03</v>
      </c>
      <c r="R597" s="24">
        <v>44.2</v>
      </c>
      <c r="S597" s="24">
        <f t="shared" si="25"/>
        <v>20.251091703056769</v>
      </c>
      <c r="T597" s="21"/>
      <c r="U597" s="77">
        <v>3244</v>
      </c>
      <c r="V597" s="25">
        <f>+U597-J597</f>
        <v>0</v>
      </c>
      <c r="W597"/>
    </row>
    <row r="598" spans="1:23" ht="15" customHeight="1" x14ac:dyDescent="0.25">
      <c r="A598" s="45">
        <v>43958</v>
      </c>
      <c r="B598" s="21">
        <v>2145</v>
      </c>
      <c r="C598" s="21">
        <v>12</v>
      </c>
      <c r="D598" s="21" t="s">
        <v>54</v>
      </c>
      <c r="E598" s="21">
        <v>2</v>
      </c>
      <c r="F598" s="21" t="s">
        <v>123</v>
      </c>
      <c r="G598" s="21" t="s">
        <v>60</v>
      </c>
      <c r="H598" s="21" t="s">
        <v>55</v>
      </c>
      <c r="I598" s="21">
        <v>8</v>
      </c>
      <c r="J598" s="23">
        <v>2680</v>
      </c>
      <c r="K598" s="26">
        <v>497.40800000000002</v>
      </c>
      <c r="L598" s="23">
        <v>543.02183406113534</v>
      </c>
      <c r="M598" s="24">
        <v>22.1</v>
      </c>
      <c r="N598" s="31">
        <v>3.54</v>
      </c>
      <c r="O598" s="48">
        <v>3.8</v>
      </c>
      <c r="P598" s="24">
        <f t="shared" si="24"/>
        <v>18.560000000000002</v>
      </c>
      <c r="Q598" s="24">
        <v>50.38</v>
      </c>
      <c r="R598" s="24">
        <v>44.54</v>
      </c>
      <c r="S598" s="24">
        <f t="shared" si="25"/>
        <v>20.262008733624455</v>
      </c>
      <c r="T598" s="21"/>
      <c r="U598" s="77">
        <v>2680</v>
      </c>
      <c r="V598" s="25">
        <f>+U598-J598</f>
        <v>0</v>
      </c>
      <c r="W598"/>
    </row>
    <row r="599" spans="1:23" ht="15" customHeight="1" x14ac:dyDescent="0.25">
      <c r="A599" s="45">
        <v>43958</v>
      </c>
      <c r="B599" s="21">
        <v>2083</v>
      </c>
      <c r="C599" s="21">
        <v>22</v>
      </c>
      <c r="D599" s="21" t="s">
        <v>53</v>
      </c>
      <c r="E599" s="21">
        <v>2</v>
      </c>
      <c r="F599" s="21" t="s">
        <v>157</v>
      </c>
      <c r="G599" s="21" t="s">
        <v>60</v>
      </c>
      <c r="H599" s="21" t="s">
        <v>55</v>
      </c>
      <c r="I599" s="21">
        <v>8</v>
      </c>
      <c r="J599" s="23">
        <v>7868</v>
      </c>
      <c r="K599" s="26">
        <v>1425.6816000000001</v>
      </c>
      <c r="L599" s="23">
        <v>1556.4209606986901</v>
      </c>
      <c r="M599" s="24">
        <v>21.66</v>
      </c>
      <c r="N599" s="31">
        <v>3.54</v>
      </c>
      <c r="O599" s="48">
        <v>3.8</v>
      </c>
      <c r="P599" s="24">
        <f t="shared" si="24"/>
        <v>18.12</v>
      </c>
      <c r="Q599" s="24">
        <v>57.02</v>
      </c>
      <c r="R599" s="24">
        <v>38.270000000000003</v>
      </c>
      <c r="S599" s="24">
        <f t="shared" si="25"/>
        <v>19.78165938864629</v>
      </c>
      <c r="T599" s="21"/>
      <c r="U599" s="77">
        <v>7868</v>
      </c>
      <c r="V599" s="25">
        <f>+U599-J599</f>
        <v>0</v>
      </c>
      <c r="W599"/>
    </row>
    <row r="600" spans="1:23" ht="15" customHeight="1" x14ac:dyDescent="0.25">
      <c r="A600" s="45">
        <v>43958</v>
      </c>
      <c r="B600" s="21">
        <v>2587</v>
      </c>
      <c r="C600" s="21">
        <v>20</v>
      </c>
      <c r="D600" s="21" t="s">
        <v>58</v>
      </c>
      <c r="E600" s="21">
        <v>2</v>
      </c>
      <c r="F600" s="21" t="s">
        <v>144</v>
      </c>
      <c r="G600" s="21" t="s">
        <v>51</v>
      </c>
      <c r="H600" s="21" t="s">
        <v>55</v>
      </c>
      <c r="I600" s="21">
        <v>4</v>
      </c>
      <c r="J600" s="23">
        <v>10020</v>
      </c>
      <c r="K600" s="26">
        <v>1725.4440000000002</v>
      </c>
      <c r="L600" s="23">
        <v>1883.6724890829696</v>
      </c>
      <c r="M600" s="24">
        <v>20.76</v>
      </c>
      <c r="N600" s="31">
        <v>3.54</v>
      </c>
      <c r="O600" s="48">
        <v>3.8</v>
      </c>
      <c r="P600" s="24">
        <f t="shared" si="24"/>
        <v>17.220000000000002</v>
      </c>
      <c r="Q600" s="24">
        <v>49.77</v>
      </c>
      <c r="R600" s="24">
        <v>41.32</v>
      </c>
      <c r="S600" s="24">
        <f t="shared" si="25"/>
        <v>18.799126637554586</v>
      </c>
      <c r="T600" s="21"/>
      <c r="U600" s="77">
        <v>10020</v>
      </c>
      <c r="V600" s="25">
        <f>+U600-J600</f>
        <v>0</v>
      </c>
      <c r="W600"/>
    </row>
    <row r="601" spans="1:23" ht="15" customHeight="1" x14ac:dyDescent="0.25">
      <c r="A601" s="45">
        <v>43958</v>
      </c>
      <c r="B601" s="21">
        <v>2524</v>
      </c>
      <c r="C601" s="21">
        <v>40</v>
      </c>
      <c r="D601" s="21" t="s">
        <v>54</v>
      </c>
      <c r="E601" s="21">
        <v>6</v>
      </c>
      <c r="F601" s="21" t="s">
        <v>298</v>
      </c>
      <c r="G601" s="21" t="s">
        <v>51</v>
      </c>
      <c r="H601" s="21" t="s">
        <v>55</v>
      </c>
      <c r="I601" s="21">
        <v>6</v>
      </c>
      <c r="J601" s="23">
        <v>4736</v>
      </c>
      <c r="K601" s="26">
        <v>894.63040000000012</v>
      </c>
      <c r="L601" s="23">
        <v>976.67074235807854</v>
      </c>
      <c r="M601" s="24">
        <v>22.43</v>
      </c>
      <c r="N601" s="31">
        <v>3.54</v>
      </c>
      <c r="O601" s="48">
        <v>3.8</v>
      </c>
      <c r="P601" s="24">
        <f t="shared" si="24"/>
        <v>18.89</v>
      </c>
      <c r="Q601" s="24">
        <v>47.64</v>
      </c>
      <c r="R601" s="24">
        <v>42.84</v>
      </c>
      <c r="S601" s="24">
        <f t="shared" si="25"/>
        <v>20.622270742358079</v>
      </c>
      <c r="T601" s="21"/>
      <c r="U601" s="77">
        <v>4736</v>
      </c>
      <c r="V601" s="25">
        <f>+U601-J601</f>
        <v>0</v>
      </c>
      <c r="W601"/>
    </row>
    <row r="602" spans="1:23" ht="15" customHeight="1" x14ac:dyDescent="0.25">
      <c r="A602" s="45">
        <v>43958</v>
      </c>
      <c r="B602" s="21">
        <v>2584</v>
      </c>
      <c r="C602" s="21">
        <v>20</v>
      </c>
      <c r="D602" s="21" t="s">
        <v>58</v>
      </c>
      <c r="E602" s="21">
        <v>2</v>
      </c>
      <c r="F602" s="21" t="s">
        <v>144</v>
      </c>
      <c r="G602" s="21" t="s">
        <v>51</v>
      </c>
      <c r="H602" s="21" t="s">
        <v>55</v>
      </c>
      <c r="I602" s="21">
        <v>1</v>
      </c>
      <c r="J602" s="23">
        <v>8830</v>
      </c>
      <c r="K602" s="26">
        <v>973.06599999999992</v>
      </c>
      <c r="L602" s="23">
        <v>1062.2991266375545</v>
      </c>
      <c r="M602" s="24">
        <v>14.56</v>
      </c>
      <c r="N602" s="31">
        <v>3.54</v>
      </c>
      <c r="O602" s="48">
        <v>3.8</v>
      </c>
      <c r="P602" s="24">
        <f t="shared" si="24"/>
        <v>11.02</v>
      </c>
      <c r="Q602" s="24">
        <v>49.84</v>
      </c>
      <c r="R602" s="24">
        <v>38.99</v>
      </c>
      <c r="S602" s="24">
        <f t="shared" si="25"/>
        <v>12.030567685589519</v>
      </c>
      <c r="T602" s="21"/>
      <c r="U602" s="77">
        <v>8830</v>
      </c>
      <c r="V602" s="25">
        <f>+U602-J602</f>
        <v>0</v>
      </c>
      <c r="W602"/>
    </row>
    <row r="603" spans="1:23" ht="15" customHeight="1" x14ac:dyDescent="0.25">
      <c r="A603" s="45">
        <v>43958</v>
      </c>
      <c r="B603" s="21">
        <v>2525</v>
      </c>
      <c r="C603" s="21">
        <v>42</v>
      </c>
      <c r="D603" s="21" t="s">
        <v>57</v>
      </c>
      <c r="E603" s="21">
        <v>6</v>
      </c>
      <c r="F603" s="21" t="s">
        <v>313</v>
      </c>
      <c r="G603" s="21" t="s">
        <v>51</v>
      </c>
      <c r="H603" s="21" t="s">
        <v>55</v>
      </c>
      <c r="I603" s="21">
        <v>4</v>
      </c>
      <c r="J603" s="23">
        <v>4818</v>
      </c>
      <c r="K603" s="26">
        <v>722.7</v>
      </c>
      <c r="L603" s="23">
        <v>788.97379912663746</v>
      </c>
      <c r="M603" s="24">
        <v>18.54</v>
      </c>
      <c r="N603" s="31">
        <v>3.54</v>
      </c>
      <c r="O603" s="48">
        <v>3.8</v>
      </c>
      <c r="P603" s="24">
        <f t="shared" si="24"/>
        <v>15</v>
      </c>
      <c r="Q603" s="24">
        <v>54.58</v>
      </c>
      <c r="R603" s="24">
        <v>40.82</v>
      </c>
      <c r="S603" s="24">
        <f t="shared" si="25"/>
        <v>16.375545851528383</v>
      </c>
      <c r="T603" s="21"/>
      <c r="U603" s="77">
        <v>4818</v>
      </c>
      <c r="V603" s="25">
        <f>+U603-J603</f>
        <v>0</v>
      </c>
      <c r="W603"/>
    </row>
    <row r="604" spans="1:23" ht="15" customHeight="1" x14ac:dyDescent="0.25">
      <c r="A604" s="45">
        <v>43958</v>
      </c>
      <c r="B604" s="21">
        <v>2588</v>
      </c>
      <c r="C604" s="21">
        <v>20</v>
      </c>
      <c r="D604" s="21" t="s">
        <v>58</v>
      </c>
      <c r="E604" s="21">
        <v>2</v>
      </c>
      <c r="F604" s="21" t="s">
        <v>144</v>
      </c>
      <c r="G604" s="21" t="s">
        <v>51</v>
      </c>
      <c r="H604" s="21" t="s">
        <v>55</v>
      </c>
      <c r="I604" s="21">
        <v>8</v>
      </c>
      <c r="J604" s="23">
        <v>8606</v>
      </c>
      <c r="K604" s="26">
        <v>1559.4072000000001</v>
      </c>
      <c r="L604" s="23">
        <v>1702.4096069868997</v>
      </c>
      <c r="M604" s="24">
        <v>21.66</v>
      </c>
      <c r="N604" s="31">
        <v>3.54</v>
      </c>
      <c r="O604" s="48">
        <v>3.8</v>
      </c>
      <c r="P604" s="24">
        <f t="shared" si="24"/>
        <v>18.12</v>
      </c>
      <c r="Q604" s="24">
        <v>49.83</v>
      </c>
      <c r="R604" s="24">
        <v>43.17</v>
      </c>
      <c r="S604" s="24">
        <f t="shared" si="25"/>
        <v>19.78165938864629</v>
      </c>
      <c r="T604" s="21"/>
      <c r="U604" s="77">
        <v>8606</v>
      </c>
      <c r="V604" s="25">
        <f>+U604-J604</f>
        <v>0</v>
      </c>
      <c r="W604"/>
    </row>
    <row r="605" spans="1:23" ht="15" customHeight="1" x14ac:dyDescent="0.25">
      <c r="A605" s="45">
        <v>43958</v>
      </c>
      <c r="B605" s="21">
        <v>2528</v>
      </c>
      <c r="C605" s="21">
        <v>42</v>
      </c>
      <c r="D605" s="21" t="s">
        <v>57</v>
      </c>
      <c r="E605" s="21">
        <v>6</v>
      </c>
      <c r="F605" s="21" t="s">
        <v>313</v>
      </c>
      <c r="G605" s="21" t="s">
        <v>51</v>
      </c>
      <c r="H605" s="21" t="s">
        <v>55</v>
      </c>
      <c r="I605" s="21">
        <v>3</v>
      </c>
      <c r="J605" s="23">
        <v>4908</v>
      </c>
      <c r="K605" s="26">
        <v>765.64800000000002</v>
      </c>
      <c r="L605" s="23">
        <v>835.86026200873368</v>
      </c>
      <c r="M605" s="24">
        <v>19.14</v>
      </c>
      <c r="N605" s="31">
        <v>3.54</v>
      </c>
      <c r="O605" s="48">
        <v>3.8</v>
      </c>
      <c r="P605" s="24">
        <f t="shared" si="24"/>
        <v>15.600000000000001</v>
      </c>
      <c r="Q605" s="24">
        <v>53.81</v>
      </c>
      <c r="R605" s="24">
        <v>41.45</v>
      </c>
      <c r="S605" s="24">
        <f t="shared" si="25"/>
        <v>17.030567685589521</v>
      </c>
      <c r="T605" s="21"/>
      <c r="U605" s="77">
        <v>4908</v>
      </c>
      <c r="V605" s="25">
        <f>+U605-J605</f>
        <v>0</v>
      </c>
      <c r="W605"/>
    </row>
    <row r="606" spans="1:23" ht="15" customHeight="1" x14ac:dyDescent="0.25">
      <c r="A606" s="45">
        <v>43958</v>
      </c>
      <c r="B606" s="21">
        <v>2590</v>
      </c>
      <c r="C606" s="21">
        <v>20</v>
      </c>
      <c r="D606" s="21" t="s">
        <v>58</v>
      </c>
      <c r="E606" s="21">
        <v>2</v>
      </c>
      <c r="F606" s="21" t="s">
        <v>144</v>
      </c>
      <c r="G606" s="21" t="s">
        <v>51</v>
      </c>
      <c r="H606" s="21" t="s">
        <v>55</v>
      </c>
      <c r="I606" s="21">
        <v>3</v>
      </c>
      <c r="J606" s="23">
        <v>7782</v>
      </c>
      <c r="K606" s="26">
        <v>1231.1124</v>
      </c>
      <c r="L606" s="23">
        <v>1344.0091703056769</v>
      </c>
      <c r="M606" s="24">
        <v>19.36</v>
      </c>
      <c r="N606" s="31">
        <v>3.54</v>
      </c>
      <c r="O606" s="48">
        <v>3.8</v>
      </c>
      <c r="P606" s="24">
        <f t="shared" si="24"/>
        <v>15.82</v>
      </c>
      <c r="Q606" s="24">
        <v>53.7</v>
      </c>
      <c r="R606" s="24">
        <v>41.81</v>
      </c>
      <c r="S606" s="24">
        <f t="shared" si="25"/>
        <v>17.270742358078603</v>
      </c>
      <c r="T606" s="22"/>
      <c r="U606" s="77">
        <v>7782</v>
      </c>
      <c r="V606" s="25">
        <f>+U606-J606</f>
        <v>0</v>
      </c>
      <c r="W606"/>
    </row>
    <row r="607" spans="1:23" ht="15" customHeight="1" x14ac:dyDescent="0.25">
      <c r="A607" s="45">
        <v>43958</v>
      </c>
      <c r="B607" s="21">
        <v>2589</v>
      </c>
      <c r="C607" s="21">
        <v>20</v>
      </c>
      <c r="D607" s="21" t="s">
        <v>58</v>
      </c>
      <c r="E607" s="21">
        <v>2</v>
      </c>
      <c r="F607" s="21" t="s">
        <v>144</v>
      </c>
      <c r="G607" s="21" t="s">
        <v>51</v>
      </c>
      <c r="H607" s="21" t="s">
        <v>55</v>
      </c>
      <c r="I607" s="21">
        <v>3</v>
      </c>
      <c r="J607" s="23">
        <v>8386</v>
      </c>
      <c r="K607" s="26">
        <v>1579.9223999999999</v>
      </c>
      <c r="L607" s="23">
        <v>1724.8061135371179</v>
      </c>
      <c r="M607" s="24">
        <v>22.38</v>
      </c>
      <c r="N607" s="31">
        <v>3.54</v>
      </c>
      <c r="O607" s="48">
        <v>3.8</v>
      </c>
      <c r="P607" s="24">
        <f t="shared" si="24"/>
        <v>18.84</v>
      </c>
      <c r="Q607" s="24">
        <v>50.28</v>
      </c>
      <c r="R607" s="24">
        <v>45.01</v>
      </c>
      <c r="S607" s="24">
        <f t="shared" si="25"/>
        <v>20.567685589519648</v>
      </c>
      <c r="T607" s="22"/>
      <c r="U607" s="77">
        <v>8386</v>
      </c>
      <c r="V607" s="25">
        <f>+U607-J607</f>
        <v>0</v>
      </c>
      <c r="W607"/>
    </row>
    <row r="608" spans="1:23" ht="14.25" customHeight="1" x14ac:dyDescent="0.25">
      <c r="A608" s="45">
        <v>43958</v>
      </c>
      <c r="B608" s="21">
        <v>2527</v>
      </c>
      <c r="C608" s="21">
        <v>40</v>
      </c>
      <c r="D608" s="21" t="s">
        <v>58</v>
      </c>
      <c r="E608" s="21">
        <v>6</v>
      </c>
      <c r="F608" s="21" t="s">
        <v>299</v>
      </c>
      <c r="G608" s="21" t="s">
        <v>51</v>
      </c>
      <c r="H608" s="21" t="s">
        <v>55</v>
      </c>
      <c r="I608" s="21">
        <v>8</v>
      </c>
      <c r="J608" s="23">
        <v>8036</v>
      </c>
      <c r="K608" s="26">
        <v>1473.8023999999998</v>
      </c>
      <c r="L608" s="23">
        <v>1608.9545851528383</v>
      </c>
      <c r="M608" s="24">
        <v>21.88</v>
      </c>
      <c r="N608" s="31">
        <v>3.54</v>
      </c>
      <c r="O608" s="48">
        <v>3.8</v>
      </c>
      <c r="P608" s="24">
        <f t="shared" si="24"/>
        <v>18.34</v>
      </c>
      <c r="Q608" s="24">
        <v>50.08</v>
      </c>
      <c r="R608" s="24">
        <v>43.82</v>
      </c>
      <c r="S608" s="24">
        <f t="shared" si="25"/>
        <v>20.021834061135369</v>
      </c>
      <c r="T608" s="22"/>
      <c r="U608" s="77">
        <v>8036</v>
      </c>
      <c r="V608" s="25">
        <f>+U608-J608</f>
        <v>0</v>
      </c>
      <c r="W608"/>
    </row>
    <row r="609" spans="1:23" ht="15.75" customHeight="1" x14ac:dyDescent="0.25">
      <c r="A609" s="45">
        <v>43958</v>
      </c>
      <c r="B609" s="21">
        <v>2586</v>
      </c>
      <c r="C609" s="21">
        <v>20</v>
      </c>
      <c r="D609" s="21" t="s">
        <v>58</v>
      </c>
      <c r="E609" s="21">
        <v>2</v>
      </c>
      <c r="F609" s="21" t="s">
        <v>144</v>
      </c>
      <c r="G609" s="21" t="s">
        <v>51</v>
      </c>
      <c r="H609" s="21" t="s">
        <v>55</v>
      </c>
      <c r="I609" s="21">
        <v>1</v>
      </c>
      <c r="J609" s="23">
        <v>7978</v>
      </c>
      <c r="K609" s="26">
        <v>1436.04</v>
      </c>
      <c r="L609" s="23">
        <v>1567.7292576419215</v>
      </c>
      <c r="M609" s="24">
        <v>21.54</v>
      </c>
      <c r="N609" s="31">
        <v>3.54</v>
      </c>
      <c r="O609" s="48">
        <v>3.8</v>
      </c>
      <c r="P609" s="24">
        <f t="shared" si="24"/>
        <v>18</v>
      </c>
      <c r="Q609" s="24">
        <v>49.1</v>
      </c>
      <c r="R609" s="24">
        <v>42.33</v>
      </c>
      <c r="S609" s="24">
        <f t="shared" si="25"/>
        <v>19.650655021834062</v>
      </c>
      <c r="T609" s="22"/>
      <c r="U609" s="77">
        <v>7978</v>
      </c>
      <c r="V609" s="25">
        <f>+U609-J609</f>
        <v>0</v>
      </c>
      <c r="W609"/>
    </row>
    <row r="610" spans="1:23" ht="15" customHeight="1" x14ac:dyDescent="0.25">
      <c r="A610" s="45">
        <v>43958</v>
      </c>
      <c r="B610" s="21">
        <v>2585</v>
      </c>
      <c r="C610" s="21">
        <v>20</v>
      </c>
      <c r="D610" s="21" t="s">
        <v>58</v>
      </c>
      <c r="E610" s="21">
        <v>2</v>
      </c>
      <c r="F610" s="21" t="s">
        <v>144</v>
      </c>
      <c r="G610" s="21" t="s">
        <v>51</v>
      </c>
      <c r="H610" s="21" t="s">
        <v>55</v>
      </c>
      <c r="I610" s="21">
        <v>1</v>
      </c>
      <c r="J610" s="23">
        <v>7978</v>
      </c>
      <c r="K610" s="26">
        <v>1404.1280000000002</v>
      </c>
      <c r="L610" s="23">
        <v>1532.8908296943232</v>
      </c>
      <c r="M610" s="24">
        <v>21.14</v>
      </c>
      <c r="N610" s="31">
        <v>3.54</v>
      </c>
      <c r="O610" s="48">
        <v>3.8</v>
      </c>
      <c r="P610" s="24">
        <f t="shared" si="24"/>
        <v>17.600000000000001</v>
      </c>
      <c r="Q610" s="24">
        <v>48.59</v>
      </c>
      <c r="R610" s="24">
        <v>41.13</v>
      </c>
      <c r="S610" s="24">
        <f t="shared" si="25"/>
        <v>19.213973799126638</v>
      </c>
      <c r="T610" s="22"/>
      <c r="U610" s="77">
        <v>7978</v>
      </c>
      <c r="V610" s="25">
        <f>+U610-J610</f>
        <v>0</v>
      </c>
      <c r="W610"/>
    </row>
    <row r="611" spans="1:23" ht="15" customHeight="1" x14ac:dyDescent="0.25">
      <c r="A611" s="45">
        <v>43958</v>
      </c>
      <c r="B611" s="21">
        <v>2147</v>
      </c>
      <c r="C611" s="21">
        <v>12</v>
      </c>
      <c r="D611" s="21" t="s">
        <v>54</v>
      </c>
      <c r="E611" s="21">
        <v>2</v>
      </c>
      <c r="F611" s="21" t="s">
        <v>123</v>
      </c>
      <c r="G611" s="21" t="s">
        <v>60</v>
      </c>
      <c r="H611" s="21" t="s">
        <v>55</v>
      </c>
      <c r="I611" s="21">
        <v>5</v>
      </c>
      <c r="J611" s="23">
        <v>7992</v>
      </c>
      <c r="K611" s="26">
        <v>1345.8527999999999</v>
      </c>
      <c r="L611" s="23">
        <v>1469.2716157205241</v>
      </c>
      <c r="M611" s="24">
        <v>20.34</v>
      </c>
      <c r="N611" s="31">
        <v>3.5</v>
      </c>
      <c r="O611" s="48">
        <v>2.99</v>
      </c>
      <c r="P611" s="24">
        <f t="shared" si="24"/>
        <v>16.84</v>
      </c>
      <c r="Q611" s="24">
        <v>48.99</v>
      </c>
      <c r="R611" s="24">
        <v>39.869999999999997</v>
      </c>
      <c r="S611" s="24">
        <f t="shared" si="25"/>
        <v>18.384279475982531</v>
      </c>
      <c r="T611" s="22"/>
      <c r="U611" s="77">
        <v>7992</v>
      </c>
      <c r="V611" s="25">
        <f>+U611-J611</f>
        <v>0</v>
      </c>
      <c r="W611"/>
    </row>
    <row r="612" spans="1:23" ht="15" customHeight="1" x14ac:dyDescent="0.25">
      <c r="A612" s="45">
        <v>43958</v>
      </c>
      <c r="B612" s="21">
        <v>2606</v>
      </c>
      <c r="C612" s="21">
        <v>20</v>
      </c>
      <c r="D612" s="21" t="s">
        <v>57</v>
      </c>
      <c r="E612" s="21">
        <v>2</v>
      </c>
      <c r="F612" s="21" t="s">
        <v>147</v>
      </c>
      <c r="G612" s="21" t="s">
        <v>51</v>
      </c>
      <c r="H612" s="21" t="s">
        <v>55</v>
      </c>
      <c r="I612" s="21">
        <v>5</v>
      </c>
      <c r="J612" s="23">
        <v>9696</v>
      </c>
      <c r="K612" s="26">
        <v>1609.5360000000001</v>
      </c>
      <c r="L612" s="23">
        <v>1757.1353711790393</v>
      </c>
      <c r="M612" s="24">
        <v>20.100000000000001</v>
      </c>
      <c r="N612" s="31">
        <v>3.5</v>
      </c>
      <c r="O612" s="48">
        <v>2.99</v>
      </c>
      <c r="P612" s="24">
        <f t="shared" si="24"/>
        <v>16.600000000000001</v>
      </c>
      <c r="Q612" s="24">
        <v>50.4</v>
      </c>
      <c r="R612" s="24">
        <v>40.36</v>
      </c>
      <c r="S612" s="24">
        <f t="shared" si="25"/>
        <v>18.122270742358079</v>
      </c>
      <c r="T612" s="22"/>
      <c r="U612" s="77">
        <v>9696</v>
      </c>
      <c r="V612" s="25">
        <f>+U612-J612</f>
        <v>0</v>
      </c>
      <c r="W612"/>
    </row>
    <row r="613" spans="1:23" ht="15" customHeight="1" x14ac:dyDescent="0.25">
      <c r="A613" s="45">
        <v>43958</v>
      </c>
      <c r="B613" s="21">
        <v>2607</v>
      </c>
      <c r="C613" s="21">
        <v>20</v>
      </c>
      <c r="D613" s="21" t="s">
        <v>57</v>
      </c>
      <c r="E613" s="21">
        <v>2</v>
      </c>
      <c r="F613" s="21" t="s">
        <v>147</v>
      </c>
      <c r="G613" s="21" t="s">
        <v>51</v>
      </c>
      <c r="H613" s="21" t="s">
        <v>55</v>
      </c>
      <c r="I613" s="21">
        <v>1</v>
      </c>
      <c r="J613" s="23">
        <v>8952</v>
      </c>
      <c r="K613" s="26">
        <v>1489.6127999999999</v>
      </c>
      <c r="L613" s="23">
        <v>1626.2148471615719</v>
      </c>
      <c r="M613" s="24">
        <v>20.14</v>
      </c>
      <c r="N613" s="31">
        <v>3.5</v>
      </c>
      <c r="O613" s="48">
        <v>2.99</v>
      </c>
      <c r="P613" s="24">
        <f t="shared" si="24"/>
        <v>16.64</v>
      </c>
      <c r="Q613" s="24">
        <v>50.52</v>
      </c>
      <c r="R613" s="24">
        <v>40.700000000000003</v>
      </c>
      <c r="S613" s="24">
        <f t="shared" si="25"/>
        <v>18.165938864628821</v>
      </c>
      <c r="T613" s="22"/>
      <c r="U613" s="77">
        <v>8952</v>
      </c>
      <c r="V613" s="25">
        <f>+U613-J613</f>
        <v>0</v>
      </c>
      <c r="W613"/>
    </row>
    <row r="614" spans="1:23" ht="15" customHeight="1" x14ac:dyDescent="0.25">
      <c r="A614" s="45">
        <v>43958</v>
      </c>
      <c r="B614" s="21">
        <v>2085</v>
      </c>
      <c r="C614" s="21">
        <v>22</v>
      </c>
      <c r="D614" s="21" t="s">
        <v>53</v>
      </c>
      <c r="E614" s="21">
        <v>2</v>
      </c>
      <c r="F614" s="21" t="s">
        <v>157</v>
      </c>
      <c r="G614" s="21" t="s">
        <v>60</v>
      </c>
      <c r="H614" s="21" t="s">
        <v>55</v>
      </c>
      <c r="I614" s="21">
        <v>5</v>
      </c>
      <c r="J614" s="23">
        <v>7068</v>
      </c>
      <c r="K614" s="26">
        <v>1072.9224000000002</v>
      </c>
      <c r="L614" s="23">
        <v>1171.3126637554585</v>
      </c>
      <c r="M614" s="24">
        <v>18.68</v>
      </c>
      <c r="N614" s="31">
        <v>3.5</v>
      </c>
      <c r="O614" s="48">
        <v>2.99</v>
      </c>
      <c r="P614" s="24">
        <f t="shared" si="24"/>
        <v>15.18</v>
      </c>
      <c r="Q614" s="24">
        <v>53.8</v>
      </c>
      <c r="R614" s="24">
        <v>40.43</v>
      </c>
      <c r="S614" s="24">
        <f t="shared" si="25"/>
        <v>16.572052401746724</v>
      </c>
      <c r="T614" s="22"/>
      <c r="U614" s="77">
        <v>7068</v>
      </c>
      <c r="V614" s="25">
        <f>+U614-J614</f>
        <v>0</v>
      </c>
      <c r="W614"/>
    </row>
    <row r="615" spans="1:23" ht="15" customHeight="1" x14ac:dyDescent="0.25">
      <c r="A615" s="45">
        <v>43958</v>
      </c>
      <c r="B615" s="21">
        <v>2591</v>
      </c>
      <c r="C615" s="21">
        <v>20</v>
      </c>
      <c r="D615" s="21" t="s">
        <v>57</v>
      </c>
      <c r="E615" s="21">
        <v>2</v>
      </c>
      <c r="F615" s="21" t="s">
        <v>147</v>
      </c>
      <c r="G615" s="21" t="s">
        <v>51</v>
      </c>
      <c r="H615" s="21" t="s">
        <v>55</v>
      </c>
      <c r="I615" s="21">
        <v>7</v>
      </c>
      <c r="J615" s="23">
        <v>9442</v>
      </c>
      <c r="K615" s="26">
        <v>1598.5306</v>
      </c>
      <c r="L615" s="23">
        <v>1745.1207423580788</v>
      </c>
      <c r="M615" s="24">
        <v>20.43</v>
      </c>
      <c r="N615" s="31">
        <v>3.5</v>
      </c>
      <c r="O615" s="48">
        <v>2.99</v>
      </c>
      <c r="P615" s="24">
        <f t="shared" si="24"/>
        <v>16.93</v>
      </c>
      <c r="Q615" s="24">
        <v>48.41</v>
      </c>
      <c r="R615" s="24">
        <v>39.61</v>
      </c>
      <c r="S615" s="24">
        <f t="shared" si="25"/>
        <v>18.482532751091703</v>
      </c>
      <c r="T615" s="22"/>
      <c r="U615" s="77">
        <v>9442</v>
      </c>
      <c r="V615" s="25">
        <f>+U615-J615</f>
        <v>0</v>
      </c>
      <c r="W615"/>
    </row>
    <row r="616" spans="1:23" ht="15" customHeight="1" x14ac:dyDescent="0.25">
      <c r="A616" s="45">
        <v>43958</v>
      </c>
      <c r="B616" s="21">
        <v>2526</v>
      </c>
      <c r="C616" s="21">
        <v>40</v>
      </c>
      <c r="D616" s="21" t="s">
        <v>58</v>
      </c>
      <c r="E616" s="21">
        <v>6</v>
      </c>
      <c r="F616" s="21" t="s">
        <v>299</v>
      </c>
      <c r="G616" s="21" t="s">
        <v>51</v>
      </c>
      <c r="H616" s="21" t="s">
        <v>55</v>
      </c>
      <c r="I616" s="21">
        <v>7</v>
      </c>
      <c r="J616" s="23">
        <v>4674</v>
      </c>
      <c r="K616" s="26">
        <v>936.66959999999995</v>
      </c>
      <c r="L616" s="23">
        <v>1022.5650655021834</v>
      </c>
      <c r="M616" s="24">
        <v>23.54</v>
      </c>
      <c r="N616" s="31">
        <v>3.5</v>
      </c>
      <c r="O616" s="48">
        <v>2.99</v>
      </c>
      <c r="P616" s="24">
        <f t="shared" si="24"/>
        <v>20.04</v>
      </c>
      <c r="Q616" s="24">
        <v>45.94</v>
      </c>
      <c r="R616" s="24">
        <v>43.56</v>
      </c>
      <c r="S616" s="24">
        <f t="shared" si="25"/>
        <v>21.877729257641921</v>
      </c>
      <c r="T616" s="22"/>
      <c r="U616" s="77">
        <v>4674</v>
      </c>
      <c r="V616" s="25">
        <f>+U616-J616</f>
        <v>0</v>
      </c>
      <c r="W616"/>
    </row>
    <row r="617" spans="1:23" ht="15" customHeight="1" x14ac:dyDescent="0.25">
      <c r="A617" s="45">
        <v>43958</v>
      </c>
      <c r="B617" s="21">
        <v>2592</v>
      </c>
      <c r="C617" s="21">
        <v>20</v>
      </c>
      <c r="D617" s="21" t="s">
        <v>50</v>
      </c>
      <c r="E617" s="21">
        <v>2</v>
      </c>
      <c r="F617" s="21" t="s">
        <v>145</v>
      </c>
      <c r="G617" s="21" t="s">
        <v>51</v>
      </c>
      <c r="H617" s="21" t="s">
        <v>55</v>
      </c>
      <c r="I617" s="21">
        <v>7</v>
      </c>
      <c r="J617" s="23">
        <v>7246</v>
      </c>
      <c r="K617" s="26">
        <v>1210.8066000000001</v>
      </c>
      <c r="L617" s="23">
        <v>1321.8412663755457</v>
      </c>
      <c r="M617" s="24">
        <v>20.21</v>
      </c>
      <c r="N617" s="31">
        <v>3.5</v>
      </c>
      <c r="O617" s="48">
        <v>2.99</v>
      </c>
      <c r="P617" s="24">
        <f t="shared" si="24"/>
        <v>16.71</v>
      </c>
      <c r="Q617" s="24">
        <v>47.62</v>
      </c>
      <c r="R617" s="24">
        <v>38.58</v>
      </c>
      <c r="S617" s="24">
        <f t="shared" si="25"/>
        <v>18.242358078602621</v>
      </c>
      <c r="T617" s="22"/>
      <c r="U617" s="77">
        <v>7246</v>
      </c>
      <c r="V617" s="25">
        <f>+U617-J617</f>
        <v>0</v>
      </c>
      <c r="W617"/>
    </row>
    <row r="618" spans="1:23" ht="15" customHeight="1" x14ac:dyDescent="0.25">
      <c r="A618" s="45">
        <v>43958</v>
      </c>
      <c r="B618" s="21">
        <v>2610</v>
      </c>
      <c r="C618" s="21">
        <v>20</v>
      </c>
      <c r="D618" s="21" t="s">
        <v>58</v>
      </c>
      <c r="E618" s="21">
        <v>2</v>
      </c>
      <c r="F618" s="21" t="s">
        <v>144</v>
      </c>
      <c r="G618" s="21" t="s">
        <v>51</v>
      </c>
      <c r="H618" s="21" t="s">
        <v>55</v>
      </c>
      <c r="I618" s="21">
        <v>6</v>
      </c>
      <c r="J618" s="23">
        <v>9700</v>
      </c>
      <c r="K618" s="26">
        <v>1638.33</v>
      </c>
      <c r="L618" s="23">
        <v>1788.5698689956334</v>
      </c>
      <c r="M618" s="24">
        <v>20.39</v>
      </c>
      <c r="N618" s="31">
        <v>3.5</v>
      </c>
      <c r="O618" s="48">
        <v>2.99</v>
      </c>
      <c r="P618" s="24">
        <f t="shared" si="24"/>
        <v>16.89</v>
      </c>
      <c r="Q618" s="24">
        <v>51.93</v>
      </c>
      <c r="R618" s="24">
        <v>42.42</v>
      </c>
      <c r="S618" s="24">
        <f t="shared" si="25"/>
        <v>18.438864628820962</v>
      </c>
      <c r="T618" s="22"/>
      <c r="U618" s="77">
        <v>9700</v>
      </c>
      <c r="V618" s="25">
        <f>+U618-J618</f>
        <v>0</v>
      </c>
      <c r="W618"/>
    </row>
    <row r="619" spans="1:23" ht="15" customHeight="1" x14ac:dyDescent="0.25">
      <c r="A619" s="45">
        <v>43958</v>
      </c>
      <c r="B619" s="21">
        <v>2609</v>
      </c>
      <c r="C619" s="21">
        <v>20</v>
      </c>
      <c r="D619" s="21" t="s">
        <v>50</v>
      </c>
      <c r="E619" s="21">
        <v>2</v>
      </c>
      <c r="F619" s="21" t="s">
        <v>145</v>
      </c>
      <c r="G619" s="21" t="s">
        <v>51</v>
      </c>
      <c r="H619" s="21" t="s">
        <v>55</v>
      </c>
      <c r="I619" s="21">
        <v>6</v>
      </c>
      <c r="J619" s="23">
        <v>9526</v>
      </c>
      <c r="K619" s="26">
        <v>1406.0376000000001</v>
      </c>
      <c r="L619" s="23">
        <v>1534.9755458515285</v>
      </c>
      <c r="M619" s="24">
        <v>18.260000000000002</v>
      </c>
      <c r="N619" s="31">
        <v>3.5</v>
      </c>
      <c r="O619" s="48">
        <v>2.99</v>
      </c>
      <c r="P619" s="24">
        <f t="shared" si="24"/>
        <v>14.760000000000002</v>
      </c>
      <c r="Q619" s="24">
        <v>52.9</v>
      </c>
      <c r="R619" s="24">
        <v>38.770000000000003</v>
      </c>
      <c r="S619" s="24">
        <f t="shared" si="25"/>
        <v>16.113537117903931</v>
      </c>
      <c r="T619" s="22"/>
      <c r="U619" s="77">
        <v>9526</v>
      </c>
      <c r="V619" s="25">
        <f>+U619-J619</f>
        <v>0</v>
      </c>
      <c r="W619"/>
    </row>
    <row r="620" spans="1:23" ht="15" customHeight="1" x14ac:dyDescent="0.25">
      <c r="A620" s="45">
        <v>43958</v>
      </c>
      <c r="B620" s="21">
        <v>2659</v>
      </c>
      <c r="C620" s="21">
        <v>20</v>
      </c>
      <c r="D620" s="21" t="s">
        <v>50</v>
      </c>
      <c r="E620" s="21">
        <v>2</v>
      </c>
      <c r="F620" s="21" t="s">
        <v>145</v>
      </c>
      <c r="G620" s="21" t="s">
        <v>51</v>
      </c>
      <c r="H620" s="21" t="s">
        <v>55</v>
      </c>
      <c r="I620" s="21">
        <v>6</v>
      </c>
      <c r="J620" s="23">
        <v>6370</v>
      </c>
      <c r="K620" s="26">
        <v>981.61699999999996</v>
      </c>
      <c r="L620" s="23">
        <v>1071.6342794759826</v>
      </c>
      <c r="M620" s="24">
        <v>18.91</v>
      </c>
      <c r="N620" s="31">
        <v>3.5</v>
      </c>
      <c r="O620" s="48">
        <v>2.99</v>
      </c>
      <c r="P620" s="24">
        <f t="shared" si="24"/>
        <v>15.41</v>
      </c>
      <c r="Q620" s="24">
        <v>51.08</v>
      </c>
      <c r="R620" s="24">
        <v>38.659999999999997</v>
      </c>
      <c r="S620" s="24">
        <f t="shared" si="25"/>
        <v>16.823144104803493</v>
      </c>
      <c r="T620" s="22"/>
      <c r="U620" s="77">
        <v>6370</v>
      </c>
      <c r="V620" s="25">
        <f>+U620-J620</f>
        <v>0</v>
      </c>
      <c r="W620"/>
    </row>
    <row r="621" spans="1:23" ht="15" customHeight="1" x14ac:dyDescent="0.25">
      <c r="A621" s="45">
        <v>43958</v>
      </c>
      <c r="B621" s="21">
        <v>2608</v>
      </c>
      <c r="C621" s="21">
        <v>20</v>
      </c>
      <c r="D621" s="21" t="s">
        <v>50</v>
      </c>
      <c r="E621" s="21">
        <v>2</v>
      </c>
      <c r="F621" s="21" t="s">
        <v>145</v>
      </c>
      <c r="G621" s="21" t="s">
        <v>51</v>
      </c>
      <c r="H621" s="21" t="s">
        <v>55</v>
      </c>
      <c r="I621" s="21">
        <v>1</v>
      </c>
      <c r="J621" s="23">
        <v>9556</v>
      </c>
      <c r="K621" s="26">
        <v>1505.07</v>
      </c>
      <c r="L621" s="23">
        <v>1643.0895196506549</v>
      </c>
      <c r="M621" s="24">
        <v>19.25</v>
      </c>
      <c r="N621" s="31">
        <v>3.5</v>
      </c>
      <c r="O621" s="48">
        <v>2.99</v>
      </c>
      <c r="P621" s="24">
        <f t="shared" si="24"/>
        <v>15.75</v>
      </c>
      <c r="Q621" s="24">
        <v>52.71</v>
      </c>
      <c r="R621" s="24">
        <v>40.700000000000003</v>
      </c>
      <c r="S621" s="24">
        <f t="shared" si="25"/>
        <v>17.194323144104803</v>
      </c>
      <c r="T621" s="22"/>
      <c r="U621" s="77">
        <v>9556</v>
      </c>
      <c r="V621" s="25">
        <f>+U621-J621</f>
        <v>0</v>
      </c>
      <c r="W621"/>
    </row>
    <row r="622" spans="1:23" ht="15" customHeight="1" x14ac:dyDescent="0.25">
      <c r="A622" s="45">
        <v>43958</v>
      </c>
      <c r="B622" s="21">
        <v>2658</v>
      </c>
      <c r="C622" s="21">
        <v>20</v>
      </c>
      <c r="D622" s="21" t="s">
        <v>50</v>
      </c>
      <c r="E622" s="21">
        <v>2</v>
      </c>
      <c r="F622" s="21" t="s">
        <v>145</v>
      </c>
      <c r="G622" s="21" t="s">
        <v>51</v>
      </c>
      <c r="H622" s="21" t="s">
        <v>55</v>
      </c>
      <c r="I622" s="21">
        <v>1</v>
      </c>
      <c r="J622" s="23">
        <v>6304</v>
      </c>
      <c r="K622" s="26">
        <v>970.81599999999992</v>
      </c>
      <c r="L622" s="23">
        <v>1059.8427947598254</v>
      </c>
      <c r="M622" s="24">
        <v>18.899999999999999</v>
      </c>
      <c r="N622" s="31">
        <v>3.5</v>
      </c>
      <c r="O622" s="48">
        <v>2.99</v>
      </c>
      <c r="P622" s="24">
        <f t="shared" si="24"/>
        <v>15.399999999999999</v>
      </c>
      <c r="Q622" s="24">
        <v>51.49</v>
      </c>
      <c r="R622" s="24">
        <v>38.96</v>
      </c>
      <c r="S622" s="24">
        <f t="shared" si="25"/>
        <v>16.812227074235807</v>
      </c>
      <c r="T622" s="22"/>
      <c r="U622" s="77">
        <v>6304</v>
      </c>
      <c r="V622" s="25">
        <f>+U622-J622</f>
        <v>0</v>
      </c>
      <c r="W622"/>
    </row>
    <row r="623" spans="1:23" ht="15" customHeight="1" x14ac:dyDescent="0.25">
      <c r="A623" s="45">
        <v>43959</v>
      </c>
      <c r="B623" s="21">
        <v>2611</v>
      </c>
      <c r="C623" s="21">
        <v>20</v>
      </c>
      <c r="D623" s="21" t="s">
        <v>58</v>
      </c>
      <c r="E623" s="21">
        <v>2</v>
      </c>
      <c r="F623" s="21" t="s">
        <v>144</v>
      </c>
      <c r="G623" s="21" t="s">
        <v>51</v>
      </c>
      <c r="H623" s="21" t="s">
        <v>55</v>
      </c>
      <c r="I623" s="21">
        <v>4</v>
      </c>
      <c r="J623" s="23">
        <v>8836</v>
      </c>
      <c r="K623" s="26">
        <v>1482.6808000000001</v>
      </c>
      <c r="L623" s="23">
        <v>1618.6471615720525</v>
      </c>
      <c r="M623" s="24">
        <v>20.28</v>
      </c>
      <c r="N623" s="31">
        <v>3.5</v>
      </c>
      <c r="O623" s="48">
        <v>2.99</v>
      </c>
      <c r="P623" s="24">
        <f t="shared" si="24"/>
        <v>16.78</v>
      </c>
      <c r="Q623" s="24">
        <v>51.07</v>
      </c>
      <c r="R623" s="24">
        <v>41.45</v>
      </c>
      <c r="S623" s="24">
        <f t="shared" si="25"/>
        <v>18.318777292576421</v>
      </c>
      <c r="T623" s="22"/>
      <c r="U623" s="77">
        <v>8836</v>
      </c>
      <c r="V623" s="25">
        <f>+U623-J623</f>
        <v>0</v>
      </c>
      <c r="W623"/>
    </row>
    <row r="624" spans="1:23" ht="15" customHeight="1" x14ac:dyDescent="0.25">
      <c r="A624" s="45">
        <v>43959</v>
      </c>
      <c r="B624" s="21">
        <v>2660</v>
      </c>
      <c r="C624" s="21">
        <v>1</v>
      </c>
      <c r="D624" s="21" t="s">
        <v>53</v>
      </c>
      <c r="E624" s="21">
        <v>1</v>
      </c>
      <c r="F624" s="21" t="s">
        <v>89</v>
      </c>
      <c r="G624" s="21" t="s">
        <v>51</v>
      </c>
      <c r="H624" s="21" t="s">
        <v>55</v>
      </c>
      <c r="I624" s="21">
        <v>4</v>
      </c>
      <c r="J624" s="23">
        <v>7250</v>
      </c>
      <c r="K624" s="26">
        <v>1094.0250000000001</v>
      </c>
      <c r="L624" s="23">
        <v>1194.3504366812228</v>
      </c>
      <c r="M624" s="24">
        <v>18.59</v>
      </c>
      <c r="N624" s="31">
        <v>3.5</v>
      </c>
      <c r="O624" s="48">
        <v>2.99</v>
      </c>
      <c r="P624" s="24">
        <f t="shared" si="24"/>
        <v>15.09</v>
      </c>
      <c r="Q624" s="24">
        <v>52.9</v>
      </c>
      <c r="R624" s="24">
        <v>39.46</v>
      </c>
      <c r="S624" s="24">
        <f t="shared" si="25"/>
        <v>16.473799126637555</v>
      </c>
      <c r="T624" s="22"/>
      <c r="U624" s="77">
        <v>7250</v>
      </c>
      <c r="V624" s="25">
        <f>+U624-J624</f>
        <v>0</v>
      </c>
      <c r="W624"/>
    </row>
    <row r="625" spans="1:23" ht="15" customHeight="1" x14ac:dyDescent="0.25">
      <c r="A625" s="45">
        <v>43959</v>
      </c>
      <c r="B625" s="21">
        <v>2612</v>
      </c>
      <c r="C625" s="21">
        <v>20</v>
      </c>
      <c r="D625" s="21" t="s">
        <v>53</v>
      </c>
      <c r="E625" s="21">
        <v>2</v>
      </c>
      <c r="F625" s="21" t="s">
        <v>146</v>
      </c>
      <c r="G625" s="21" t="s">
        <v>51</v>
      </c>
      <c r="H625" s="21" t="s">
        <v>55</v>
      </c>
      <c r="I625" s="21">
        <v>4</v>
      </c>
      <c r="J625" s="23">
        <v>9998</v>
      </c>
      <c r="K625" s="26">
        <v>1615.6768</v>
      </c>
      <c r="L625" s="23">
        <v>1763.8393013100438</v>
      </c>
      <c r="M625" s="24">
        <v>19.66</v>
      </c>
      <c r="N625" s="31">
        <v>3.5</v>
      </c>
      <c r="O625" s="48">
        <v>2.99</v>
      </c>
      <c r="P625" s="24">
        <f t="shared" si="24"/>
        <v>16.16</v>
      </c>
      <c r="Q625" s="24">
        <v>52.62</v>
      </c>
      <c r="R625" s="24">
        <v>41.5</v>
      </c>
      <c r="S625" s="24">
        <f t="shared" si="25"/>
        <v>17.641921397379914</v>
      </c>
      <c r="T625" s="22"/>
      <c r="U625" s="77">
        <v>9998</v>
      </c>
      <c r="V625" s="25">
        <f>+U625-J625</f>
        <v>0</v>
      </c>
      <c r="W625"/>
    </row>
    <row r="626" spans="1:23" ht="15" customHeight="1" x14ac:dyDescent="0.25">
      <c r="A626" s="45">
        <v>43959</v>
      </c>
      <c r="B626" s="21">
        <v>2661</v>
      </c>
      <c r="C626" s="21">
        <v>1</v>
      </c>
      <c r="D626" s="21" t="s">
        <v>53</v>
      </c>
      <c r="E626" s="21">
        <v>1</v>
      </c>
      <c r="F626" s="21" t="s">
        <v>89</v>
      </c>
      <c r="G626" s="21" t="s">
        <v>51</v>
      </c>
      <c r="H626" s="21" t="s">
        <v>55</v>
      </c>
      <c r="I626" s="21">
        <v>2</v>
      </c>
      <c r="J626" s="23">
        <v>4574</v>
      </c>
      <c r="K626" s="26">
        <v>746.01939999999991</v>
      </c>
      <c r="L626" s="23">
        <v>814.43165938864604</v>
      </c>
      <c r="M626" s="24">
        <v>19.809999999999999</v>
      </c>
      <c r="N626" s="31">
        <v>3.5</v>
      </c>
      <c r="O626" s="48">
        <v>2.99</v>
      </c>
      <c r="P626" s="24">
        <f t="shared" si="24"/>
        <v>16.309999999999999</v>
      </c>
      <c r="Q626" s="24">
        <v>51.52</v>
      </c>
      <c r="R626" s="24">
        <v>40.86</v>
      </c>
      <c r="S626" s="24">
        <f t="shared" si="25"/>
        <v>17.805676855895193</v>
      </c>
      <c r="T626" s="22"/>
      <c r="U626" s="77">
        <v>4574</v>
      </c>
      <c r="V626" s="25">
        <f>+U626-J626</f>
        <v>0</v>
      </c>
      <c r="W626"/>
    </row>
    <row r="627" spans="1:23" ht="15" customHeight="1" x14ac:dyDescent="0.25">
      <c r="A627" s="45">
        <v>43959</v>
      </c>
      <c r="B627" s="21">
        <v>2613</v>
      </c>
      <c r="C627" s="21">
        <v>20</v>
      </c>
      <c r="D627" s="21" t="s">
        <v>53</v>
      </c>
      <c r="E627" s="21">
        <v>2</v>
      </c>
      <c r="F627" s="21" t="s">
        <v>146</v>
      </c>
      <c r="G627" s="21" t="s">
        <v>51</v>
      </c>
      <c r="H627" s="21" t="s">
        <v>55</v>
      </c>
      <c r="I627" s="21">
        <v>2</v>
      </c>
      <c r="J627" s="23">
        <v>9184</v>
      </c>
      <c r="K627" s="26">
        <v>1429.0303999999999</v>
      </c>
      <c r="L627" s="23">
        <v>1560.0768558951966</v>
      </c>
      <c r="M627" s="24">
        <v>19.059999999999999</v>
      </c>
      <c r="N627" s="31">
        <v>3.5</v>
      </c>
      <c r="O627" s="48">
        <v>2.99</v>
      </c>
      <c r="P627" s="24">
        <f t="shared" si="24"/>
        <v>15.559999999999999</v>
      </c>
      <c r="Q627" s="24">
        <v>52.13</v>
      </c>
      <c r="R627" s="24">
        <v>39.81</v>
      </c>
      <c r="S627" s="24">
        <f t="shared" si="25"/>
        <v>16.986899563318776</v>
      </c>
      <c r="T627" s="22"/>
      <c r="U627" s="77">
        <v>9184</v>
      </c>
      <c r="V627" s="25">
        <f>+U627-J627</f>
        <v>0</v>
      </c>
      <c r="W627"/>
    </row>
    <row r="628" spans="1:23" ht="15" customHeight="1" x14ac:dyDescent="0.25">
      <c r="A628" s="45">
        <v>43959</v>
      </c>
      <c r="B628" s="21">
        <v>2614</v>
      </c>
      <c r="C628" s="21">
        <v>20</v>
      </c>
      <c r="D628" s="21" t="s">
        <v>58</v>
      </c>
      <c r="E628" s="21">
        <v>2</v>
      </c>
      <c r="F628" s="21" t="s">
        <v>144</v>
      </c>
      <c r="G628" s="21" t="s">
        <v>51</v>
      </c>
      <c r="H628" s="21" t="s">
        <v>55</v>
      </c>
      <c r="I628" s="21">
        <v>2</v>
      </c>
      <c r="J628" s="23">
        <v>8256</v>
      </c>
      <c r="K628" s="26">
        <v>1342.4256000000003</v>
      </c>
      <c r="L628" s="23">
        <v>1465.5301310043669</v>
      </c>
      <c r="M628" s="24">
        <v>19.760000000000002</v>
      </c>
      <c r="N628" s="31">
        <v>3.5</v>
      </c>
      <c r="O628" s="48">
        <v>2.99</v>
      </c>
      <c r="P628" s="24">
        <f t="shared" si="24"/>
        <v>16.260000000000002</v>
      </c>
      <c r="Q628" s="24">
        <v>50.96</v>
      </c>
      <c r="R628" s="24">
        <v>40.29</v>
      </c>
      <c r="S628" s="24">
        <f t="shared" si="25"/>
        <v>17.751091703056769</v>
      </c>
      <c r="T628" s="22"/>
      <c r="U628" s="77">
        <v>8256</v>
      </c>
      <c r="V628" s="25">
        <f>+U628-J628</f>
        <v>0</v>
      </c>
      <c r="W628"/>
    </row>
    <row r="629" spans="1:23" ht="15" customHeight="1" x14ac:dyDescent="0.25">
      <c r="A629" s="45">
        <v>43959</v>
      </c>
      <c r="B629" s="21">
        <v>2615</v>
      </c>
      <c r="C629" s="21">
        <v>20</v>
      </c>
      <c r="D629" s="21" t="s">
        <v>50</v>
      </c>
      <c r="E629" s="21">
        <v>2</v>
      </c>
      <c r="F629" s="21" t="s">
        <v>145</v>
      </c>
      <c r="G629" s="21" t="s">
        <v>51</v>
      </c>
      <c r="H629" s="21" t="s">
        <v>55</v>
      </c>
      <c r="I629" s="21">
        <v>2</v>
      </c>
      <c r="J629" s="23">
        <v>7396</v>
      </c>
      <c r="K629" s="26">
        <v>1174.4848</v>
      </c>
      <c r="L629" s="23">
        <v>1282.1886462882094</v>
      </c>
      <c r="M629" s="24">
        <v>19.38</v>
      </c>
      <c r="N629" s="31">
        <v>3.5</v>
      </c>
      <c r="O629" s="48">
        <v>2.99</v>
      </c>
      <c r="P629" s="24">
        <f t="shared" si="24"/>
        <v>15.879999999999999</v>
      </c>
      <c r="Q629" s="24">
        <v>51.85</v>
      </c>
      <c r="R629" s="24">
        <v>40.26</v>
      </c>
      <c r="S629" s="24">
        <f t="shared" si="25"/>
        <v>17.336244541484714</v>
      </c>
      <c r="T629" s="22"/>
      <c r="U629" s="77">
        <v>7396</v>
      </c>
      <c r="V629" s="25">
        <f>+U629-J629</f>
        <v>0</v>
      </c>
      <c r="W629"/>
    </row>
    <row r="630" spans="1:23" ht="15" customHeight="1" x14ac:dyDescent="0.25">
      <c r="A630" s="45">
        <v>43959</v>
      </c>
      <c r="B630" s="21">
        <v>2616</v>
      </c>
      <c r="C630" s="21">
        <v>20</v>
      </c>
      <c r="D630" s="21" t="s">
        <v>50</v>
      </c>
      <c r="E630" s="21">
        <v>2</v>
      </c>
      <c r="F630" s="21" t="s">
        <v>145</v>
      </c>
      <c r="G630" s="21" t="s">
        <v>51</v>
      </c>
      <c r="H630" s="21" t="s">
        <v>55</v>
      </c>
      <c r="I630" s="21">
        <v>5</v>
      </c>
      <c r="J630" s="23">
        <v>6932</v>
      </c>
      <c r="K630" s="26">
        <v>1130.6091999999999</v>
      </c>
      <c r="L630" s="23">
        <v>1234.2895196506549</v>
      </c>
      <c r="M630" s="24">
        <v>19.809999999999999</v>
      </c>
      <c r="N630" s="31">
        <v>3.5</v>
      </c>
      <c r="O630" s="48">
        <v>2.99</v>
      </c>
      <c r="P630" s="24">
        <f t="shared" si="24"/>
        <v>16.309999999999999</v>
      </c>
      <c r="Q630" s="24">
        <v>51.52</v>
      </c>
      <c r="R630" s="24">
        <v>40.86</v>
      </c>
      <c r="S630" s="24">
        <f t="shared" si="25"/>
        <v>17.805676855895193</v>
      </c>
      <c r="T630" s="22"/>
      <c r="U630" s="81">
        <v>6932</v>
      </c>
      <c r="V630" s="25">
        <f>+U630-J630</f>
        <v>0</v>
      </c>
      <c r="W630"/>
    </row>
    <row r="631" spans="1:23" ht="15" customHeight="1" x14ac:dyDescent="0.25">
      <c r="A631" s="45">
        <v>43959</v>
      </c>
      <c r="B631" s="21">
        <v>2594</v>
      </c>
      <c r="C631" s="21">
        <v>20</v>
      </c>
      <c r="D631" s="21" t="s">
        <v>50</v>
      </c>
      <c r="E631" s="21">
        <v>2</v>
      </c>
      <c r="F631" s="21" t="s">
        <v>145</v>
      </c>
      <c r="G631" s="21" t="s">
        <v>51</v>
      </c>
      <c r="H631" s="21" t="s">
        <v>55</v>
      </c>
      <c r="I631" s="21">
        <v>5</v>
      </c>
      <c r="J631" s="23">
        <v>9738</v>
      </c>
      <c r="K631" s="26">
        <v>1423.6956</v>
      </c>
      <c r="L631" s="23">
        <v>1554.2528384279476</v>
      </c>
      <c r="M631" s="24">
        <v>18.12</v>
      </c>
      <c r="N631" s="31">
        <v>3.5</v>
      </c>
      <c r="O631" s="48">
        <v>2.99</v>
      </c>
      <c r="P631" s="24">
        <f t="shared" si="24"/>
        <v>14.620000000000001</v>
      </c>
      <c r="Q631" s="24">
        <v>53</v>
      </c>
      <c r="R631" s="24">
        <v>38.549999999999997</v>
      </c>
      <c r="S631" s="24">
        <f t="shared" si="25"/>
        <v>15.960698689956333</v>
      </c>
      <c r="T631" s="22"/>
      <c r="U631" s="81">
        <v>9738</v>
      </c>
      <c r="V631" s="25">
        <f>+U631-J631</f>
        <v>0</v>
      </c>
      <c r="W631"/>
    </row>
    <row r="632" spans="1:23" ht="15" customHeight="1" x14ac:dyDescent="0.25">
      <c r="A632" s="45">
        <v>43959</v>
      </c>
      <c r="B632" s="21">
        <v>2593</v>
      </c>
      <c r="C632" s="21">
        <v>20</v>
      </c>
      <c r="D632" s="21" t="s">
        <v>50</v>
      </c>
      <c r="E632" s="21">
        <v>2</v>
      </c>
      <c r="F632" s="21" t="s">
        <v>145</v>
      </c>
      <c r="G632" s="21" t="s">
        <v>51</v>
      </c>
      <c r="H632" s="21" t="s">
        <v>55</v>
      </c>
      <c r="I632" s="21">
        <v>5</v>
      </c>
      <c r="J632" s="23">
        <v>9118</v>
      </c>
      <c r="K632" s="26">
        <v>1352.1993999999997</v>
      </c>
      <c r="L632" s="23">
        <v>1476.2002183406114</v>
      </c>
      <c r="M632" s="24">
        <v>18.329999999999998</v>
      </c>
      <c r="N632" s="31">
        <v>3.5</v>
      </c>
      <c r="O632" s="48">
        <v>2.99</v>
      </c>
      <c r="P632" s="24">
        <f t="shared" si="24"/>
        <v>14.829999999999998</v>
      </c>
      <c r="Q632" s="24">
        <v>52.38</v>
      </c>
      <c r="R632" s="24">
        <v>40.6</v>
      </c>
      <c r="S632" s="24">
        <f t="shared" si="25"/>
        <v>16.189956331877728</v>
      </c>
      <c r="T632" s="22"/>
      <c r="U632" s="81">
        <v>9118</v>
      </c>
      <c r="V632" s="25">
        <f>+U632-J632</f>
        <v>0</v>
      </c>
      <c r="W632"/>
    </row>
    <row r="633" spans="1:23" ht="15" customHeight="1" x14ac:dyDescent="0.25">
      <c r="A633" s="45">
        <v>43959</v>
      </c>
      <c r="B633" s="21">
        <v>2530</v>
      </c>
      <c r="C633" s="21">
        <v>40</v>
      </c>
      <c r="D633" s="21" t="s">
        <v>58</v>
      </c>
      <c r="E633" s="21">
        <v>6</v>
      </c>
      <c r="F633" s="21" t="s">
        <v>299</v>
      </c>
      <c r="G633" s="21" t="s">
        <v>51</v>
      </c>
      <c r="H633" s="21" t="s">
        <v>55</v>
      </c>
      <c r="I633" s="21">
        <v>7</v>
      </c>
      <c r="J633" s="23">
        <v>7142</v>
      </c>
      <c r="K633" s="26">
        <v>1519.1034</v>
      </c>
      <c r="L633" s="23">
        <v>1658.4098253275108</v>
      </c>
      <c r="M633" s="24">
        <v>24.77</v>
      </c>
      <c r="N633" s="31">
        <v>3.5</v>
      </c>
      <c r="O633" s="48">
        <v>2.99</v>
      </c>
      <c r="P633" s="24">
        <f t="shared" si="24"/>
        <v>21.27</v>
      </c>
      <c r="Q633" s="24">
        <v>45.05</v>
      </c>
      <c r="R633" s="24">
        <v>45.08</v>
      </c>
      <c r="S633" s="24">
        <f t="shared" si="25"/>
        <v>23.220524017467248</v>
      </c>
      <c r="T633" s="22"/>
      <c r="U633" s="81">
        <v>7142</v>
      </c>
      <c r="V633" s="25">
        <f>+U633-J633</f>
        <v>0</v>
      </c>
      <c r="W633"/>
    </row>
    <row r="634" spans="1:23" ht="15" customHeight="1" x14ac:dyDescent="0.25">
      <c r="A634" s="45">
        <v>43959</v>
      </c>
      <c r="B634" s="21">
        <v>2149</v>
      </c>
      <c r="C634" s="21">
        <v>10</v>
      </c>
      <c r="D634" s="21" t="s">
        <v>54</v>
      </c>
      <c r="E634" s="21">
        <v>2</v>
      </c>
      <c r="F634" s="21" t="s">
        <v>168</v>
      </c>
      <c r="G634" s="21" t="s">
        <v>60</v>
      </c>
      <c r="H634" s="21" t="s">
        <v>55</v>
      </c>
      <c r="I634" s="21">
        <v>7</v>
      </c>
      <c r="J634" s="23">
        <v>2852</v>
      </c>
      <c r="K634" s="26">
        <v>496.81840000000005</v>
      </c>
      <c r="L634" s="23">
        <v>542.37816593886464</v>
      </c>
      <c r="M634" s="24">
        <v>20.92</v>
      </c>
      <c r="N634" s="31">
        <v>3.5</v>
      </c>
      <c r="O634" s="48">
        <v>2.99</v>
      </c>
      <c r="P634" s="24">
        <f t="shared" si="24"/>
        <v>17.420000000000002</v>
      </c>
      <c r="Q634" s="24">
        <v>49.41</v>
      </c>
      <c r="R634" s="24">
        <v>41.35</v>
      </c>
      <c r="S634" s="24">
        <f t="shared" si="25"/>
        <v>19.017467248908297</v>
      </c>
      <c r="T634" s="22"/>
      <c r="U634" s="81">
        <v>2852</v>
      </c>
      <c r="V634" s="25">
        <f>+U634-J634</f>
        <v>0</v>
      </c>
      <c r="W634"/>
    </row>
    <row r="635" spans="1:23" ht="15" customHeight="1" x14ac:dyDescent="0.25">
      <c r="A635" s="45">
        <v>43959</v>
      </c>
      <c r="B635" s="21">
        <v>2148</v>
      </c>
      <c r="C635" s="21">
        <v>12</v>
      </c>
      <c r="D635" s="21" t="s">
        <v>54</v>
      </c>
      <c r="E635" s="21">
        <v>2</v>
      </c>
      <c r="F635" s="21" t="s">
        <v>123</v>
      </c>
      <c r="G635" s="21" t="s">
        <v>60</v>
      </c>
      <c r="H635" s="21" t="s">
        <v>55</v>
      </c>
      <c r="I635" s="21">
        <v>5</v>
      </c>
      <c r="J635" s="23">
        <v>2336</v>
      </c>
      <c r="K635" s="26">
        <v>407.86560000000003</v>
      </c>
      <c r="L635" s="23">
        <v>445.26812227074231</v>
      </c>
      <c r="M635" s="24">
        <v>20.96</v>
      </c>
      <c r="N635" s="31">
        <v>3.5</v>
      </c>
      <c r="O635" s="48">
        <v>2.99</v>
      </c>
      <c r="P635" s="24">
        <f t="shared" si="24"/>
        <v>17.46</v>
      </c>
      <c r="Q635" s="24">
        <v>51.97</v>
      </c>
      <c r="R635" s="24">
        <v>43.63</v>
      </c>
      <c r="S635" s="24">
        <f t="shared" si="25"/>
        <v>19.061135371179038</v>
      </c>
      <c r="T635" s="22"/>
      <c r="U635" s="81">
        <v>2336</v>
      </c>
      <c r="V635" s="25">
        <f>+U635-J635</f>
        <v>0</v>
      </c>
      <c r="W635"/>
    </row>
    <row r="636" spans="1:23" ht="15" customHeight="1" x14ac:dyDescent="0.25">
      <c r="A636" s="45">
        <v>43959</v>
      </c>
      <c r="B636" s="21">
        <v>2597</v>
      </c>
      <c r="C636" s="21">
        <v>20</v>
      </c>
      <c r="D636" s="21" t="s">
        <v>53</v>
      </c>
      <c r="E636" s="21">
        <v>2</v>
      </c>
      <c r="F636" s="21" t="s">
        <v>146</v>
      </c>
      <c r="G636" s="21" t="s">
        <v>51</v>
      </c>
      <c r="H636" s="21" t="s">
        <v>55</v>
      </c>
      <c r="I636" s="21">
        <v>3</v>
      </c>
      <c r="J636" s="23">
        <v>8876</v>
      </c>
      <c r="K636" s="26">
        <v>1698.8664000000001</v>
      </c>
      <c r="L636" s="23">
        <v>1854.6576419213973</v>
      </c>
      <c r="M636" s="24">
        <v>22.64</v>
      </c>
      <c r="N636" s="31">
        <v>3.5</v>
      </c>
      <c r="O636" s="48">
        <v>2.99</v>
      </c>
      <c r="P636" s="24">
        <f t="shared" si="24"/>
        <v>19.14</v>
      </c>
      <c r="Q636" s="24">
        <v>45.47</v>
      </c>
      <c r="R636" s="24">
        <v>41.52</v>
      </c>
      <c r="S636" s="24">
        <f t="shared" si="25"/>
        <v>20.895196506550217</v>
      </c>
      <c r="T636" s="22"/>
      <c r="U636" s="81">
        <v>8876</v>
      </c>
      <c r="V636" s="25">
        <f>+U636-J636</f>
        <v>0</v>
      </c>
      <c r="W636"/>
    </row>
    <row r="637" spans="1:23" ht="15" customHeight="1" x14ac:dyDescent="0.25">
      <c r="A637" s="45">
        <v>43959</v>
      </c>
      <c r="B637" s="21">
        <v>2529</v>
      </c>
      <c r="C637" s="21">
        <v>42</v>
      </c>
      <c r="D637" s="21" t="s">
        <v>57</v>
      </c>
      <c r="E637" s="21">
        <v>6</v>
      </c>
      <c r="F637" s="21" t="s">
        <v>313</v>
      </c>
      <c r="G637" s="21" t="s">
        <v>51</v>
      </c>
      <c r="H637" s="21" t="s">
        <v>55</v>
      </c>
      <c r="I637" s="21">
        <v>7</v>
      </c>
      <c r="J637" s="23">
        <v>3886</v>
      </c>
      <c r="K637" s="26">
        <v>695.59399999999994</v>
      </c>
      <c r="L637" s="23">
        <v>759.38209606986891</v>
      </c>
      <c r="M637" s="24">
        <v>21.4</v>
      </c>
      <c r="N637" s="31">
        <v>3.5</v>
      </c>
      <c r="O637" s="48">
        <v>2.99</v>
      </c>
      <c r="P637" s="24">
        <f t="shared" si="24"/>
        <v>17.899999999999999</v>
      </c>
      <c r="Q637" s="24">
        <v>51.84</v>
      </c>
      <c r="R637" s="24">
        <v>44.43</v>
      </c>
      <c r="S637" s="24">
        <f t="shared" si="25"/>
        <v>19.541484716157203</v>
      </c>
      <c r="T637" s="22"/>
      <c r="U637" s="81">
        <v>3886</v>
      </c>
      <c r="V637" s="25">
        <f>+U637-J637</f>
        <v>0</v>
      </c>
      <c r="W637"/>
    </row>
    <row r="638" spans="1:23" ht="15" customHeight="1" x14ac:dyDescent="0.25">
      <c r="A638" s="45">
        <v>43959</v>
      </c>
      <c r="B638" s="21">
        <v>2595</v>
      </c>
      <c r="C638" s="21">
        <v>20</v>
      </c>
      <c r="D638" s="21" t="s">
        <v>50</v>
      </c>
      <c r="E638" s="21">
        <v>2</v>
      </c>
      <c r="F638" s="21" t="s">
        <v>145</v>
      </c>
      <c r="G638" s="21" t="s">
        <v>51</v>
      </c>
      <c r="H638" s="21" t="s">
        <v>55</v>
      </c>
      <c r="I638" s="21">
        <v>3</v>
      </c>
      <c r="J638" s="23">
        <v>8072</v>
      </c>
      <c r="K638" s="26">
        <v>1435.2016000000001</v>
      </c>
      <c r="L638" s="23">
        <v>1566.8139737991266</v>
      </c>
      <c r="M638" s="24">
        <v>21.28</v>
      </c>
      <c r="N638" s="31">
        <v>3.5</v>
      </c>
      <c r="O638" s="48">
        <v>2.99</v>
      </c>
      <c r="P638" s="24">
        <f t="shared" si="24"/>
        <v>17.78</v>
      </c>
      <c r="Q638" s="24">
        <v>51.5</v>
      </c>
      <c r="R638" s="24">
        <v>43.88</v>
      </c>
      <c r="S638" s="24">
        <f t="shared" si="25"/>
        <v>19.410480349344979</v>
      </c>
      <c r="T638" s="22"/>
      <c r="U638" s="81">
        <v>8072</v>
      </c>
      <c r="V638" s="25">
        <f>+U638-J638</f>
        <v>0</v>
      </c>
      <c r="W638"/>
    </row>
    <row r="639" spans="1:23" ht="15" customHeight="1" x14ac:dyDescent="0.25">
      <c r="A639" s="45">
        <v>43959</v>
      </c>
      <c r="B639" s="21">
        <v>2086</v>
      </c>
      <c r="C639" s="21">
        <v>22</v>
      </c>
      <c r="D639" s="21" t="s">
        <v>50</v>
      </c>
      <c r="E639" s="21">
        <v>2</v>
      </c>
      <c r="F639" s="21" t="s">
        <v>156</v>
      </c>
      <c r="G639" s="21" t="s">
        <v>60</v>
      </c>
      <c r="H639" s="21" t="s">
        <v>55</v>
      </c>
      <c r="I639" s="21">
        <v>7</v>
      </c>
      <c r="J639" s="23">
        <v>6478</v>
      </c>
      <c r="K639" s="26">
        <v>1157.6186</v>
      </c>
      <c r="L639" s="23">
        <v>1263.7757641921398</v>
      </c>
      <c r="M639" s="24">
        <v>21.37</v>
      </c>
      <c r="N639" s="31">
        <v>3.5</v>
      </c>
      <c r="O639" s="48">
        <v>2.99</v>
      </c>
      <c r="P639" s="24">
        <f t="shared" si="24"/>
        <v>17.87</v>
      </c>
      <c r="Q639" s="24">
        <v>51.52</v>
      </c>
      <c r="R639" s="24">
        <v>44.04</v>
      </c>
      <c r="S639" s="24">
        <f t="shared" si="25"/>
        <v>19.508733624454148</v>
      </c>
      <c r="T639" s="22"/>
      <c r="U639" s="81">
        <v>6478</v>
      </c>
      <c r="V639" s="25">
        <f>+U639-J639</f>
        <v>0</v>
      </c>
      <c r="W639"/>
    </row>
    <row r="640" spans="1:23" ht="15" customHeight="1" x14ac:dyDescent="0.25">
      <c r="A640" s="45">
        <v>43959</v>
      </c>
      <c r="B640" s="21">
        <v>2596</v>
      </c>
      <c r="C640" s="21">
        <v>20</v>
      </c>
      <c r="D640" s="21" t="s">
        <v>53</v>
      </c>
      <c r="E640" s="21">
        <v>2</v>
      </c>
      <c r="F640" s="21" t="s">
        <v>146</v>
      </c>
      <c r="G640" s="21" t="s">
        <v>51</v>
      </c>
      <c r="H640" s="21" t="s">
        <v>55</v>
      </c>
      <c r="I640" s="21">
        <v>3</v>
      </c>
      <c r="J640" s="23">
        <v>8484</v>
      </c>
      <c r="K640" s="26">
        <v>1384.5888</v>
      </c>
      <c r="L640" s="23">
        <v>1511.5598253275111</v>
      </c>
      <c r="M640" s="24">
        <v>19.82</v>
      </c>
      <c r="N640" s="31">
        <v>3.5</v>
      </c>
      <c r="O640" s="48">
        <v>2.99</v>
      </c>
      <c r="P640" s="24">
        <f t="shared" si="24"/>
        <v>16.32</v>
      </c>
      <c r="Q640" s="24">
        <v>51.59</v>
      </c>
      <c r="R640" s="24">
        <v>40.950000000000003</v>
      </c>
      <c r="S640" s="24">
        <f t="shared" si="25"/>
        <v>17.816593886462883</v>
      </c>
      <c r="T640" s="22"/>
      <c r="U640" s="81">
        <v>8484</v>
      </c>
      <c r="V640" s="25">
        <f>+U640-J640</f>
        <v>0</v>
      </c>
      <c r="W640"/>
    </row>
    <row r="641" spans="1:23" ht="15" customHeight="1" x14ac:dyDescent="0.25">
      <c r="A641" s="45">
        <v>43959</v>
      </c>
      <c r="B641" s="62">
        <v>2751</v>
      </c>
      <c r="C641" s="21">
        <v>12</v>
      </c>
      <c r="D641" s="21" t="s">
        <v>54</v>
      </c>
      <c r="E641" s="21">
        <v>2</v>
      </c>
      <c r="F641" s="21" t="s">
        <v>123</v>
      </c>
      <c r="G641" s="21" t="s">
        <v>60</v>
      </c>
      <c r="H641" s="21" t="s">
        <v>55</v>
      </c>
      <c r="I641" s="21">
        <v>6</v>
      </c>
      <c r="J641" s="23">
        <v>6910</v>
      </c>
      <c r="K641" s="26">
        <v>1180.2279999999998</v>
      </c>
      <c r="L641" s="23">
        <v>1288.4585152838426</v>
      </c>
      <c r="M641" s="24">
        <v>20.58</v>
      </c>
      <c r="N641" s="31">
        <v>3.5</v>
      </c>
      <c r="O641" s="48">
        <v>2.99</v>
      </c>
      <c r="P641" s="24">
        <f t="shared" si="24"/>
        <v>17.079999999999998</v>
      </c>
      <c r="Q641" s="24">
        <v>49.66</v>
      </c>
      <c r="R641" s="24">
        <v>40.869999999999997</v>
      </c>
      <c r="S641" s="24">
        <f t="shared" si="25"/>
        <v>18.646288209606983</v>
      </c>
      <c r="T641" s="22"/>
      <c r="U641" s="81">
        <v>6910</v>
      </c>
      <c r="V641" s="25">
        <f>+U641-J641</f>
        <v>0</v>
      </c>
      <c r="W641"/>
    </row>
    <row r="642" spans="1:23" ht="15" customHeight="1" x14ac:dyDescent="0.25">
      <c r="A642" s="45">
        <v>43959</v>
      </c>
      <c r="B642" s="62">
        <v>2150</v>
      </c>
      <c r="C642" s="21">
        <v>12</v>
      </c>
      <c r="D642" s="21" t="s">
        <v>54</v>
      </c>
      <c r="E642" s="21">
        <v>2</v>
      </c>
      <c r="F642" s="21" t="s">
        <v>123</v>
      </c>
      <c r="G642" s="21" t="s">
        <v>60</v>
      </c>
      <c r="H642" s="21" t="s">
        <v>55</v>
      </c>
      <c r="I642" s="21">
        <v>1</v>
      </c>
      <c r="J642" s="23">
        <v>2774</v>
      </c>
      <c r="K642" s="26">
        <v>476.01840000000004</v>
      </c>
      <c r="L642" s="23">
        <v>519.67074235807866</v>
      </c>
      <c r="M642" s="24">
        <v>20.66</v>
      </c>
      <c r="N642" s="31">
        <v>3.5</v>
      </c>
      <c r="O642" s="48">
        <v>2.99</v>
      </c>
      <c r="P642" s="24">
        <f t="shared" si="24"/>
        <v>17.16</v>
      </c>
      <c r="Q642" s="24">
        <v>50.1</v>
      </c>
      <c r="R642" s="24">
        <v>41.4</v>
      </c>
      <c r="S642" s="24">
        <f t="shared" si="25"/>
        <v>18.733624454148472</v>
      </c>
      <c r="T642" s="22"/>
      <c r="U642" s="81">
        <v>2774</v>
      </c>
      <c r="V642" s="25">
        <f>+U642-J642</f>
        <v>0</v>
      </c>
      <c r="W642"/>
    </row>
    <row r="643" spans="1:23" ht="15" customHeight="1" x14ac:dyDescent="0.25">
      <c r="A643" s="45">
        <v>43959</v>
      </c>
      <c r="B643" s="21">
        <v>2599</v>
      </c>
      <c r="C643" s="21">
        <v>20</v>
      </c>
      <c r="D643" s="21" t="s">
        <v>53</v>
      </c>
      <c r="E643" s="21">
        <v>2</v>
      </c>
      <c r="F643" s="21" t="s">
        <v>146</v>
      </c>
      <c r="G643" s="21" t="s">
        <v>51</v>
      </c>
      <c r="H643" s="21" t="s">
        <v>55</v>
      </c>
      <c r="I643" s="21">
        <v>1</v>
      </c>
      <c r="J643" s="23">
        <v>7686</v>
      </c>
      <c r="K643" s="26">
        <v>1222.8425999999999</v>
      </c>
      <c r="L643" s="23">
        <v>1334.9810043668122</v>
      </c>
      <c r="M643" s="24">
        <v>19.41</v>
      </c>
      <c r="N643" s="31">
        <v>3.5</v>
      </c>
      <c r="O643" s="48">
        <v>2.99</v>
      </c>
      <c r="P643" s="24">
        <f t="shared" si="24"/>
        <v>15.91</v>
      </c>
      <c r="Q643" s="24">
        <v>52.15</v>
      </c>
      <c r="R643" s="24">
        <v>40.56</v>
      </c>
      <c r="S643" s="24">
        <f t="shared" si="25"/>
        <v>17.368995633187772</v>
      </c>
      <c r="T643" s="22"/>
      <c r="U643" s="81">
        <v>7686</v>
      </c>
      <c r="V643" s="25">
        <f>+U643-J643</f>
        <v>0</v>
      </c>
      <c r="W643"/>
    </row>
    <row r="644" spans="1:23" ht="15" customHeight="1" x14ac:dyDescent="0.25">
      <c r="A644" s="45">
        <v>43959</v>
      </c>
      <c r="B644" s="62">
        <v>2598</v>
      </c>
      <c r="C644" s="21">
        <v>20</v>
      </c>
      <c r="D644" s="21" t="s">
        <v>53</v>
      </c>
      <c r="E644" s="21">
        <v>2</v>
      </c>
      <c r="F644" s="21" t="s">
        <v>146</v>
      </c>
      <c r="G644" s="21" t="s">
        <v>51</v>
      </c>
      <c r="H644" s="21" t="s">
        <v>55</v>
      </c>
      <c r="I644" s="21">
        <v>1</v>
      </c>
      <c r="J644" s="23">
        <v>9972</v>
      </c>
      <c r="K644" s="26">
        <v>1557.6264000000001</v>
      </c>
      <c r="L644" s="23">
        <v>1700.465502183406</v>
      </c>
      <c r="M644" s="24">
        <v>19.12</v>
      </c>
      <c r="N644" s="31">
        <v>3.5</v>
      </c>
      <c r="O644" s="48">
        <v>2.99</v>
      </c>
      <c r="P644" s="24">
        <f t="shared" si="24"/>
        <v>15.620000000000001</v>
      </c>
      <c r="Q644" s="24">
        <v>52.21</v>
      </c>
      <c r="R644" s="24">
        <v>49</v>
      </c>
      <c r="S644" s="24">
        <f t="shared" si="25"/>
        <v>17.05240174672489</v>
      </c>
      <c r="T644" s="22"/>
      <c r="U644" s="81">
        <v>9972</v>
      </c>
      <c r="V644" s="25">
        <f>+U644-J644</f>
        <v>0</v>
      </c>
      <c r="W644"/>
    </row>
    <row r="645" spans="1:23" ht="15" customHeight="1" x14ac:dyDescent="0.25">
      <c r="A645" s="45">
        <v>43959</v>
      </c>
      <c r="B645" s="21">
        <v>2531</v>
      </c>
      <c r="C645" s="21">
        <v>42</v>
      </c>
      <c r="D645" s="21" t="s">
        <v>53</v>
      </c>
      <c r="E645" s="21">
        <v>6</v>
      </c>
      <c r="F645" s="21" t="s">
        <v>312</v>
      </c>
      <c r="G645" s="21" t="s">
        <v>51</v>
      </c>
      <c r="H645" s="21" t="s">
        <v>55</v>
      </c>
      <c r="I645" s="21">
        <v>1</v>
      </c>
      <c r="J645" s="23">
        <v>5414</v>
      </c>
      <c r="K645" s="26">
        <v>865.15719999999999</v>
      </c>
      <c r="L645" s="23">
        <v>944.49475982532749</v>
      </c>
      <c r="M645" s="24">
        <v>19.48</v>
      </c>
      <c r="N645" s="31">
        <v>3.5</v>
      </c>
      <c r="O645" s="48">
        <v>2.99</v>
      </c>
      <c r="P645" s="24">
        <f t="shared" si="24"/>
        <v>15.98</v>
      </c>
      <c r="Q645" s="24">
        <v>52</v>
      </c>
      <c r="R645" s="24">
        <v>40.58</v>
      </c>
      <c r="S645" s="24">
        <f t="shared" si="25"/>
        <v>17.445414847161572</v>
      </c>
      <c r="T645" s="22"/>
      <c r="U645" s="81">
        <v>5414</v>
      </c>
      <c r="V645" s="25">
        <f>+U645-J645</f>
        <v>0</v>
      </c>
      <c r="W645"/>
    </row>
    <row r="646" spans="1:23" ht="15" customHeight="1" x14ac:dyDescent="0.25">
      <c r="A646" s="45">
        <v>43959</v>
      </c>
      <c r="B646" s="21">
        <v>2752</v>
      </c>
      <c r="C646" s="21">
        <v>12</v>
      </c>
      <c r="D646" s="21" t="s">
        <v>54</v>
      </c>
      <c r="E646" s="21">
        <v>2</v>
      </c>
      <c r="F646" s="21" t="s">
        <v>123</v>
      </c>
      <c r="G646" s="21" t="s">
        <v>60</v>
      </c>
      <c r="H646" s="21" t="s">
        <v>55</v>
      </c>
      <c r="I646" s="21">
        <v>4</v>
      </c>
      <c r="J646" s="23">
        <v>2730</v>
      </c>
      <c r="K646" s="26">
        <v>446.35500000000008</v>
      </c>
      <c r="L646" s="23">
        <v>487.28711790393021</v>
      </c>
      <c r="M646" s="24">
        <v>19.850000000000001</v>
      </c>
      <c r="N646" s="31">
        <v>3.5</v>
      </c>
      <c r="O646" s="48">
        <v>2.99</v>
      </c>
      <c r="P646" s="24">
        <f t="shared" ref="P646:P709" si="26">+M646-N646</f>
        <v>16.350000000000001</v>
      </c>
      <c r="Q646" s="24">
        <v>53.16</v>
      </c>
      <c r="R646" s="24">
        <v>42.38</v>
      </c>
      <c r="S646" s="24">
        <f t="shared" ref="S646:S709" si="27">+P646/0.916</f>
        <v>17.849344978165941</v>
      </c>
      <c r="T646" s="22"/>
      <c r="U646" s="81">
        <v>2730</v>
      </c>
      <c r="V646" s="25">
        <f>+U646-J646</f>
        <v>0</v>
      </c>
      <c r="W646"/>
    </row>
    <row r="647" spans="1:23" ht="15" customHeight="1" x14ac:dyDescent="0.25">
      <c r="A647" s="45">
        <v>43959</v>
      </c>
      <c r="B647" s="21">
        <v>2600</v>
      </c>
      <c r="C647" s="21">
        <v>20</v>
      </c>
      <c r="D647" s="21" t="s">
        <v>53</v>
      </c>
      <c r="E647" s="21">
        <v>2</v>
      </c>
      <c r="F647" s="21" t="s">
        <v>146</v>
      </c>
      <c r="G647" s="21" t="s">
        <v>51</v>
      </c>
      <c r="H647" s="21" t="s">
        <v>55</v>
      </c>
      <c r="I647" s="21">
        <v>6</v>
      </c>
      <c r="J647" s="23">
        <v>8636</v>
      </c>
      <c r="K647" s="26">
        <v>1423.2128</v>
      </c>
      <c r="L647" s="23">
        <v>1553.7257641921396</v>
      </c>
      <c r="M647" s="24">
        <v>19.98</v>
      </c>
      <c r="N647" s="31">
        <v>3.5</v>
      </c>
      <c r="O647" s="48">
        <v>2.99</v>
      </c>
      <c r="P647" s="24">
        <f t="shared" si="26"/>
        <v>16.48</v>
      </c>
      <c r="Q647" s="24">
        <v>53.16</v>
      </c>
      <c r="R647" s="24">
        <v>42.66</v>
      </c>
      <c r="S647" s="24">
        <f t="shared" si="27"/>
        <v>17.991266375545852</v>
      </c>
      <c r="T647" s="22"/>
      <c r="U647" s="81">
        <v>8636</v>
      </c>
      <c r="V647" s="25">
        <f>+U647-J647</f>
        <v>0</v>
      </c>
      <c r="W647"/>
    </row>
    <row r="648" spans="1:23" ht="15" customHeight="1" x14ac:dyDescent="0.25">
      <c r="A648" s="45">
        <v>43959</v>
      </c>
      <c r="B648" s="21">
        <v>2532</v>
      </c>
      <c r="C648" s="21">
        <v>42</v>
      </c>
      <c r="D648" s="21" t="s">
        <v>57</v>
      </c>
      <c r="E648" s="21">
        <v>6</v>
      </c>
      <c r="F648" s="21" t="s">
        <v>313</v>
      </c>
      <c r="G648" s="21" t="s">
        <v>51</v>
      </c>
      <c r="H648" s="21" t="s">
        <v>55</v>
      </c>
      <c r="I648" s="21">
        <v>6</v>
      </c>
      <c r="J648" s="23">
        <v>8454</v>
      </c>
      <c r="K648" s="26">
        <v>1391.5283999999999</v>
      </c>
      <c r="L648" s="23">
        <v>1519.135807860262</v>
      </c>
      <c r="M648" s="24">
        <v>19.96</v>
      </c>
      <c r="N648" s="31">
        <v>3.5</v>
      </c>
      <c r="O648" s="48">
        <v>2.99</v>
      </c>
      <c r="P648" s="24">
        <f t="shared" si="26"/>
        <v>16.46</v>
      </c>
      <c r="Q648" s="24">
        <v>53.18</v>
      </c>
      <c r="R648" s="24">
        <v>42.64</v>
      </c>
      <c r="S648" s="24">
        <f t="shared" si="27"/>
        <v>17.969432314410479</v>
      </c>
      <c r="T648" s="22"/>
      <c r="U648" s="81">
        <v>8454</v>
      </c>
      <c r="V648" s="25">
        <f>+U648-J648</f>
        <v>0</v>
      </c>
      <c r="W648"/>
    </row>
    <row r="649" spans="1:23" ht="15" customHeight="1" x14ac:dyDescent="0.25">
      <c r="A649" s="45">
        <v>43959</v>
      </c>
      <c r="B649" s="21">
        <v>2702</v>
      </c>
      <c r="C649" s="21">
        <v>21</v>
      </c>
      <c r="D649" s="21" t="s">
        <v>54</v>
      </c>
      <c r="E649" s="21">
        <v>2</v>
      </c>
      <c r="F649" s="21" t="s">
        <v>148</v>
      </c>
      <c r="G649" s="21" t="s">
        <v>51</v>
      </c>
      <c r="H649" s="21" t="s">
        <v>55</v>
      </c>
      <c r="I649" s="21">
        <v>2</v>
      </c>
      <c r="J649" s="23">
        <v>8762</v>
      </c>
      <c r="K649" s="26">
        <v>1478.1494</v>
      </c>
      <c r="L649" s="23">
        <v>1613.7002183406114</v>
      </c>
      <c r="M649" s="24">
        <v>20.37</v>
      </c>
      <c r="N649" s="31">
        <v>3.5</v>
      </c>
      <c r="O649" s="48">
        <v>2.99</v>
      </c>
      <c r="P649" s="24">
        <f t="shared" si="26"/>
        <v>16.87</v>
      </c>
      <c r="Q649" s="24">
        <v>52.68</v>
      </c>
      <c r="R649" s="24">
        <v>43.05</v>
      </c>
      <c r="S649" s="24">
        <f t="shared" si="27"/>
        <v>18.41703056768559</v>
      </c>
      <c r="T649" s="22"/>
      <c r="U649" s="81">
        <v>8762</v>
      </c>
      <c r="V649" s="25">
        <f>+U649-J649</f>
        <v>0</v>
      </c>
      <c r="W649"/>
    </row>
    <row r="650" spans="1:23" ht="15" customHeight="1" x14ac:dyDescent="0.25">
      <c r="A650" s="45">
        <v>43959</v>
      </c>
      <c r="B650" s="21">
        <v>2701</v>
      </c>
      <c r="C650" s="21">
        <v>21</v>
      </c>
      <c r="D650" s="21" t="s">
        <v>54</v>
      </c>
      <c r="E650" s="21">
        <v>2</v>
      </c>
      <c r="F650" s="21" t="s">
        <v>148</v>
      </c>
      <c r="G650" s="21" t="s">
        <v>51</v>
      </c>
      <c r="H650" s="21" t="s">
        <v>55</v>
      </c>
      <c r="I650" s="21">
        <v>4</v>
      </c>
      <c r="J650" s="23">
        <v>9360</v>
      </c>
      <c r="K650" s="26">
        <v>1490.1120000000001</v>
      </c>
      <c r="L650" s="23">
        <v>1626.759825327511</v>
      </c>
      <c r="M650" s="24">
        <v>19.420000000000002</v>
      </c>
      <c r="N650" s="31">
        <v>3.5</v>
      </c>
      <c r="O650" s="48">
        <v>2.99</v>
      </c>
      <c r="P650" s="24">
        <f t="shared" si="26"/>
        <v>15.920000000000002</v>
      </c>
      <c r="Q650" s="24">
        <v>53.46</v>
      </c>
      <c r="R650" s="24">
        <v>41.73</v>
      </c>
      <c r="S650" s="24">
        <f t="shared" si="27"/>
        <v>17.379912663755459</v>
      </c>
      <c r="T650" s="22"/>
      <c r="U650" s="81">
        <v>9360</v>
      </c>
      <c r="V650" s="25">
        <f>+U650-J650</f>
        <v>0</v>
      </c>
      <c r="W650"/>
    </row>
    <row r="651" spans="1:23" ht="15" customHeight="1" x14ac:dyDescent="0.25">
      <c r="A651" s="45">
        <v>43959</v>
      </c>
      <c r="B651" s="21">
        <v>2535</v>
      </c>
      <c r="C651" s="21">
        <v>42</v>
      </c>
      <c r="D651" s="21" t="s">
        <v>57</v>
      </c>
      <c r="E651" s="21">
        <v>6</v>
      </c>
      <c r="F651" s="21" t="s">
        <v>313</v>
      </c>
      <c r="G651" s="21" t="s">
        <v>51</v>
      </c>
      <c r="H651" s="21" t="s">
        <v>55</v>
      </c>
      <c r="I651" s="21">
        <v>2</v>
      </c>
      <c r="J651" s="23">
        <v>3624</v>
      </c>
      <c r="K651" s="26">
        <v>605.93280000000004</v>
      </c>
      <c r="L651" s="23">
        <v>661.49868995633176</v>
      </c>
      <c r="M651" s="24">
        <v>20.22</v>
      </c>
      <c r="N651" s="31">
        <v>3.5</v>
      </c>
      <c r="O651" s="48">
        <v>2.99</v>
      </c>
      <c r="P651" s="24">
        <f t="shared" si="26"/>
        <v>16.72</v>
      </c>
      <c r="Q651" s="24">
        <v>52.86</v>
      </c>
      <c r="R651" s="24">
        <v>42.89</v>
      </c>
      <c r="S651" s="24">
        <f t="shared" si="27"/>
        <v>18.253275109170303</v>
      </c>
      <c r="T651" s="22"/>
      <c r="U651" s="81">
        <v>3624</v>
      </c>
      <c r="V651" s="25">
        <f>+U651-J651</f>
        <v>0</v>
      </c>
      <c r="W651"/>
    </row>
    <row r="652" spans="1:23" ht="15" customHeight="1" x14ac:dyDescent="0.25">
      <c r="A652" s="45">
        <v>43959</v>
      </c>
      <c r="B652" s="21">
        <v>2534</v>
      </c>
      <c r="C652" s="21">
        <v>42</v>
      </c>
      <c r="D652" s="21" t="s">
        <v>57</v>
      </c>
      <c r="E652" s="21">
        <v>6</v>
      </c>
      <c r="F652" s="21" t="s">
        <v>313</v>
      </c>
      <c r="G652" s="21" t="s">
        <v>51</v>
      </c>
      <c r="H652" s="21" t="s">
        <v>55</v>
      </c>
      <c r="I652" s="21">
        <v>2</v>
      </c>
      <c r="J652" s="23">
        <v>5052</v>
      </c>
      <c r="K652" s="26">
        <v>955.33320000000003</v>
      </c>
      <c r="L652" s="23">
        <v>1042.9401746724889</v>
      </c>
      <c r="M652" s="24">
        <v>22.41</v>
      </c>
      <c r="N652" s="31">
        <v>3.5</v>
      </c>
      <c r="O652" s="48">
        <v>2.99</v>
      </c>
      <c r="P652" s="24">
        <f t="shared" si="26"/>
        <v>18.91</v>
      </c>
      <c r="Q652" s="24">
        <v>50.61</v>
      </c>
      <c r="R652" s="24">
        <v>45.37</v>
      </c>
      <c r="S652" s="24">
        <f t="shared" si="27"/>
        <v>20.644104803493448</v>
      </c>
      <c r="T652" s="22"/>
      <c r="U652" s="81">
        <v>5052</v>
      </c>
      <c r="V652" s="25">
        <f>+U652-J652</f>
        <v>0</v>
      </c>
      <c r="W652"/>
    </row>
    <row r="653" spans="1:23" ht="15" customHeight="1" x14ac:dyDescent="0.25">
      <c r="A653" s="45">
        <v>43959</v>
      </c>
      <c r="B653" s="21">
        <v>2087</v>
      </c>
      <c r="C653" s="21">
        <v>22</v>
      </c>
      <c r="D653" s="21" t="s">
        <v>50</v>
      </c>
      <c r="E653" s="21">
        <v>2</v>
      </c>
      <c r="F653" s="21" t="s">
        <v>156</v>
      </c>
      <c r="G653" s="21" t="s">
        <v>60</v>
      </c>
      <c r="H653" s="21" t="s">
        <v>55</v>
      </c>
      <c r="I653" s="21">
        <v>4</v>
      </c>
      <c r="J653" s="23">
        <v>7362</v>
      </c>
      <c r="K653" s="26">
        <v>1126.386</v>
      </c>
      <c r="L653" s="23">
        <v>1229.67903930131</v>
      </c>
      <c r="M653" s="24">
        <v>18.8</v>
      </c>
      <c r="N653" s="31">
        <v>3.5</v>
      </c>
      <c r="O653" s="48">
        <v>2.99</v>
      </c>
      <c r="P653" s="24">
        <f t="shared" si="26"/>
        <v>15.3</v>
      </c>
      <c r="Q653" s="24">
        <v>53.97</v>
      </c>
      <c r="R653" s="24">
        <v>40.83</v>
      </c>
      <c r="S653" s="24">
        <f t="shared" si="27"/>
        <v>16.703056768558952</v>
      </c>
      <c r="T653" s="22"/>
      <c r="U653" s="81">
        <v>7362</v>
      </c>
      <c r="V653" s="25">
        <f>+U653-J653</f>
        <v>0</v>
      </c>
      <c r="W653"/>
    </row>
    <row r="654" spans="1:23" ht="15" customHeight="1" x14ac:dyDescent="0.25">
      <c r="A654" s="45">
        <v>43959</v>
      </c>
      <c r="B654" s="21">
        <v>2533</v>
      </c>
      <c r="C654" s="21">
        <v>42</v>
      </c>
      <c r="D654" s="21" t="s">
        <v>57</v>
      </c>
      <c r="E654" s="21">
        <v>6</v>
      </c>
      <c r="F654" s="21" t="s">
        <v>313</v>
      </c>
      <c r="G654" s="21" t="s">
        <v>51</v>
      </c>
      <c r="H654" s="21" t="s">
        <v>55</v>
      </c>
      <c r="I654" s="21">
        <v>4</v>
      </c>
      <c r="J654" s="23">
        <v>4570</v>
      </c>
      <c r="K654" s="26">
        <v>835.39600000000007</v>
      </c>
      <c r="L654" s="23">
        <v>912.00436681222709</v>
      </c>
      <c r="M654" s="24">
        <v>21.78</v>
      </c>
      <c r="N654" s="31">
        <v>3.5</v>
      </c>
      <c r="O654" s="48">
        <v>2.99</v>
      </c>
      <c r="P654" s="24">
        <f t="shared" si="26"/>
        <v>18.28</v>
      </c>
      <c r="Q654" s="24">
        <v>51.33</v>
      </c>
      <c r="R654" s="24">
        <v>44.75</v>
      </c>
      <c r="S654" s="24">
        <f t="shared" si="27"/>
        <v>19.956331877729259</v>
      </c>
      <c r="T654" s="22"/>
      <c r="U654" s="81">
        <v>4570</v>
      </c>
      <c r="V654" s="25">
        <f>+U654-J654</f>
        <v>0</v>
      </c>
      <c r="W654"/>
    </row>
    <row r="655" spans="1:23" ht="15" customHeight="1" x14ac:dyDescent="0.25">
      <c r="A655" s="45">
        <v>43959</v>
      </c>
      <c r="B655" s="21">
        <v>2088</v>
      </c>
      <c r="C655" s="21">
        <v>22</v>
      </c>
      <c r="D655" s="21" t="s">
        <v>50</v>
      </c>
      <c r="E655" s="21">
        <v>2</v>
      </c>
      <c r="F655" s="21" t="s">
        <v>156</v>
      </c>
      <c r="G655" s="21" t="s">
        <v>60</v>
      </c>
      <c r="H655" s="21" t="s">
        <v>55</v>
      </c>
      <c r="I655" s="21">
        <v>7</v>
      </c>
      <c r="J655" s="23">
        <v>6968</v>
      </c>
      <c r="K655" s="26">
        <v>1011.7536</v>
      </c>
      <c r="L655" s="23">
        <v>1104.5344978165938</v>
      </c>
      <c r="M655" s="24">
        <v>18.02</v>
      </c>
      <c r="N655" s="31">
        <v>3.5</v>
      </c>
      <c r="O655" s="48">
        <v>2.99</v>
      </c>
      <c r="P655" s="24">
        <f t="shared" si="26"/>
        <v>14.52</v>
      </c>
      <c r="Q655" s="24">
        <v>55.53</v>
      </c>
      <c r="R655" s="24">
        <v>40.53</v>
      </c>
      <c r="S655" s="24">
        <f t="shared" si="27"/>
        <v>15.851528384279474</v>
      </c>
      <c r="T655" s="22"/>
      <c r="U655" s="81">
        <v>6968</v>
      </c>
      <c r="V655" s="25">
        <f>+U655-J655</f>
        <v>0</v>
      </c>
      <c r="W655"/>
    </row>
    <row r="656" spans="1:23" ht="15" customHeight="1" x14ac:dyDescent="0.25">
      <c r="A656" s="45">
        <v>43959</v>
      </c>
      <c r="B656" s="21">
        <v>2753</v>
      </c>
      <c r="C656" s="21">
        <v>12</v>
      </c>
      <c r="D656" s="21" t="s">
        <v>54</v>
      </c>
      <c r="E656" s="21">
        <v>2</v>
      </c>
      <c r="F656" s="21" t="s">
        <v>123</v>
      </c>
      <c r="G656" s="21" t="s">
        <v>60</v>
      </c>
      <c r="H656" s="21" t="s">
        <v>55</v>
      </c>
      <c r="I656" s="21">
        <v>2</v>
      </c>
      <c r="J656" s="23">
        <v>7928</v>
      </c>
      <c r="K656" s="26">
        <v>1339.8319999999999</v>
      </c>
      <c r="L656" s="23">
        <v>1462.6986899563317</v>
      </c>
      <c r="M656" s="24">
        <v>20.399999999999999</v>
      </c>
      <c r="N656" s="31">
        <v>3.5</v>
      </c>
      <c r="O656" s="48">
        <v>2.99</v>
      </c>
      <c r="P656" s="24">
        <f t="shared" si="26"/>
        <v>16.899999999999999</v>
      </c>
      <c r="Q656" s="24">
        <v>52.91</v>
      </c>
      <c r="R656" s="24">
        <v>43.31</v>
      </c>
      <c r="S656" s="24">
        <f t="shared" si="27"/>
        <v>18.449781659388645</v>
      </c>
      <c r="T656" s="22"/>
      <c r="U656" s="81">
        <v>7928</v>
      </c>
      <c r="V656" s="25">
        <f>+U656-J656</f>
        <v>0</v>
      </c>
      <c r="W656"/>
    </row>
    <row r="657" spans="1:23" ht="15" customHeight="1" x14ac:dyDescent="0.25">
      <c r="A657" s="45">
        <v>43959</v>
      </c>
      <c r="B657" s="21">
        <v>2754</v>
      </c>
      <c r="C657" s="21">
        <v>10</v>
      </c>
      <c r="D657" s="21" t="s">
        <v>54</v>
      </c>
      <c r="E657" s="21">
        <v>2</v>
      </c>
      <c r="F657" s="21" t="s">
        <v>168</v>
      </c>
      <c r="G657" s="21" t="s">
        <v>60</v>
      </c>
      <c r="H657" s="21" t="s">
        <v>55</v>
      </c>
      <c r="I657" s="21">
        <v>2</v>
      </c>
      <c r="J657" s="23">
        <v>3156</v>
      </c>
      <c r="K657" s="26">
        <v>541.56960000000004</v>
      </c>
      <c r="L657" s="23">
        <v>591.23318777292582</v>
      </c>
      <c r="M657" s="24">
        <v>20.66</v>
      </c>
      <c r="N657" s="31">
        <v>3.5</v>
      </c>
      <c r="O657" s="48">
        <v>2.99</v>
      </c>
      <c r="P657" s="24">
        <f t="shared" si="26"/>
        <v>17.16</v>
      </c>
      <c r="Q657" s="24">
        <v>51.89</v>
      </c>
      <c r="R657" s="24">
        <v>42.95</v>
      </c>
      <c r="S657" s="24">
        <f t="shared" si="27"/>
        <v>18.733624454148472</v>
      </c>
      <c r="T657" s="22"/>
      <c r="U657" s="81">
        <v>3156</v>
      </c>
      <c r="V657" s="25">
        <f>+U657-J657</f>
        <v>0</v>
      </c>
      <c r="W657"/>
    </row>
    <row r="658" spans="1:23" ht="15" customHeight="1" x14ac:dyDescent="0.25">
      <c r="A658" s="45">
        <v>43959</v>
      </c>
      <c r="B658" s="21">
        <v>2755</v>
      </c>
      <c r="C658" s="21">
        <v>12</v>
      </c>
      <c r="D658" s="21" t="s">
        <v>54</v>
      </c>
      <c r="E658" s="21">
        <v>2</v>
      </c>
      <c r="F658" s="21" t="s">
        <v>123</v>
      </c>
      <c r="G658" s="21" t="s">
        <v>60</v>
      </c>
      <c r="H658" s="21" t="s">
        <v>55</v>
      </c>
      <c r="I658" s="21">
        <v>7</v>
      </c>
      <c r="J658" s="23">
        <v>7570</v>
      </c>
      <c r="K658" s="26">
        <v>1233.9100000000001</v>
      </c>
      <c r="L658" s="23">
        <v>1347.0633187772924</v>
      </c>
      <c r="M658" s="24">
        <v>19.8</v>
      </c>
      <c r="N658" s="31">
        <v>3.5</v>
      </c>
      <c r="O658" s="48">
        <v>2.99</v>
      </c>
      <c r="P658" s="24">
        <f t="shared" si="26"/>
        <v>16.3</v>
      </c>
      <c r="Q658" s="24">
        <v>53.78</v>
      </c>
      <c r="R658" s="24">
        <v>42.85</v>
      </c>
      <c r="S658" s="24">
        <f t="shared" si="27"/>
        <v>17.79475982532751</v>
      </c>
      <c r="T658" s="22"/>
      <c r="U658" s="81">
        <v>7570</v>
      </c>
      <c r="V658" s="25">
        <f>+U658-J658</f>
        <v>0</v>
      </c>
      <c r="W658"/>
    </row>
    <row r="659" spans="1:23" ht="15" customHeight="1" x14ac:dyDescent="0.25">
      <c r="A659" s="45">
        <v>43959</v>
      </c>
      <c r="B659" s="21">
        <v>2089</v>
      </c>
      <c r="C659" s="21">
        <v>22</v>
      </c>
      <c r="D659" s="21" t="s">
        <v>50</v>
      </c>
      <c r="E659" s="21">
        <v>2</v>
      </c>
      <c r="F659" s="21" t="s">
        <v>156</v>
      </c>
      <c r="G659" s="21" t="s">
        <v>60</v>
      </c>
      <c r="H659" s="21" t="s">
        <v>55</v>
      </c>
      <c r="I659" s="21">
        <v>7</v>
      </c>
      <c r="J659" s="23">
        <v>4074</v>
      </c>
      <c r="K659" s="26">
        <v>653.87700000000007</v>
      </c>
      <c r="L659" s="23">
        <v>713.83951965065512</v>
      </c>
      <c r="M659" s="24">
        <v>19.55</v>
      </c>
      <c r="N659" s="31">
        <v>3.5</v>
      </c>
      <c r="O659" s="48">
        <v>2.99</v>
      </c>
      <c r="P659" s="24">
        <f t="shared" si="26"/>
        <v>16.05</v>
      </c>
      <c r="Q659" s="24">
        <v>54.51</v>
      </c>
      <c r="R659" s="24">
        <v>42.97</v>
      </c>
      <c r="S659" s="24">
        <f t="shared" si="27"/>
        <v>17.521834061135372</v>
      </c>
      <c r="T659" s="22"/>
      <c r="U659" s="81">
        <v>4074</v>
      </c>
      <c r="V659" s="25">
        <f>+U659-J659</f>
        <v>0</v>
      </c>
      <c r="W659"/>
    </row>
    <row r="660" spans="1:23" ht="15" customHeight="1" x14ac:dyDescent="0.25">
      <c r="A660" s="45">
        <v>43959</v>
      </c>
      <c r="B660" s="21">
        <v>2617</v>
      </c>
      <c r="C660" s="21">
        <v>1</v>
      </c>
      <c r="D660" s="21" t="s">
        <v>50</v>
      </c>
      <c r="E660" s="21">
        <v>1</v>
      </c>
      <c r="F660" s="21" t="s">
        <v>88</v>
      </c>
      <c r="G660" s="21" t="s">
        <v>51</v>
      </c>
      <c r="H660" s="21" t="s">
        <v>55</v>
      </c>
      <c r="I660" s="21">
        <v>5</v>
      </c>
      <c r="J660" s="23">
        <v>9616</v>
      </c>
      <c r="K660" s="26">
        <v>1627.9888000000001</v>
      </c>
      <c r="L660" s="23">
        <v>1777.2803493449783</v>
      </c>
      <c r="M660" s="24">
        <v>20.43</v>
      </c>
      <c r="N660" s="31">
        <v>3.5</v>
      </c>
      <c r="O660" s="48">
        <v>2.99</v>
      </c>
      <c r="P660" s="24">
        <f t="shared" si="26"/>
        <v>16.93</v>
      </c>
      <c r="Q660" s="24">
        <v>51.98</v>
      </c>
      <c r="R660" s="24">
        <v>42.55</v>
      </c>
      <c r="S660" s="24">
        <f t="shared" si="27"/>
        <v>18.482532751091703</v>
      </c>
      <c r="T660" s="22"/>
      <c r="U660" s="81">
        <v>9616</v>
      </c>
      <c r="V660" s="25">
        <f>+U660-J660</f>
        <v>0</v>
      </c>
      <c r="W660"/>
    </row>
    <row r="661" spans="1:23" ht="15" customHeight="1" x14ac:dyDescent="0.25">
      <c r="A661" s="45">
        <v>43959</v>
      </c>
      <c r="B661" s="21">
        <v>2618</v>
      </c>
      <c r="C661" s="21">
        <v>1</v>
      </c>
      <c r="D661" s="21" t="s">
        <v>50</v>
      </c>
      <c r="E661" s="21">
        <v>1</v>
      </c>
      <c r="F661" s="21" t="s">
        <v>88</v>
      </c>
      <c r="G661" s="21" t="s">
        <v>51</v>
      </c>
      <c r="H661" s="21" t="s">
        <v>55</v>
      </c>
      <c r="I661" s="21">
        <v>5</v>
      </c>
      <c r="J661" s="23">
        <v>9926</v>
      </c>
      <c r="K661" s="26">
        <v>1621.9084</v>
      </c>
      <c r="L661" s="23">
        <v>1770.6423580786025</v>
      </c>
      <c r="M661" s="24">
        <v>19.84</v>
      </c>
      <c r="N661" s="31">
        <v>3.5</v>
      </c>
      <c r="O661" s="48">
        <v>2.99</v>
      </c>
      <c r="P661" s="24">
        <f t="shared" si="26"/>
        <v>16.34</v>
      </c>
      <c r="Q661" s="24">
        <v>53.62</v>
      </c>
      <c r="R661" s="24">
        <v>42.79</v>
      </c>
      <c r="S661" s="24">
        <f t="shared" si="27"/>
        <v>17.838427947598252</v>
      </c>
      <c r="T661" s="22"/>
      <c r="U661" s="81">
        <v>9926</v>
      </c>
      <c r="V661" s="25">
        <f>+U661-J661</f>
        <v>0</v>
      </c>
      <c r="W661"/>
    </row>
    <row r="662" spans="1:23" ht="15" customHeight="1" x14ac:dyDescent="0.25">
      <c r="A662" s="45">
        <v>43959</v>
      </c>
      <c r="B662" s="21">
        <v>2090</v>
      </c>
      <c r="C662" s="21">
        <v>22</v>
      </c>
      <c r="D662" s="21" t="s">
        <v>50</v>
      </c>
      <c r="E662" s="21">
        <v>2</v>
      </c>
      <c r="F662" s="21" t="s">
        <v>156</v>
      </c>
      <c r="G662" s="21" t="s">
        <v>60</v>
      </c>
      <c r="H662" s="21" t="s">
        <v>55</v>
      </c>
      <c r="I662" s="21">
        <v>5</v>
      </c>
      <c r="J662" s="23">
        <v>4830</v>
      </c>
      <c r="K662" s="26">
        <v>773.76599999999996</v>
      </c>
      <c r="L662" s="23">
        <v>844.72270742358069</v>
      </c>
      <c r="M662" s="24">
        <v>19.52</v>
      </c>
      <c r="N662" s="31">
        <v>3.5</v>
      </c>
      <c r="O662" s="48">
        <v>2.99</v>
      </c>
      <c r="P662" s="24">
        <f t="shared" si="26"/>
        <v>16.02</v>
      </c>
      <c r="Q662" s="24">
        <v>53.34</v>
      </c>
      <c r="R662" s="24">
        <v>41.83</v>
      </c>
      <c r="S662" s="24">
        <f t="shared" si="27"/>
        <v>17.489082969432314</v>
      </c>
      <c r="T662" s="22"/>
      <c r="U662" s="81">
        <v>4830</v>
      </c>
      <c r="V662" s="25">
        <f>+U662-J662</f>
        <v>0</v>
      </c>
      <c r="W662"/>
    </row>
    <row r="663" spans="1:23" ht="15" customHeight="1" x14ac:dyDescent="0.25">
      <c r="A663" s="45">
        <v>43959</v>
      </c>
      <c r="B663" s="21">
        <v>2662</v>
      </c>
      <c r="C663" s="21">
        <v>18</v>
      </c>
      <c r="D663" s="21" t="s">
        <v>53</v>
      </c>
      <c r="E663" s="21">
        <v>3</v>
      </c>
      <c r="F663" s="21" t="s">
        <v>189</v>
      </c>
      <c r="G663" s="21" t="s">
        <v>51</v>
      </c>
      <c r="H663" s="21" t="s">
        <v>55</v>
      </c>
      <c r="I663" s="21">
        <v>5</v>
      </c>
      <c r="J663" s="23">
        <v>2944</v>
      </c>
      <c r="K663" s="26">
        <v>450.72640000000001</v>
      </c>
      <c r="L663" s="23">
        <v>492.05938864628814</v>
      </c>
      <c r="M663" s="24">
        <v>18.809999999999999</v>
      </c>
      <c r="N663" s="31">
        <v>3.5</v>
      </c>
      <c r="O663" s="48">
        <v>2.99</v>
      </c>
      <c r="P663" s="24">
        <f t="shared" si="26"/>
        <v>15.309999999999999</v>
      </c>
      <c r="Q663" s="24">
        <v>54</v>
      </c>
      <c r="R663" s="24">
        <v>40.89</v>
      </c>
      <c r="S663" s="24">
        <f t="shared" si="27"/>
        <v>16.713973799126634</v>
      </c>
      <c r="T663" s="22"/>
      <c r="U663" s="81">
        <v>2944</v>
      </c>
      <c r="V663" s="25">
        <f>+U663-J663</f>
        <v>0</v>
      </c>
      <c r="W663"/>
    </row>
    <row r="664" spans="1:23" ht="15" customHeight="1" x14ac:dyDescent="0.25">
      <c r="A664" s="45">
        <v>43959</v>
      </c>
      <c r="B664" s="21">
        <v>2662</v>
      </c>
      <c r="C664" s="21">
        <v>18</v>
      </c>
      <c r="D664" s="21" t="s">
        <v>53</v>
      </c>
      <c r="E664" s="21">
        <v>3</v>
      </c>
      <c r="F664" s="21" t="s">
        <v>189</v>
      </c>
      <c r="G664" s="21" t="s">
        <v>51</v>
      </c>
      <c r="H664" s="21" t="s">
        <v>55</v>
      </c>
      <c r="I664" s="21">
        <v>3</v>
      </c>
      <c r="J664" s="23">
        <v>5034</v>
      </c>
      <c r="K664" s="26">
        <v>770.70539999999994</v>
      </c>
      <c r="L664" s="23">
        <v>841.38144104803473</v>
      </c>
      <c r="M664" s="24">
        <v>18.809999999999999</v>
      </c>
      <c r="N664" s="31">
        <v>3.5</v>
      </c>
      <c r="O664" s="48">
        <v>2.99</v>
      </c>
      <c r="P664" s="24">
        <f t="shared" si="26"/>
        <v>15.309999999999999</v>
      </c>
      <c r="Q664" s="24">
        <v>54</v>
      </c>
      <c r="R664" s="24">
        <v>40.89</v>
      </c>
      <c r="S664" s="24">
        <f t="shared" si="27"/>
        <v>16.713973799126634</v>
      </c>
      <c r="T664" s="22"/>
      <c r="U664" s="81">
        <v>5034</v>
      </c>
      <c r="V664" s="25">
        <f>+U664-J664</f>
        <v>0</v>
      </c>
      <c r="W664"/>
    </row>
    <row r="665" spans="1:23" ht="15" customHeight="1" x14ac:dyDescent="0.25">
      <c r="A665" s="45">
        <v>43959</v>
      </c>
      <c r="B665" s="21">
        <v>2619</v>
      </c>
      <c r="C665" s="21">
        <v>1</v>
      </c>
      <c r="D665" s="21" t="s">
        <v>50</v>
      </c>
      <c r="E665" s="21">
        <v>1</v>
      </c>
      <c r="F665" s="21" t="s">
        <v>88</v>
      </c>
      <c r="G665" s="21" t="s">
        <v>51</v>
      </c>
      <c r="H665" s="21" t="s">
        <v>55</v>
      </c>
      <c r="I665" s="21">
        <v>3</v>
      </c>
      <c r="J665" s="23">
        <v>9452</v>
      </c>
      <c r="K665" s="26">
        <v>1591.7167999999999</v>
      </c>
      <c r="L665" s="23">
        <v>1737.6820960698687</v>
      </c>
      <c r="M665" s="24">
        <v>20.34</v>
      </c>
      <c r="N665" s="31">
        <v>3.5</v>
      </c>
      <c r="O665" s="48">
        <v>2.99</v>
      </c>
      <c r="P665" s="24">
        <f t="shared" si="26"/>
        <v>16.84</v>
      </c>
      <c r="Q665" s="24">
        <v>53.01</v>
      </c>
      <c r="R665" s="24">
        <v>43.29</v>
      </c>
      <c r="S665" s="24">
        <f t="shared" si="27"/>
        <v>18.384279475982531</v>
      </c>
      <c r="T665" s="22"/>
      <c r="U665" s="81">
        <v>9452</v>
      </c>
      <c r="V665" s="25">
        <f>+U665-J665</f>
        <v>0</v>
      </c>
      <c r="W665"/>
    </row>
    <row r="666" spans="1:23" ht="15" customHeight="1" x14ac:dyDescent="0.25">
      <c r="A666" s="45">
        <v>43959</v>
      </c>
      <c r="B666" s="21">
        <v>2663</v>
      </c>
      <c r="C666" s="21">
        <v>18</v>
      </c>
      <c r="D666" s="21" t="s">
        <v>53</v>
      </c>
      <c r="E666" s="21">
        <v>3</v>
      </c>
      <c r="F666" s="21" t="s">
        <v>189</v>
      </c>
      <c r="G666" s="21" t="s">
        <v>51</v>
      </c>
      <c r="H666" s="21" t="s">
        <v>55</v>
      </c>
      <c r="I666" s="21">
        <v>3</v>
      </c>
      <c r="J666" s="23">
        <v>7334</v>
      </c>
      <c r="K666" s="26">
        <v>1046.5617999999999</v>
      </c>
      <c r="L666" s="23">
        <v>1142.5347161572051</v>
      </c>
      <c r="M666" s="24">
        <v>17.77</v>
      </c>
      <c r="N666" s="31">
        <v>3.5</v>
      </c>
      <c r="O666" s="48">
        <v>2.99</v>
      </c>
      <c r="P666" s="24">
        <f t="shared" si="26"/>
        <v>14.27</v>
      </c>
      <c r="Q666" s="24">
        <v>56.21</v>
      </c>
      <c r="R666" s="24">
        <v>40.58</v>
      </c>
      <c r="S666" s="24">
        <f t="shared" si="27"/>
        <v>15.578602620087334</v>
      </c>
      <c r="T666" s="22"/>
      <c r="U666" s="81">
        <v>7334</v>
      </c>
      <c r="V666" s="25">
        <f>+U666-J666</f>
        <v>0</v>
      </c>
      <c r="W666"/>
    </row>
    <row r="667" spans="1:23" ht="15" customHeight="1" x14ac:dyDescent="0.25">
      <c r="A667" s="45">
        <v>43959</v>
      </c>
      <c r="B667" s="21">
        <v>2664</v>
      </c>
      <c r="C667" s="21">
        <v>18</v>
      </c>
      <c r="D667" s="21" t="s">
        <v>53</v>
      </c>
      <c r="E667" s="21">
        <v>3</v>
      </c>
      <c r="F667" s="21" t="s">
        <v>189</v>
      </c>
      <c r="G667" s="21" t="s">
        <v>51</v>
      </c>
      <c r="H667" s="21" t="s">
        <v>55</v>
      </c>
      <c r="I667" s="21">
        <v>1</v>
      </c>
      <c r="J667" s="23">
        <v>6512</v>
      </c>
      <c r="K667" s="26">
        <v>921.44799999999987</v>
      </c>
      <c r="L667" s="23">
        <v>1005.9475982532749</v>
      </c>
      <c r="M667" s="24">
        <v>17.649999999999999</v>
      </c>
      <c r="N667" s="31">
        <v>3.5</v>
      </c>
      <c r="O667" s="48">
        <v>2.99</v>
      </c>
      <c r="P667" s="24">
        <f t="shared" si="26"/>
        <v>14.149999999999999</v>
      </c>
      <c r="Q667" s="24">
        <v>56.38</v>
      </c>
      <c r="R667" s="24">
        <v>40.46</v>
      </c>
      <c r="S667" s="24">
        <f t="shared" si="27"/>
        <v>15.447598253275107</v>
      </c>
      <c r="T667" s="22"/>
      <c r="U667" s="81">
        <v>6512</v>
      </c>
      <c r="V667" s="25">
        <f>+U667-J667</f>
        <v>0</v>
      </c>
      <c r="W667"/>
    </row>
    <row r="668" spans="1:23" ht="15" customHeight="1" x14ac:dyDescent="0.25">
      <c r="A668" s="45">
        <v>43959</v>
      </c>
      <c r="B668" s="21">
        <v>2621</v>
      </c>
      <c r="C668" s="21">
        <v>1</v>
      </c>
      <c r="D668" s="21" t="s">
        <v>50</v>
      </c>
      <c r="E668" s="21">
        <v>1</v>
      </c>
      <c r="F668" s="21" t="s">
        <v>88</v>
      </c>
      <c r="G668" s="21" t="s">
        <v>51</v>
      </c>
      <c r="H668" s="21" t="s">
        <v>55</v>
      </c>
      <c r="I668" s="21">
        <v>3</v>
      </c>
      <c r="J668" s="23">
        <v>6780</v>
      </c>
      <c r="K668" s="26">
        <v>1036.662</v>
      </c>
      <c r="L668" s="23">
        <v>1131.7270742358078</v>
      </c>
      <c r="M668" s="24">
        <v>18.79</v>
      </c>
      <c r="N668" s="31">
        <v>3.5</v>
      </c>
      <c r="O668" s="48">
        <v>2.99</v>
      </c>
      <c r="P668" s="24">
        <f t="shared" si="26"/>
        <v>15.29</v>
      </c>
      <c r="Q668" s="24">
        <v>54.44</v>
      </c>
      <c r="R668" s="24">
        <v>41.23</v>
      </c>
      <c r="S668" s="24">
        <f t="shared" si="27"/>
        <v>16.692139737991265</v>
      </c>
      <c r="T668" s="22"/>
      <c r="U668" s="81">
        <v>6780</v>
      </c>
      <c r="V668" s="25">
        <f>+U668-J668</f>
        <v>0</v>
      </c>
      <c r="W668"/>
    </row>
    <row r="669" spans="1:23" ht="15" customHeight="1" x14ac:dyDescent="0.25">
      <c r="A669" s="45">
        <v>43959</v>
      </c>
      <c r="B669" s="21">
        <v>2623</v>
      </c>
      <c r="C669" s="21">
        <v>1</v>
      </c>
      <c r="D669" s="21" t="s">
        <v>53</v>
      </c>
      <c r="E669" s="21">
        <v>1</v>
      </c>
      <c r="F669" s="21" t="s">
        <v>89</v>
      </c>
      <c r="G669" s="21" t="s">
        <v>51</v>
      </c>
      <c r="H669" s="21" t="s">
        <v>55</v>
      </c>
      <c r="I669" s="21">
        <v>1</v>
      </c>
      <c r="J669" s="23">
        <v>8970</v>
      </c>
      <c r="K669" s="26">
        <v>1323.075</v>
      </c>
      <c r="L669" s="23">
        <v>1444.4050218340612</v>
      </c>
      <c r="M669" s="24">
        <v>18.25</v>
      </c>
      <c r="N669" s="31">
        <v>3.5</v>
      </c>
      <c r="O669" s="48">
        <v>2.99</v>
      </c>
      <c r="P669" s="24">
        <f t="shared" si="26"/>
        <v>14.75</v>
      </c>
      <c r="Q669" s="24">
        <v>53.52</v>
      </c>
      <c r="R669" s="24">
        <v>39.270000000000003</v>
      </c>
      <c r="S669" s="24">
        <f t="shared" si="27"/>
        <v>16.102620087336245</v>
      </c>
      <c r="T669" s="22"/>
      <c r="U669" s="81">
        <v>8970</v>
      </c>
      <c r="V669" s="25">
        <f>+U669-J669</f>
        <v>0</v>
      </c>
      <c r="W669"/>
    </row>
    <row r="670" spans="1:23" ht="15" customHeight="1" x14ac:dyDescent="0.25">
      <c r="A670" s="45">
        <v>43959</v>
      </c>
      <c r="B670" s="21">
        <v>2622</v>
      </c>
      <c r="C670" s="21">
        <v>1</v>
      </c>
      <c r="D670" s="21" t="s">
        <v>50</v>
      </c>
      <c r="E670" s="21">
        <v>1</v>
      </c>
      <c r="F670" s="21" t="s">
        <v>88</v>
      </c>
      <c r="G670" s="21" t="s">
        <v>51</v>
      </c>
      <c r="H670" s="21" t="s">
        <v>55</v>
      </c>
      <c r="I670" s="21">
        <v>7</v>
      </c>
      <c r="J670" s="23">
        <v>6276</v>
      </c>
      <c r="K670" s="26">
        <v>955.83479999999997</v>
      </c>
      <c r="L670" s="23">
        <v>1043.4877729257641</v>
      </c>
      <c r="M670" s="24">
        <v>18.73</v>
      </c>
      <c r="N670" s="31">
        <v>3.5</v>
      </c>
      <c r="O670" s="48">
        <v>2.99</v>
      </c>
      <c r="P670" s="24">
        <f t="shared" si="26"/>
        <v>15.23</v>
      </c>
      <c r="Q670" s="24">
        <v>53.23</v>
      </c>
      <c r="R670" s="24">
        <v>40.04</v>
      </c>
      <c r="S670" s="24">
        <f t="shared" si="27"/>
        <v>16.626637554585152</v>
      </c>
      <c r="T670" s="22"/>
      <c r="U670" s="81">
        <v>6276</v>
      </c>
      <c r="V670" s="25">
        <f>+U670-J670</f>
        <v>0</v>
      </c>
      <c r="W670"/>
    </row>
    <row r="671" spans="1:23" ht="15" customHeight="1" x14ac:dyDescent="0.25">
      <c r="A671" s="45">
        <v>43959</v>
      </c>
      <c r="B671" s="21">
        <v>2622</v>
      </c>
      <c r="C671" s="21">
        <v>1</v>
      </c>
      <c r="D671" s="21" t="s">
        <v>50</v>
      </c>
      <c r="E671" s="21">
        <v>1</v>
      </c>
      <c r="F671" s="21" t="s">
        <v>88</v>
      </c>
      <c r="G671" s="21" t="s">
        <v>51</v>
      </c>
      <c r="H671" s="21" t="s">
        <v>55</v>
      </c>
      <c r="I671" s="21">
        <v>1</v>
      </c>
      <c r="J671" s="23">
        <v>3140</v>
      </c>
      <c r="K671" s="26">
        <v>478.22200000000004</v>
      </c>
      <c r="L671" s="23">
        <v>522.07641921397374</v>
      </c>
      <c r="M671" s="24">
        <v>18.73</v>
      </c>
      <c r="N671" s="31">
        <v>3.5</v>
      </c>
      <c r="O671" s="48">
        <v>2.99</v>
      </c>
      <c r="P671" s="24">
        <f t="shared" si="26"/>
        <v>15.23</v>
      </c>
      <c r="Q671" s="24">
        <v>53.23</v>
      </c>
      <c r="R671" s="24">
        <v>40.04</v>
      </c>
      <c r="S671" s="24">
        <f t="shared" si="27"/>
        <v>16.626637554585152</v>
      </c>
      <c r="T671" s="22"/>
      <c r="U671" s="81">
        <v>3140</v>
      </c>
      <c r="V671" s="25">
        <f>+U671-J671</f>
        <v>0</v>
      </c>
      <c r="W671"/>
    </row>
    <row r="672" spans="1:23" ht="15" customHeight="1" x14ac:dyDescent="0.25">
      <c r="A672" s="45">
        <v>43959</v>
      </c>
      <c r="B672" s="21">
        <v>2620</v>
      </c>
      <c r="C672" s="21">
        <v>1</v>
      </c>
      <c r="D672" s="21" t="s">
        <v>50</v>
      </c>
      <c r="E672" s="21">
        <v>1</v>
      </c>
      <c r="F672" s="21" t="s">
        <v>88</v>
      </c>
      <c r="G672" s="21" t="s">
        <v>51</v>
      </c>
      <c r="H672" s="21" t="s">
        <v>55</v>
      </c>
      <c r="I672" s="21">
        <v>1</v>
      </c>
      <c r="J672" s="23">
        <v>10124</v>
      </c>
      <c r="K672" s="26">
        <v>1554.0340000000003</v>
      </c>
      <c r="L672" s="23">
        <v>1696.5436681222707</v>
      </c>
      <c r="M672" s="24">
        <v>18.850000000000001</v>
      </c>
      <c r="N672" s="31">
        <v>3.5</v>
      </c>
      <c r="O672" s="48">
        <v>2.99</v>
      </c>
      <c r="P672" s="24">
        <f t="shared" si="26"/>
        <v>15.350000000000001</v>
      </c>
      <c r="Q672" s="24">
        <v>52.99</v>
      </c>
      <c r="R672" s="24">
        <v>40.1</v>
      </c>
      <c r="S672" s="24">
        <f t="shared" si="27"/>
        <v>16.757641921397379</v>
      </c>
      <c r="T672" s="22"/>
      <c r="U672" s="81">
        <v>10124</v>
      </c>
      <c r="V672" s="25">
        <f>+U672-J672</f>
        <v>0</v>
      </c>
      <c r="W672"/>
    </row>
    <row r="673" spans="1:23" ht="15" customHeight="1" x14ac:dyDescent="0.25">
      <c r="A673" s="45">
        <v>43960</v>
      </c>
      <c r="B673" s="21">
        <v>2666</v>
      </c>
      <c r="C673" s="21">
        <v>18</v>
      </c>
      <c r="D673" s="21" t="s">
        <v>53</v>
      </c>
      <c r="E673" s="21">
        <v>3</v>
      </c>
      <c r="F673" s="21" t="s">
        <v>189</v>
      </c>
      <c r="G673" s="21" t="s">
        <v>51</v>
      </c>
      <c r="H673" s="21" t="s">
        <v>55</v>
      </c>
      <c r="I673" s="21">
        <v>6</v>
      </c>
      <c r="J673" s="23">
        <v>7302</v>
      </c>
      <c r="K673" s="26">
        <v>1028.8517999999999</v>
      </c>
      <c r="L673" s="23">
        <v>1123.2006550218339</v>
      </c>
      <c r="M673" s="24">
        <v>17.59</v>
      </c>
      <c r="N673" s="31">
        <v>3.5</v>
      </c>
      <c r="O673" s="48">
        <v>2.99</v>
      </c>
      <c r="P673" s="24">
        <f t="shared" si="26"/>
        <v>14.09</v>
      </c>
      <c r="Q673" s="24">
        <v>53.75</v>
      </c>
      <c r="R673" s="24">
        <v>38.03</v>
      </c>
      <c r="S673" s="24">
        <f t="shared" si="27"/>
        <v>15.382096069868995</v>
      </c>
      <c r="T673" s="22"/>
      <c r="U673" s="81">
        <v>7302</v>
      </c>
      <c r="V673" s="25">
        <f>+U673-J673</f>
        <v>0</v>
      </c>
      <c r="W673"/>
    </row>
    <row r="674" spans="1:23" ht="15" customHeight="1" x14ac:dyDescent="0.25">
      <c r="A674" s="45">
        <v>43960</v>
      </c>
      <c r="B674" s="21">
        <v>2625</v>
      </c>
      <c r="C674" s="21">
        <v>1</v>
      </c>
      <c r="D674" s="21" t="s">
        <v>53</v>
      </c>
      <c r="E674" s="21">
        <v>1</v>
      </c>
      <c r="F674" s="21" t="s">
        <v>89</v>
      </c>
      <c r="G674" s="21" t="s">
        <v>51</v>
      </c>
      <c r="H674" s="21" t="s">
        <v>55</v>
      </c>
      <c r="I674" s="21">
        <v>6</v>
      </c>
      <c r="J674" s="23">
        <v>4928</v>
      </c>
      <c r="K674" s="26">
        <v>771.72479999999996</v>
      </c>
      <c r="L674" s="23">
        <v>842.49432314410467</v>
      </c>
      <c r="M674" s="24">
        <v>19.16</v>
      </c>
      <c r="N674" s="31">
        <v>3.5</v>
      </c>
      <c r="O674" s="48">
        <v>2.99</v>
      </c>
      <c r="P674" s="24">
        <f t="shared" si="26"/>
        <v>15.66</v>
      </c>
      <c r="Q674" s="24">
        <v>52.88</v>
      </c>
      <c r="R674" s="24">
        <v>40.659999999999997</v>
      </c>
      <c r="S674" s="24">
        <f t="shared" si="27"/>
        <v>17.096069868995631</v>
      </c>
      <c r="T674" s="22"/>
      <c r="U674" s="81">
        <v>4928</v>
      </c>
      <c r="V674" s="25">
        <f>+U674-J674</f>
        <v>0</v>
      </c>
      <c r="W674"/>
    </row>
    <row r="675" spans="1:23" ht="15" customHeight="1" x14ac:dyDescent="0.25">
      <c r="A675" s="45">
        <v>43960</v>
      </c>
      <c r="B675" s="21">
        <v>2665</v>
      </c>
      <c r="C675" s="21">
        <v>18</v>
      </c>
      <c r="D675" s="21" t="s">
        <v>53</v>
      </c>
      <c r="E675" s="21">
        <v>3</v>
      </c>
      <c r="F675" s="21" t="s">
        <v>189</v>
      </c>
      <c r="G675" s="21" t="s">
        <v>51</v>
      </c>
      <c r="H675" s="21" t="s">
        <v>55</v>
      </c>
      <c r="I675" s="21">
        <v>6</v>
      </c>
      <c r="J675" s="23">
        <v>8096</v>
      </c>
      <c r="K675" s="26">
        <v>1136.6784</v>
      </c>
      <c r="L675" s="23">
        <v>1240.9152838427947</v>
      </c>
      <c r="M675" s="24">
        <v>17.54</v>
      </c>
      <c r="N675" s="31">
        <v>3.5</v>
      </c>
      <c r="O675" s="48">
        <v>2.99</v>
      </c>
      <c r="P675" s="24">
        <f t="shared" si="26"/>
        <v>14.04</v>
      </c>
      <c r="Q675" s="24">
        <v>55.32</v>
      </c>
      <c r="R675" s="24">
        <v>39.26</v>
      </c>
      <c r="S675" s="24">
        <f t="shared" si="27"/>
        <v>15.327510917030565</v>
      </c>
      <c r="T675" s="22"/>
      <c r="U675" s="81">
        <v>8096</v>
      </c>
      <c r="V675" s="25">
        <f>+U675-J675</f>
        <v>0</v>
      </c>
      <c r="W675"/>
    </row>
    <row r="676" spans="1:23" ht="15" customHeight="1" x14ac:dyDescent="0.25">
      <c r="A676" s="45">
        <v>43960</v>
      </c>
      <c r="B676" s="21">
        <v>2624</v>
      </c>
      <c r="C676" s="21">
        <v>1</v>
      </c>
      <c r="D676" s="21" t="s">
        <v>53</v>
      </c>
      <c r="E676" s="21">
        <v>1</v>
      </c>
      <c r="F676" s="21" t="s">
        <v>89</v>
      </c>
      <c r="G676" s="21" t="s">
        <v>51</v>
      </c>
      <c r="H676" s="21" t="s">
        <v>55</v>
      </c>
      <c r="I676" s="21">
        <v>6</v>
      </c>
      <c r="J676" s="23">
        <v>8244</v>
      </c>
      <c r="K676" s="26">
        <v>1241.5463999999999</v>
      </c>
      <c r="L676" s="23">
        <v>1355.4</v>
      </c>
      <c r="M676" s="24">
        <v>18.559999999999999</v>
      </c>
      <c r="N676" s="31">
        <v>3.5</v>
      </c>
      <c r="O676" s="48">
        <v>2.99</v>
      </c>
      <c r="P676" s="24">
        <f t="shared" si="26"/>
        <v>15.059999999999999</v>
      </c>
      <c r="Q676" s="24">
        <v>52.25</v>
      </c>
      <c r="R676" s="24">
        <v>38.86</v>
      </c>
      <c r="S676" s="24">
        <f t="shared" si="27"/>
        <v>16.441048034934497</v>
      </c>
      <c r="T676" s="22"/>
      <c r="U676" s="81">
        <v>8244</v>
      </c>
      <c r="V676" s="25">
        <f>+U676-J676</f>
        <v>0</v>
      </c>
      <c r="W676"/>
    </row>
    <row r="677" spans="1:23" ht="15" customHeight="1" x14ac:dyDescent="0.25">
      <c r="A677" s="45">
        <v>43960</v>
      </c>
      <c r="B677" s="21">
        <v>2704</v>
      </c>
      <c r="C677" s="21">
        <v>21</v>
      </c>
      <c r="D677" s="21" t="s">
        <v>50</v>
      </c>
      <c r="E677" s="21">
        <v>2</v>
      </c>
      <c r="F677" s="21" t="s">
        <v>151</v>
      </c>
      <c r="G677" s="21" t="s">
        <v>51</v>
      </c>
      <c r="H677" s="21" t="s">
        <v>55</v>
      </c>
      <c r="I677" s="21">
        <v>4</v>
      </c>
      <c r="J677" s="23">
        <v>9852</v>
      </c>
      <c r="K677" s="26">
        <v>1549.7195999999999</v>
      </c>
      <c r="L677" s="23">
        <v>1691.8336244541483</v>
      </c>
      <c r="M677" s="24">
        <v>19.23</v>
      </c>
      <c r="N677" s="31">
        <v>3.5</v>
      </c>
      <c r="O677" s="48">
        <v>2.99</v>
      </c>
      <c r="P677" s="24">
        <f t="shared" si="26"/>
        <v>15.73</v>
      </c>
      <c r="Q677" s="24">
        <v>52.52</v>
      </c>
      <c r="R677" s="24">
        <v>40.51</v>
      </c>
      <c r="S677" s="24">
        <f t="shared" si="27"/>
        <v>17.172489082969431</v>
      </c>
      <c r="T677" s="22"/>
      <c r="U677" s="81">
        <v>9852</v>
      </c>
      <c r="V677" s="25">
        <f>+U677-J677</f>
        <v>0</v>
      </c>
      <c r="W677"/>
    </row>
    <row r="678" spans="1:23" ht="15" customHeight="1" x14ac:dyDescent="0.25">
      <c r="A678" s="45">
        <v>43960</v>
      </c>
      <c r="B678" s="21">
        <v>2536</v>
      </c>
      <c r="C678" s="21">
        <v>40</v>
      </c>
      <c r="D678" s="21" t="s">
        <v>53</v>
      </c>
      <c r="E678" s="21">
        <v>6</v>
      </c>
      <c r="F678" s="21" t="s">
        <v>301</v>
      </c>
      <c r="G678" s="21" t="s">
        <v>51</v>
      </c>
      <c r="H678" s="21" t="s">
        <v>55</v>
      </c>
      <c r="I678" s="21">
        <v>4</v>
      </c>
      <c r="J678" s="23">
        <v>5074</v>
      </c>
      <c r="K678" s="26">
        <v>788.49959999999987</v>
      </c>
      <c r="L678" s="23">
        <v>860.80742358078578</v>
      </c>
      <c r="M678" s="24">
        <v>19.04</v>
      </c>
      <c r="N678" s="31">
        <v>3.5</v>
      </c>
      <c r="O678" s="48">
        <v>2.99</v>
      </c>
      <c r="P678" s="24">
        <f t="shared" si="26"/>
        <v>15.54</v>
      </c>
      <c r="Q678" s="24">
        <v>52.82</v>
      </c>
      <c r="R678" s="24">
        <v>40.369999999999997</v>
      </c>
      <c r="S678" s="24">
        <f t="shared" si="27"/>
        <v>16.965065502183403</v>
      </c>
      <c r="T678" s="22"/>
      <c r="U678" s="81">
        <v>5074</v>
      </c>
      <c r="V678" s="25">
        <f>+U678-J678</f>
        <v>0</v>
      </c>
      <c r="W678"/>
    </row>
    <row r="679" spans="1:23" ht="15" customHeight="1" x14ac:dyDescent="0.25">
      <c r="A679" s="45">
        <v>43960</v>
      </c>
      <c r="B679" s="21">
        <v>2703</v>
      </c>
      <c r="C679" s="21">
        <v>21</v>
      </c>
      <c r="D679" s="21" t="s">
        <v>50</v>
      </c>
      <c r="E679" s="21">
        <v>2</v>
      </c>
      <c r="F679" s="21" t="s">
        <v>151</v>
      </c>
      <c r="G679" s="21" t="s">
        <v>51</v>
      </c>
      <c r="H679" s="21" t="s">
        <v>55</v>
      </c>
      <c r="I679" s="21">
        <v>4</v>
      </c>
      <c r="J679" s="23">
        <v>9218</v>
      </c>
      <c r="K679" s="26">
        <v>1352.2806000000003</v>
      </c>
      <c r="L679" s="23">
        <v>1476.2888646288211</v>
      </c>
      <c r="M679" s="24">
        <v>18.170000000000002</v>
      </c>
      <c r="N679" s="31">
        <v>3.5</v>
      </c>
      <c r="O679" s="48">
        <v>2.99</v>
      </c>
      <c r="P679" s="24">
        <f t="shared" si="26"/>
        <v>14.670000000000002</v>
      </c>
      <c r="Q679" s="24">
        <v>53.02</v>
      </c>
      <c r="R679" s="24">
        <v>40.81</v>
      </c>
      <c r="S679" s="24">
        <f t="shared" si="27"/>
        <v>16.015283842794762</v>
      </c>
      <c r="T679" s="22"/>
      <c r="U679" s="81">
        <v>9218</v>
      </c>
      <c r="V679" s="25">
        <f>+U679-J679</f>
        <v>0</v>
      </c>
      <c r="W679"/>
    </row>
    <row r="680" spans="1:23" ht="15" customHeight="1" x14ac:dyDescent="0.25">
      <c r="A680" s="45">
        <v>43960</v>
      </c>
      <c r="B680" s="21">
        <v>2538</v>
      </c>
      <c r="C680" s="21">
        <v>40</v>
      </c>
      <c r="D680" s="21" t="s">
        <v>53</v>
      </c>
      <c r="E680" s="21">
        <v>6</v>
      </c>
      <c r="F680" s="21" t="s">
        <v>301</v>
      </c>
      <c r="G680" s="21" t="s">
        <v>51</v>
      </c>
      <c r="H680" s="21" t="s">
        <v>55</v>
      </c>
      <c r="I680" s="21">
        <v>5</v>
      </c>
      <c r="J680" s="23">
        <v>5622</v>
      </c>
      <c r="K680" s="26">
        <v>893.89799999999991</v>
      </c>
      <c r="L680" s="23">
        <v>975.87117903930118</v>
      </c>
      <c r="M680" s="24">
        <v>19.399999999999999</v>
      </c>
      <c r="N680" s="31">
        <v>3.5</v>
      </c>
      <c r="O680" s="48">
        <v>2.99</v>
      </c>
      <c r="P680" s="24">
        <f t="shared" si="26"/>
        <v>15.899999999999999</v>
      </c>
      <c r="Q680" s="24">
        <v>52</v>
      </c>
      <c r="R680" s="24">
        <v>40.42</v>
      </c>
      <c r="S680" s="24">
        <f t="shared" si="27"/>
        <v>17.358078602620086</v>
      </c>
      <c r="T680" s="22"/>
      <c r="U680" s="81">
        <v>5622</v>
      </c>
      <c r="V680" s="25">
        <f>+U680-J680</f>
        <v>0</v>
      </c>
      <c r="W680"/>
    </row>
    <row r="681" spans="1:23" ht="15" customHeight="1" x14ac:dyDescent="0.25">
      <c r="A681" s="45">
        <v>43960</v>
      </c>
      <c r="B681" s="21">
        <v>2537</v>
      </c>
      <c r="C681" s="21">
        <v>40</v>
      </c>
      <c r="D681" s="21" t="s">
        <v>53</v>
      </c>
      <c r="E681" s="21">
        <v>6</v>
      </c>
      <c r="F681" s="21" t="s">
        <v>301</v>
      </c>
      <c r="G681" s="21" t="s">
        <v>51</v>
      </c>
      <c r="H681" s="21" t="s">
        <v>55</v>
      </c>
      <c r="I681" s="21">
        <v>4</v>
      </c>
      <c r="J681" s="23">
        <v>5222</v>
      </c>
      <c r="K681" s="26">
        <v>901.83940000000007</v>
      </c>
      <c r="L681" s="23">
        <v>984.54082969432307</v>
      </c>
      <c r="M681" s="24">
        <v>20.77</v>
      </c>
      <c r="N681" s="31">
        <v>3.5</v>
      </c>
      <c r="O681" s="48">
        <v>2.99</v>
      </c>
      <c r="P681" s="24">
        <f t="shared" si="26"/>
        <v>17.27</v>
      </c>
      <c r="Q681" s="24">
        <v>52.65</v>
      </c>
      <c r="R681" s="24">
        <v>43.87</v>
      </c>
      <c r="S681" s="24">
        <f t="shared" si="27"/>
        <v>18.85371179039301</v>
      </c>
      <c r="T681" s="22"/>
      <c r="U681" s="81">
        <v>5222</v>
      </c>
      <c r="V681" s="25">
        <f>+U681-J681</f>
        <v>0</v>
      </c>
      <c r="W681"/>
    </row>
    <row r="682" spans="1:23" ht="15" customHeight="1" x14ac:dyDescent="0.25">
      <c r="A682" s="45">
        <v>43960</v>
      </c>
      <c r="B682" s="21">
        <v>2705</v>
      </c>
      <c r="C682" s="21">
        <v>21</v>
      </c>
      <c r="D682" s="21" t="s">
        <v>58</v>
      </c>
      <c r="E682" s="21">
        <v>2</v>
      </c>
      <c r="F682" s="21" t="s">
        <v>150</v>
      </c>
      <c r="G682" s="21" t="s">
        <v>51</v>
      </c>
      <c r="H682" s="21" t="s">
        <v>55</v>
      </c>
      <c r="I682" s="21">
        <v>5</v>
      </c>
      <c r="J682" s="23">
        <v>8714</v>
      </c>
      <c r="K682" s="26">
        <v>1490.0940000000003</v>
      </c>
      <c r="L682" s="23">
        <v>1626.7401746724893</v>
      </c>
      <c r="M682" s="24">
        <v>20.6</v>
      </c>
      <c r="N682" s="31">
        <v>3.5</v>
      </c>
      <c r="O682" s="48">
        <v>2.99</v>
      </c>
      <c r="P682" s="24">
        <f t="shared" si="26"/>
        <v>17.100000000000001</v>
      </c>
      <c r="Q682" s="24">
        <v>52.27</v>
      </c>
      <c r="R682" s="24">
        <v>43.27</v>
      </c>
      <c r="S682" s="24">
        <f t="shared" si="27"/>
        <v>18.668122270742359</v>
      </c>
      <c r="T682" s="22"/>
      <c r="U682" s="81">
        <v>8714</v>
      </c>
      <c r="V682" s="25">
        <f>+U682-J682</f>
        <v>0</v>
      </c>
      <c r="W682"/>
    </row>
    <row r="683" spans="1:23" ht="15" customHeight="1" x14ac:dyDescent="0.25">
      <c r="A683" s="45">
        <v>43960</v>
      </c>
      <c r="B683" s="21">
        <v>2540</v>
      </c>
      <c r="C683" s="21">
        <v>40</v>
      </c>
      <c r="D683" s="21" t="s">
        <v>58</v>
      </c>
      <c r="E683" s="21">
        <v>6</v>
      </c>
      <c r="F683" s="21" t="s">
        <v>299</v>
      </c>
      <c r="G683" s="21" t="s">
        <v>51</v>
      </c>
      <c r="H683" s="21" t="s">
        <v>55</v>
      </c>
      <c r="I683" s="21">
        <v>8</v>
      </c>
      <c r="J683" s="23">
        <v>4430</v>
      </c>
      <c r="K683" s="26">
        <v>708.8</v>
      </c>
      <c r="L683" s="23">
        <v>773.79912663755442</v>
      </c>
      <c r="M683" s="24">
        <v>19.5</v>
      </c>
      <c r="N683" s="31">
        <v>3.5</v>
      </c>
      <c r="O683" s="48">
        <v>2.99</v>
      </c>
      <c r="P683" s="24">
        <f t="shared" si="26"/>
        <v>16</v>
      </c>
      <c r="Q683" s="24">
        <v>52.46</v>
      </c>
      <c r="R683" s="24">
        <v>41.02</v>
      </c>
      <c r="S683" s="24">
        <f t="shared" si="27"/>
        <v>17.467248908296941</v>
      </c>
      <c r="T683" s="22"/>
      <c r="U683" s="81">
        <v>4430</v>
      </c>
      <c r="V683" s="25">
        <f>+U683-J683</f>
        <v>0</v>
      </c>
      <c r="W683"/>
    </row>
    <row r="684" spans="1:23" ht="15" customHeight="1" x14ac:dyDescent="0.25">
      <c r="A684" s="45">
        <v>43960</v>
      </c>
      <c r="B684" s="21">
        <v>2539</v>
      </c>
      <c r="C684" s="21">
        <v>40</v>
      </c>
      <c r="D684" s="21" t="s">
        <v>58</v>
      </c>
      <c r="E684" s="21">
        <v>6</v>
      </c>
      <c r="F684" s="21" t="s">
        <v>299</v>
      </c>
      <c r="G684" s="21" t="s">
        <v>51</v>
      </c>
      <c r="H684" s="21" t="s">
        <v>55</v>
      </c>
      <c r="I684" s="21">
        <v>8</v>
      </c>
      <c r="J684" s="23">
        <v>4432</v>
      </c>
      <c r="K684" s="26">
        <v>712.66559999999993</v>
      </c>
      <c r="L684" s="23">
        <v>778.01921397379886</v>
      </c>
      <c r="M684" s="24">
        <v>19.579999999999998</v>
      </c>
      <c r="N684" s="31">
        <v>3.5</v>
      </c>
      <c r="O684" s="48">
        <v>2.99</v>
      </c>
      <c r="P684" s="24">
        <f t="shared" si="26"/>
        <v>16.079999999999998</v>
      </c>
      <c r="Q684" s="24">
        <v>52.19</v>
      </c>
      <c r="R684" s="24">
        <v>40.96</v>
      </c>
      <c r="S684" s="24">
        <f t="shared" si="27"/>
        <v>17.554585152838424</v>
      </c>
      <c r="T684" s="22"/>
      <c r="U684" s="81">
        <v>4432</v>
      </c>
      <c r="V684" s="25">
        <f>+U684-J684</f>
        <v>0</v>
      </c>
      <c r="W684"/>
    </row>
    <row r="685" spans="1:23" ht="15" customHeight="1" x14ac:dyDescent="0.25">
      <c r="A685" s="45">
        <v>43960</v>
      </c>
      <c r="B685" s="21">
        <v>2708</v>
      </c>
      <c r="C685" s="21">
        <v>21</v>
      </c>
      <c r="D685" s="21" t="s">
        <v>54</v>
      </c>
      <c r="E685" s="21">
        <v>2</v>
      </c>
      <c r="F685" s="21" t="s">
        <v>148</v>
      </c>
      <c r="G685" s="21" t="s">
        <v>51</v>
      </c>
      <c r="H685" s="21" t="s">
        <v>55</v>
      </c>
      <c r="I685" s="21">
        <v>8</v>
      </c>
      <c r="J685" s="23">
        <v>9826</v>
      </c>
      <c r="K685" s="26">
        <v>1740.1846000000003</v>
      </c>
      <c r="L685" s="23">
        <v>1899.7648471615719</v>
      </c>
      <c r="M685" s="24">
        <v>21.21</v>
      </c>
      <c r="N685" s="31">
        <v>3.5</v>
      </c>
      <c r="O685" s="48">
        <v>2.99</v>
      </c>
      <c r="P685" s="24">
        <f t="shared" si="26"/>
        <v>17.71</v>
      </c>
      <c r="Q685" s="24">
        <v>51.26</v>
      </c>
      <c r="R685" s="24">
        <v>43.52</v>
      </c>
      <c r="S685" s="24">
        <f t="shared" si="27"/>
        <v>19.334061135371179</v>
      </c>
      <c r="T685" s="22"/>
      <c r="U685" s="81">
        <v>9826</v>
      </c>
      <c r="V685" s="25">
        <f>+U685-J685</f>
        <v>0</v>
      </c>
      <c r="W685"/>
    </row>
    <row r="686" spans="1:23" ht="15" customHeight="1" x14ac:dyDescent="0.25">
      <c r="A686" s="45">
        <v>43960</v>
      </c>
      <c r="B686" s="21">
        <v>2706</v>
      </c>
      <c r="C686" s="21">
        <v>21</v>
      </c>
      <c r="D686" s="21" t="s">
        <v>58</v>
      </c>
      <c r="E686" s="21">
        <v>2</v>
      </c>
      <c r="F686" s="21" t="s">
        <v>150</v>
      </c>
      <c r="G686" s="21" t="s">
        <v>51</v>
      </c>
      <c r="H686" s="21" t="s">
        <v>55</v>
      </c>
      <c r="I686" s="21">
        <v>5</v>
      </c>
      <c r="J686" s="23">
        <v>8766</v>
      </c>
      <c r="K686" s="26">
        <v>1548.9521999999999</v>
      </c>
      <c r="L686" s="23">
        <v>1690.9958515283843</v>
      </c>
      <c r="M686" s="24">
        <v>21.17</v>
      </c>
      <c r="N686" s="31">
        <v>3.5</v>
      </c>
      <c r="O686" s="48">
        <v>2.99</v>
      </c>
      <c r="P686" s="24">
        <f t="shared" si="26"/>
        <v>17.670000000000002</v>
      </c>
      <c r="Q686" s="24">
        <v>51.35</v>
      </c>
      <c r="R686" s="24">
        <v>43.51</v>
      </c>
      <c r="S686" s="24">
        <f t="shared" si="27"/>
        <v>19.290393013100438</v>
      </c>
      <c r="T686" s="22"/>
      <c r="U686" s="81">
        <v>8766</v>
      </c>
      <c r="V686" s="25">
        <f>+U686-J686</f>
        <v>0</v>
      </c>
      <c r="W686"/>
    </row>
    <row r="687" spans="1:23" ht="15" customHeight="1" x14ac:dyDescent="0.25">
      <c r="A687" s="45">
        <v>43960</v>
      </c>
      <c r="B687" s="21">
        <v>2707</v>
      </c>
      <c r="C687" s="21">
        <v>21</v>
      </c>
      <c r="D687" s="21" t="s">
        <v>58</v>
      </c>
      <c r="E687" s="21">
        <v>2</v>
      </c>
      <c r="F687" s="21" t="s">
        <v>150</v>
      </c>
      <c r="G687" s="21" t="s">
        <v>51</v>
      </c>
      <c r="H687" s="21" t="s">
        <v>55</v>
      </c>
      <c r="I687" s="21">
        <v>8</v>
      </c>
      <c r="J687" s="23">
        <v>10216</v>
      </c>
      <c r="K687" s="26">
        <v>1650.9056</v>
      </c>
      <c r="L687" s="23">
        <v>1802.2986899563321</v>
      </c>
      <c r="M687" s="24">
        <v>19.66</v>
      </c>
      <c r="N687" s="31">
        <v>3.5</v>
      </c>
      <c r="O687" s="48">
        <v>2.99</v>
      </c>
      <c r="P687" s="24">
        <f t="shared" si="26"/>
        <v>16.16</v>
      </c>
      <c r="Q687" s="24">
        <v>51.82</v>
      </c>
      <c r="R687" s="24">
        <v>40.799999999999997</v>
      </c>
      <c r="S687" s="24">
        <f t="shared" si="27"/>
        <v>17.641921397379914</v>
      </c>
      <c r="T687" s="22"/>
      <c r="U687" s="81">
        <v>10216</v>
      </c>
      <c r="V687" s="25">
        <f>+U687-J687</f>
        <v>0</v>
      </c>
      <c r="W687"/>
    </row>
    <row r="688" spans="1:23" ht="15" customHeight="1" x14ac:dyDescent="0.25">
      <c r="A688" s="45">
        <v>43960</v>
      </c>
      <c r="B688" s="21">
        <v>2627</v>
      </c>
      <c r="C688" s="21">
        <v>1</v>
      </c>
      <c r="D688" s="21" t="s">
        <v>53</v>
      </c>
      <c r="E688" s="21">
        <v>1</v>
      </c>
      <c r="F688" s="21" t="s">
        <v>89</v>
      </c>
      <c r="G688" s="21" t="s">
        <v>51</v>
      </c>
      <c r="H688" s="21" t="s">
        <v>55</v>
      </c>
      <c r="I688" s="21">
        <v>1</v>
      </c>
      <c r="J688" s="23">
        <v>8074</v>
      </c>
      <c r="K688" s="26">
        <v>1306.3732</v>
      </c>
      <c r="L688" s="23">
        <v>1426.171615720524</v>
      </c>
      <c r="M688" s="24">
        <v>19.68</v>
      </c>
      <c r="N688" s="31">
        <v>3.5</v>
      </c>
      <c r="O688" s="48">
        <v>2.99</v>
      </c>
      <c r="P688" s="24">
        <f t="shared" si="26"/>
        <v>16.18</v>
      </c>
      <c r="Q688" s="24">
        <v>51.89</v>
      </c>
      <c r="R688" s="24">
        <v>40.9</v>
      </c>
      <c r="S688" s="24">
        <f t="shared" si="27"/>
        <v>17.663755458515283</v>
      </c>
      <c r="T688" s="22"/>
      <c r="U688" s="81">
        <v>8074</v>
      </c>
      <c r="V688" s="25">
        <f>+U688-J688</f>
        <v>0</v>
      </c>
      <c r="W688"/>
    </row>
    <row r="689" spans="1:23" ht="15" customHeight="1" x14ac:dyDescent="0.25">
      <c r="A689" s="45">
        <v>43960</v>
      </c>
      <c r="B689" s="21">
        <v>2709</v>
      </c>
      <c r="C689" s="21">
        <v>21</v>
      </c>
      <c r="D689" s="21" t="s">
        <v>58</v>
      </c>
      <c r="E689" s="21">
        <v>2</v>
      </c>
      <c r="F689" s="21" t="s">
        <v>150</v>
      </c>
      <c r="G689" s="21" t="s">
        <v>51</v>
      </c>
      <c r="H689" s="21" t="s">
        <v>55</v>
      </c>
      <c r="I689" s="21">
        <v>1</v>
      </c>
      <c r="J689" s="23">
        <v>7874</v>
      </c>
      <c r="K689" s="26">
        <v>1415.7451999999998</v>
      </c>
      <c r="L689" s="23">
        <v>1545.5733624454149</v>
      </c>
      <c r="M689" s="24">
        <v>21.48</v>
      </c>
      <c r="N689" s="31">
        <v>3.5</v>
      </c>
      <c r="O689" s="48">
        <v>2.99</v>
      </c>
      <c r="P689" s="24">
        <f t="shared" si="26"/>
        <v>17.98</v>
      </c>
      <c r="Q689" s="24">
        <v>49.71</v>
      </c>
      <c r="R689" s="24">
        <v>43.43</v>
      </c>
      <c r="S689" s="24">
        <f t="shared" si="27"/>
        <v>19.62882096069869</v>
      </c>
      <c r="T689" s="22"/>
      <c r="U689" s="81">
        <v>7874</v>
      </c>
      <c r="V689" s="25">
        <f>+U689-J689</f>
        <v>0</v>
      </c>
      <c r="W689"/>
    </row>
    <row r="690" spans="1:23" ht="15" customHeight="1" x14ac:dyDescent="0.25">
      <c r="A690" s="45">
        <v>43960</v>
      </c>
      <c r="B690" s="21">
        <v>2628</v>
      </c>
      <c r="C690" s="21">
        <v>1</v>
      </c>
      <c r="D690" s="21" t="s">
        <v>53</v>
      </c>
      <c r="E690" s="21">
        <v>1</v>
      </c>
      <c r="F690" s="21" t="s">
        <v>89</v>
      </c>
      <c r="G690" s="21" t="s">
        <v>51</v>
      </c>
      <c r="H690" s="21" t="s">
        <v>55</v>
      </c>
      <c r="I690" s="21">
        <v>1</v>
      </c>
      <c r="J690" s="23">
        <v>9250</v>
      </c>
      <c r="K690" s="26">
        <v>1736.2249999999999</v>
      </c>
      <c r="L690" s="23">
        <v>1895.4421397379913</v>
      </c>
      <c r="M690" s="24">
        <v>22.27</v>
      </c>
      <c r="N690" s="31">
        <v>3.5</v>
      </c>
      <c r="O690" s="48">
        <v>2.99</v>
      </c>
      <c r="P690" s="24">
        <f t="shared" si="26"/>
        <v>18.77</v>
      </c>
      <c r="Q690" s="24">
        <v>49.59</v>
      </c>
      <c r="R690" s="24">
        <v>44.17</v>
      </c>
      <c r="S690" s="24">
        <f t="shared" si="27"/>
        <v>20.491266375545852</v>
      </c>
      <c r="T690" s="22"/>
      <c r="U690" s="81">
        <v>9250</v>
      </c>
      <c r="V690" s="25">
        <f>+U690-J690</f>
        <v>0</v>
      </c>
      <c r="W690"/>
    </row>
    <row r="691" spans="1:23" ht="15" customHeight="1" x14ac:dyDescent="0.25">
      <c r="A691" s="45">
        <v>43960</v>
      </c>
      <c r="B691" s="21">
        <v>2629</v>
      </c>
      <c r="C691" s="21">
        <v>1</v>
      </c>
      <c r="D691" s="21" t="s">
        <v>53</v>
      </c>
      <c r="E691" s="21">
        <v>1</v>
      </c>
      <c r="F691" s="21" t="s">
        <v>89</v>
      </c>
      <c r="G691" s="21" t="s">
        <v>51</v>
      </c>
      <c r="H691" s="21" t="s">
        <v>55</v>
      </c>
      <c r="I691" s="21">
        <v>3</v>
      </c>
      <c r="J691" s="23">
        <v>8582</v>
      </c>
      <c r="K691" s="26">
        <v>1606.5503999999999</v>
      </c>
      <c r="L691" s="23">
        <v>1753.8759825327509</v>
      </c>
      <c r="M691" s="24">
        <v>22.22</v>
      </c>
      <c r="N691" s="31">
        <v>3.5</v>
      </c>
      <c r="O691" s="48">
        <v>2.99</v>
      </c>
      <c r="P691" s="24">
        <f t="shared" si="26"/>
        <v>18.72</v>
      </c>
      <c r="Q691" s="24">
        <v>49.45</v>
      </c>
      <c r="R691" s="24">
        <v>43.96</v>
      </c>
      <c r="S691" s="24">
        <f t="shared" si="27"/>
        <v>20.436681222707421</v>
      </c>
      <c r="T691" s="22"/>
      <c r="U691" s="81">
        <v>8582</v>
      </c>
      <c r="V691" s="25">
        <f>+U691-J691</f>
        <v>0</v>
      </c>
      <c r="W691"/>
    </row>
    <row r="692" spans="1:23" ht="15" customHeight="1" x14ac:dyDescent="0.25">
      <c r="A692" s="45">
        <v>43962</v>
      </c>
      <c r="B692" s="21">
        <v>2710</v>
      </c>
      <c r="C692" s="21">
        <v>7</v>
      </c>
      <c r="D692" s="21" t="s">
        <v>50</v>
      </c>
      <c r="E692" s="21">
        <v>1</v>
      </c>
      <c r="F692" s="21" t="s">
        <v>116</v>
      </c>
      <c r="G692" s="21" t="s">
        <v>51</v>
      </c>
      <c r="H692" s="21" t="s">
        <v>72</v>
      </c>
      <c r="I692" s="21">
        <v>1</v>
      </c>
      <c r="J692" s="23">
        <v>7966</v>
      </c>
      <c r="K692" s="26">
        <v>1079.3929999999998</v>
      </c>
      <c r="L692" s="23">
        <v>1178.3766375545849</v>
      </c>
      <c r="M692" s="24">
        <v>17.989999999999998</v>
      </c>
      <c r="N692" s="32">
        <v>4.4400000000000004</v>
      </c>
      <c r="O692" s="48">
        <v>3.91</v>
      </c>
      <c r="P692" s="24">
        <f t="shared" si="26"/>
        <v>13.549999999999997</v>
      </c>
      <c r="Q692" s="24">
        <v>53.1</v>
      </c>
      <c r="R692" s="24">
        <v>38.36</v>
      </c>
      <c r="S692" s="24">
        <f t="shared" si="27"/>
        <v>14.792576419213971</v>
      </c>
      <c r="T692" s="22"/>
      <c r="U692" s="81">
        <v>7966</v>
      </c>
      <c r="V692" s="25">
        <f>+U692-J692</f>
        <v>0</v>
      </c>
      <c r="W692"/>
    </row>
    <row r="693" spans="1:23" ht="15" customHeight="1" x14ac:dyDescent="0.25">
      <c r="A693" s="45">
        <v>43962</v>
      </c>
      <c r="B693" s="21">
        <v>2711</v>
      </c>
      <c r="C693" s="21">
        <v>7</v>
      </c>
      <c r="D693" s="21" t="s">
        <v>50</v>
      </c>
      <c r="E693" s="21">
        <v>1</v>
      </c>
      <c r="F693" s="21" t="s">
        <v>116</v>
      </c>
      <c r="G693" s="21" t="s">
        <v>51</v>
      </c>
      <c r="H693" s="21" t="s">
        <v>72</v>
      </c>
      <c r="I693" s="21">
        <v>1</v>
      </c>
      <c r="J693" s="23">
        <v>8796</v>
      </c>
      <c r="K693" s="26">
        <v>1134.684</v>
      </c>
      <c r="L693" s="23">
        <v>1238.7379912663753</v>
      </c>
      <c r="M693" s="24">
        <v>17.34</v>
      </c>
      <c r="N693" s="32">
        <v>4.4400000000000004</v>
      </c>
      <c r="O693" s="48">
        <v>3.91</v>
      </c>
      <c r="P693" s="24">
        <f t="shared" si="26"/>
        <v>12.899999999999999</v>
      </c>
      <c r="Q693" s="24">
        <v>53.1</v>
      </c>
      <c r="R693" s="24">
        <v>36.979999999999997</v>
      </c>
      <c r="S693" s="24">
        <f t="shared" si="27"/>
        <v>14.082969432314409</v>
      </c>
      <c r="T693" s="22"/>
      <c r="U693" s="81">
        <v>8796</v>
      </c>
      <c r="V693" s="25">
        <f>+U693-J693</f>
        <v>0</v>
      </c>
      <c r="W693"/>
    </row>
    <row r="694" spans="1:23" ht="15" customHeight="1" x14ac:dyDescent="0.25">
      <c r="A694" s="45">
        <v>43962</v>
      </c>
      <c r="B694" s="21">
        <v>2541</v>
      </c>
      <c r="C694" s="21">
        <v>40</v>
      </c>
      <c r="D694" s="21" t="s">
        <v>58</v>
      </c>
      <c r="E694" s="21">
        <v>6</v>
      </c>
      <c r="F694" s="21" t="s">
        <v>299</v>
      </c>
      <c r="G694" s="21" t="s">
        <v>51</v>
      </c>
      <c r="H694" s="21" t="s">
        <v>55</v>
      </c>
      <c r="I694" s="21">
        <v>3</v>
      </c>
      <c r="J694" s="23">
        <v>4376</v>
      </c>
      <c r="K694" s="26">
        <v>793.36879999999985</v>
      </c>
      <c r="L694" s="23">
        <v>866.12314410480337</v>
      </c>
      <c r="M694" s="24">
        <v>22.57</v>
      </c>
      <c r="N694" s="32">
        <v>4.4400000000000004</v>
      </c>
      <c r="O694" s="48">
        <v>3.91</v>
      </c>
      <c r="P694" s="24">
        <f t="shared" si="26"/>
        <v>18.13</v>
      </c>
      <c r="Q694" s="24">
        <v>47.45</v>
      </c>
      <c r="R694" s="24">
        <v>42.94</v>
      </c>
      <c r="S694" s="24">
        <f t="shared" si="27"/>
        <v>19.792576419213972</v>
      </c>
      <c r="T694" s="22"/>
      <c r="U694" s="81">
        <v>4376</v>
      </c>
      <c r="V694" s="25">
        <f>+U694-J694</f>
        <v>0</v>
      </c>
      <c r="W694"/>
    </row>
    <row r="695" spans="1:23" ht="15" customHeight="1" x14ac:dyDescent="0.25">
      <c r="A695" s="45">
        <v>43962</v>
      </c>
      <c r="B695" s="21">
        <v>2713</v>
      </c>
      <c r="C695" s="21">
        <v>7</v>
      </c>
      <c r="D695" s="21" t="s">
        <v>50</v>
      </c>
      <c r="E695" s="21">
        <v>1</v>
      </c>
      <c r="F695" s="21" t="s">
        <v>116</v>
      </c>
      <c r="G695" s="21" t="s">
        <v>51</v>
      </c>
      <c r="H695" s="21" t="s">
        <v>72</v>
      </c>
      <c r="I695" s="21">
        <v>1</v>
      </c>
      <c r="J695" s="23">
        <v>7838</v>
      </c>
      <c r="K695" s="26">
        <v>1181.1866</v>
      </c>
      <c r="L695" s="23">
        <v>1289.5050218340612</v>
      </c>
      <c r="M695" s="24">
        <v>19.510000000000002</v>
      </c>
      <c r="N695" s="32">
        <v>4.4400000000000004</v>
      </c>
      <c r="O695" s="48">
        <v>3.91</v>
      </c>
      <c r="P695" s="24">
        <f t="shared" si="26"/>
        <v>15.07</v>
      </c>
      <c r="Q695" s="24">
        <v>50.99</v>
      </c>
      <c r="R695" s="24">
        <v>39.81</v>
      </c>
      <c r="S695" s="24">
        <f t="shared" si="27"/>
        <v>16.451965065502183</v>
      </c>
      <c r="T695" s="22"/>
      <c r="U695" s="81">
        <v>7838</v>
      </c>
      <c r="V695" s="25">
        <f>+U695-J695</f>
        <v>0</v>
      </c>
      <c r="W695"/>
    </row>
    <row r="696" spans="1:23" ht="15" customHeight="1" x14ac:dyDescent="0.25">
      <c r="A696" s="45">
        <v>43962</v>
      </c>
      <c r="B696" s="21">
        <v>2714</v>
      </c>
      <c r="C696" s="21">
        <v>7</v>
      </c>
      <c r="D696" s="21" t="s">
        <v>50</v>
      </c>
      <c r="E696" s="21">
        <v>1</v>
      </c>
      <c r="F696" s="21" t="s">
        <v>116</v>
      </c>
      <c r="G696" s="21" t="s">
        <v>51</v>
      </c>
      <c r="H696" s="21" t="s">
        <v>72</v>
      </c>
      <c r="I696" s="21">
        <v>2</v>
      </c>
      <c r="J696" s="23">
        <v>8512</v>
      </c>
      <c r="K696" s="26">
        <v>1193.3824</v>
      </c>
      <c r="L696" s="23">
        <v>1302.8192139737992</v>
      </c>
      <c r="M696" s="24">
        <v>18.46</v>
      </c>
      <c r="N696" s="32">
        <v>4.4400000000000004</v>
      </c>
      <c r="O696" s="48">
        <v>3.91</v>
      </c>
      <c r="P696" s="24">
        <f t="shared" si="26"/>
        <v>14.02</v>
      </c>
      <c r="Q696" s="24">
        <v>50.77</v>
      </c>
      <c r="R696" s="24">
        <v>37.49</v>
      </c>
      <c r="S696" s="24">
        <f t="shared" si="27"/>
        <v>15.305676855895195</v>
      </c>
      <c r="T696" s="22"/>
      <c r="U696" s="81">
        <v>8512</v>
      </c>
      <c r="V696" s="25">
        <f>+U696-J696</f>
        <v>0</v>
      </c>
      <c r="W696"/>
    </row>
    <row r="697" spans="1:23" ht="15" customHeight="1" x14ac:dyDescent="0.25">
      <c r="A697" s="45">
        <v>43962</v>
      </c>
      <c r="B697" s="21">
        <v>2712</v>
      </c>
      <c r="C697" s="21">
        <v>7</v>
      </c>
      <c r="D697" s="21" t="s">
        <v>50</v>
      </c>
      <c r="E697" s="21">
        <v>1</v>
      </c>
      <c r="F697" s="21" t="s">
        <v>116</v>
      </c>
      <c r="G697" s="21" t="s">
        <v>51</v>
      </c>
      <c r="H697" s="21" t="s">
        <v>72</v>
      </c>
      <c r="I697" s="21">
        <v>2</v>
      </c>
      <c r="J697" s="23">
        <v>9008</v>
      </c>
      <c r="K697" s="26">
        <v>1120.5951999999997</v>
      </c>
      <c r="L697" s="23">
        <v>1223.3572052401744</v>
      </c>
      <c r="M697" s="24">
        <v>16.88</v>
      </c>
      <c r="N697" s="32">
        <v>4.4400000000000004</v>
      </c>
      <c r="O697" s="48">
        <v>3.91</v>
      </c>
      <c r="P697" s="24">
        <f t="shared" si="26"/>
        <v>12.439999999999998</v>
      </c>
      <c r="Q697" s="24">
        <v>54.65</v>
      </c>
      <c r="R697" s="24">
        <v>37.22</v>
      </c>
      <c r="S697" s="24">
        <f t="shared" si="27"/>
        <v>13.580786026200871</v>
      </c>
      <c r="T697" s="22"/>
      <c r="U697" s="81">
        <v>9008</v>
      </c>
      <c r="V697" s="25">
        <f>+U697-J697</f>
        <v>0</v>
      </c>
      <c r="W697"/>
    </row>
    <row r="698" spans="1:23" ht="15" customHeight="1" x14ac:dyDescent="0.25">
      <c r="A698" s="45">
        <v>43962</v>
      </c>
      <c r="B698" s="21">
        <v>2542</v>
      </c>
      <c r="C698" s="21">
        <v>40</v>
      </c>
      <c r="D698" s="21" t="s">
        <v>58</v>
      </c>
      <c r="E698" s="21">
        <v>6</v>
      </c>
      <c r="F698" s="21" t="s">
        <v>299</v>
      </c>
      <c r="G698" s="21" t="s">
        <v>51</v>
      </c>
      <c r="H698" s="21" t="s">
        <v>55</v>
      </c>
      <c r="I698" s="21">
        <v>3</v>
      </c>
      <c r="J698" s="23">
        <v>4038</v>
      </c>
      <c r="K698" s="26">
        <v>782.16059999999982</v>
      </c>
      <c r="L698" s="23">
        <v>853.88711790392995</v>
      </c>
      <c r="M698" s="24">
        <v>23.81</v>
      </c>
      <c r="N698" s="32">
        <v>4.4400000000000004</v>
      </c>
      <c r="O698" s="48">
        <v>3.91</v>
      </c>
      <c r="P698" s="24">
        <f t="shared" si="26"/>
        <v>19.369999999999997</v>
      </c>
      <c r="Q698" s="24">
        <v>47.63</v>
      </c>
      <c r="R698" s="24">
        <v>45.47</v>
      </c>
      <c r="S698" s="24">
        <f t="shared" si="27"/>
        <v>21.146288209606983</v>
      </c>
      <c r="T698" s="22"/>
      <c r="U698" s="81">
        <v>4038</v>
      </c>
      <c r="V698" s="25">
        <f>+U698-J698</f>
        <v>0</v>
      </c>
      <c r="W698"/>
    </row>
    <row r="699" spans="1:23" ht="15" customHeight="1" x14ac:dyDescent="0.25">
      <c r="A699" s="45">
        <v>43962</v>
      </c>
      <c r="B699" s="21">
        <v>2756</v>
      </c>
      <c r="C699" s="21">
        <v>12</v>
      </c>
      <c r="D699" s="21" t="s">
        <v>54</v>
      </c>
      <c r="E699" s="21">
        <v>2</v>
      </c>
      <c r="F699" s="21" t="s">
        <v>123</v>
      </c>
      <c r="G699" s="21" t="s">
        <v>60</v>
      </c>
      <c r="H699" s="21" t="s">
        <v>55</v>
      </c>
      <c r="I699" s="21">
        <v>3</v>
      </c>
      <c r="J699" s="23">
        <v>2878</v>
      </c>
      <c r="K699" s="26">
        <v>437.74379999999991</v>
      </c>
      <c r="L699" s="23">
        <v>477.88624454148464</v>
      </c>
      <c r="M699" s="24">
        <v>19.649999999999999</v>
      </c>
      <c r="N699" s="32">
        <v>4.4400000000000004</v>
      </c>
      <c r="O699" s="48">
        <v>3.91</v>
      </c>
      <c r="P699" s="24">
        <f t="shared" si="26"/>
        <v>15.209999999999997</v>
      </c>
      <c r="Q699" s="24">
        <v>51.97</v>
      </c>
      <c r="R699" s="24">
        <v>40.9</v>
      </c>
      <c r="S699" s="24">
        <f t="shared" si="27"/>
        <v>16.604803493449779</v>
      </c>
      <c r="T699" s="22"/>
      <c r="U699" s="81">
        <v>2878</v>
      </c>
      <c r="V699" s="25">
        <f>+U699-J699</f>
        <v>0</v>
      </c>
      <c r="W699"/>
    </row>
    <row r="700" spans="1:23" ht="15" customHeight="1" x14ac:dyDescent="0.25">
      <c r="A700" s="45">
        <v>43962</v>
      </c>
      <c r="B700" s="21">
        <v>2543</v>
      </c>
      <c r="C700" s="21">
        <v>12</v>
      </c>
      <c r="D700" s="21" t="s">
        <v>54</v>
      </c>
      <c r="E700" s="21">
        <v>2</v>
      </c>
      <c r="F700" s="21" t="s">
        <v>123</v>
      </c>
      <c r="G700" s="21" t="s">
        <v>51</v>
      </c>
      <c r="H700" s="21" t="s">
        <v>55</v>
      </c>
      <c r="I700" s="21">
        <v>3</v>
      </c>
      <c r="J700" s="23">
        <v>4208</v>
      </c>
      <c r="K700" s="26">
        <v>645.50720000000001</v>
      </c>
      <c r="L700" s="23">
        <v>704.70218340611348</v>
      </c>
      <c r="M700" s="24">
        <v>19.78</v>
      </c>
      <c r="N700" s="32">
        <v>4.4400000000000004</v>
      </c>
      <c r="O700" s="48">
        <v>3.91</v>
      </c>
      <c r="P700" s="24">
        <f t="shared" si="26"/>
        <v>15.34</v>
      </c>
      <c r="Q700" s="24">
        <v>52.08</v>
      </c>
      <c r="R700" s="24">
        <v>41.29</v>
      </c>
      <c r="S700" s="24">
        <f t="shared" si="27"/>
        <v>16.746724890829693</v>
      </c>
      <c r="T700" s="22"/>
      <c r="U700" s="81">
        <v>4208</v>
      </c>
      <c r="V700" s="25">
        <f>+U700-J700</f>
        <v>0</v>
      </c>
      <c r="W700"/>
    </row>
    <row r="701" spans="1:23" ht="15" customHeight="1" x14ac:dyDescent="0.25">
      <c r="A701" s="45">
        <v>43962</v>
      </c>
      <c r="B701" s="21">
        <v>2716</v>
      </c>
      <c r="C701" s="21">
        <v>7</v>
      </c>
      <c r="D701" s="21" t="s">
        <v>50</v>
      </c>
      <c r="E701" s="21">
        <v>1</v>
      </c>
      <c r="F701" s="21" t="s">
        <v>116</v>
      </c>
      <c r="G701" s="21" t="s">
        <v>51</v>
      </c>
      <c r="H701" s="21" t="s">
        <v>72</v>
      </c>
      <c r="I701" s="21">
        <v>2</v>
      </c>
      <c r="J701" s="23">
        <v>7432</v>
      </c>
      <c r="K701" s="26">
        <v>1088.0447999999999</v>
      </c>
      <c r="L701" s="23">
        <v>1187.8218340611352</v>
      </c>
      <c r="M701" s="24">
        <v>19.079999999999998</v>
      </c>
      <c r="N701" s="32">
        <v>4.4400000000000004</v>
      </c>
      <c r="O701" s="48">
        <v>3.91</v>
      </c>
      <c r="P701" s="24">
        <f t="shared" si="26"/>
        <v>14.639999999999997</v>
      </c>
      <c r="Q701" s="24">
        <v>51.57</v>
      </c>
      <c r="R701" s="24">
        <v>39.4</v>
      </c>
      <c r="S701" s="24">
        <f t="shared" si="27"/>
        <v>15.9825327510917</v>
      </c>
      <c r="T701" s="22"/>
      <c r="U701" s="81">
        <v>7432</v>
      </c>
      <c r="V701" s="25">
        <f>+U701-J701</f>
        <v>0</v>
      </c>
      <c r="W701"/>
    </row>
    <row r="702" spans="1:23" ht="15" customHeight="1" x14ac:dyDescent="0.25">
      <c r="A702" s="45">
        <v>43962</v>
      </c>
      <c r="B702" s="21">
        <v>2091</v>
      </c>
      <c r="C702" s="21">
        <v>22</v>
      </c>
      <c r="D702" s="21" t="s">
        <v>50</v>
      </c>
      <c r="E702" s="21">
        <v>2</v>
      </c>
      <c r="F702" s="21" t="s">
        <v>156</v>
      </c>
      <c r="G702" s="21" t="s">
        <v>60</v>
      </c>
      <c r="H702" s="21" t="s">
        <v>55</v>
      </c>
      <c r="I702" s="21">
        <v>3</v>
      </c>
      <c r="J702" s="23">
        <v>7276</v>
      </c>
      <c r="K702" s="26">
        <v>1114.6832000000002</v>
      </c>
      <c r="L702" s="23">
        <v>1216.9030567685591</v>
      </c>
      <c r="M702" s="24">
        <v>19.760000000000002</v>
      </c>
      <c r="N702" s="32">
        <v>4.4400000000000004</v>
      </c>
      <c r="O702" s="48">
        <v>3.91</v>
      </c>
      <c r="P702" s="24">
        <f t="shared" si="26"/>
        <v>15.32</v>
      </c>
      <c r="Q702" s="24">
        <v>51.95</v>
      </c>
      <c r="R702" s="24">
        <v>41.12</v>
      </c>
      <c r="S702" s="24">
        <f t="shared" si="27"/>
        <v>16.724890829694324</v>
      </c>
      <c r="T702" s="22"/>
      <c r="U702" s="81">
        <v>7276</v>
      </c>
      <c r="V702" s="25">
        <f>+U702-J702</f>
        <v>0</v>
      </c>
      <c r="W702"/>
    </row>
    <row r="703" spans="1:23" ht="15" customHeight="1" x14ac:dyDescent="0.25">
      <c r="A703" s="45">
        <v>43962</v>
      </c>
      <c r="B703" s="21">
        <v>2717</v>
      </c>
      <c r="C703" s="21">
        <v>7</v>
      </c>
      <c r="D703" s="21" t="s">
        <v>50</v>
      </c>
      <c r="E703" s="21">
        <v>1</v>
      </c>
      <c r="F703" s="21" t="s">
        <v>116</v>
      </c>
      <c r="G703" s="21" t="s">
        <v>51</v>
      </c>
      <c r="H703" s="21" t="s">
        <v>72</v>
      </c>
      <c r="I703" s="21">
        <v>7</v>
      </c>
      <c r="J703" s="23">
        <v>7644</v>
      </c>
      <c r="K703" s="26">
        <v>1110.6731999999997</v>
      </c>
      <c r="L703" s="23">
        <v>1212.5253275109169</v>
      </c>
      <c r="M703" s="24">
        <v>18.97</v>
      </c>
      <c r="N703" s="32">
        <v>4.4400000000000004</v>
      </c>
      <c r="O703" s="48">
        <v>3.91</v>
      </c>
      <c r="P703" s="24">
        <f t="shared" si="26"/>
        <v>14.529999999999998</v>
      </c>
      <c r="Q703" s="24">
        <v>52.16</v>
      </c>
      <c r="R703" s="24">
        <v>39.65</v>
      </c>
      <c r="S703" s="24">
        <f t="shared" si="27"/>
        <v>15.862445414847159</v>
      </c>
      <c r="T703" s="22"/>
      <c r="U703" s="81">
        <v>7644</v>
      </c>
      <c r="V703" s="25">
        <f>+U703-J703</f>
        <v>0</v>
      </c>
      <c r="W703"/>
    </row>
    <row r="704" spans="1:23" ht="15" customHeight="1" x14ac:dyDescent="0.25">
      <c r="A704" s="45">
        <v>43962</v>
      </c>
      <c r="B704" s="21">
        <v>2715</v>
      </c>
      <c r="C704" s="21">
        <v>7</v>
      </c>
      <c r="D704" s="21" t="s">
        <v>50</v>
      </c>
      <c r="E704" s="21">
        <v>1</v>
      </c>
      <c r="F704" s="21" t="s">
        <v>116</v>
      </c>
      <c r="G704" s="21" t="s">
        <v>51</v>
      </c>
      <c r="H704" s="21" t="s">
        <v>72</v>
      </c>
      <c r="I704" s="21">
        <v>7</v>
      </c>
      <c r="J704" s="23">
        <v>8962</v>
      </c>
      <c r="K704" s="26">
        <v>1238.5483999999999</v>
      </c>
      <c r="L704" s="23">
        <v>1352.1270742358079</v>
      </c>
      <c r="M704" s="24">
        <v>18.260000000000002</v>
      </c>
      <c r="N704" s="32">
        <v>4.4400000000000004</v>
      </c>
      <c r="O704" s="48">
        <v>3.91</v>
      </c>
      <c r="P704" s="24">
        <f t="shared" si="26"/>
        <v>13.82</v>
      </c>
      <c r="Q704" s="24">
        <v>53.49</v>
      </c>
      <c r="R704" s="24">
        <v>39.26</v>
      </c>
      <c r="S704" s="24">
        <f t="shared" si="27"/>
        <v>15.087336244541484</v>
      </c>
      <c r="T704" s="22"/>
      <c r="U704" s="81">
        <v>8962</v>
      </c>
      <c r="V704" s="25">
        <f>+U704-J704</f>
        <v>0</v>
      </c>
      <c r="W704"/>
    </row>
    <row r="705" spans="1:23" ht="15" customHeight="1" x14ac:dyDescent="0.25">
      <c r="A705" s="45">
        <v>43962</v>
      </c>
      <c r="B705" s="21">
        <v>2757</v>
      </c>
      <c r="C705" s="21">
        <v>12</v>
      </c>
      <c r="D705" s="21" t="s">
        <v>58</v>
      </c>
      <c r="E705" s="21">
        <v>2</v>
      </c>
      <c r="F705" s="21" t="s">
        <v>126</v>
      </c>
      <c r="G705" s="21" t="s">
        <v>60</v>
      </c>
      <c r="H705" s="21" t="s">
        <v>55</v>
      </c>
      <c r="I705" s="21">
        <v>3</v>
      </c>
      <c r="J705" s="23">
        <v>8006</v>
      </c>
      <c r="K705" s="26">
        <v>1163.2717999999998</v>
      </c>
      <c r="L705" s="23">
        <v>1269.9473799126636</v>
      </c>
      <c r="M705" s="24">
        <v>18.97</v>
      </c>
      <c r="N705" s="32">
        <v>4.4400000000000004</v>
      </c>
      <c r="O705" s="48">
        <v>3.91</v>
      </c>
      <c r="P705" s="24">
        <f t="shared" si="26"/>
        <v>14.529999999999998</v>
      </c>
      <c r="Q705" s="24">
        <v>51.98</v>
      </c>
      <c r="R705" s="24">
        <v>39.520000000000003</v>
      </c>
      <c r="S705" s="24">
        <f t="shared" si="27"/>
        <v>15.862445414847159</v>
      </c>
      <c r="T705" s="22"/>
      <c r="U705" s="81">
        <v>8006</v>
      </c>
      <c r="V705" s="25">
        <f>+U705-J705</f>
        <v>0</v>
      </c>
      <c r="W705"/>
    </row>
    <row r="706" spans="1:23" ht="15" customHeight="1" x14ac:dyDescent="0.25">
      <c r="A706" s="45">
        <v>43962</v>
      </c>
      <c r="B706" s="21">
        <v>2544</v>
      </c>
      <c r="C706" s="21">
        <v>12</v>
      </c>
      <c r="D706" s="21" t="s">
        <v>54</v>
      </c>
      <c r="E706" s="21">
        <v>2</v>
      </c>
      <c r="F706" s="21" t="s">
        <v>123</v>
      </c>
      <c r="G706" s="21" t="s">
        <v>51</v>
      </c>
      <c r="H706" s="21" t="s">
        <v>55</v>
      </c>
      <c r="I706" s="21">
        <v>4</v>
      </c>
      <c r="J706" s="23">
        <v>4712</v>
      </c>
      <c r="K706" s="26">
        <v>789.26</v>
      </c>
      <c r="L706" s="23">
        <v>861.63755458515288</v>
      </c>
      <c r="M706" s="24">
        <v>21.19</v>
      </c>
      <c r="N706" s="32">
        <v>4.4400000000000004</v>
      </c>
      <c r="O706" s="48">
        <v>3.91</v>
      </c>
      <c r="P706" s="24">
        <f t="shared" si="26"/>
        <v>16.75</v>
      </c>
      <c r="Q706" s="24">
        <v>51.26</v>
      </c>
      <c r="R706" s="24">
        <v>43.76</v>
      </c>
      <c r="S706" s="24">
        <f t="shared" si="27"/>
        <v>18.286026200873362</v>
      </c>
      <c r="T706" s="22"/>
      <c r="U706" s="81">
        <v>4712</v>
      </c>
      <c r="V706" s="25">
        <f>+U706-J706</f>
        <v>0</v>
      </c>
      <c r="W706"/>
    </row>
    <row r="707" spans="1:23" ht="15" customHeight="1" x14ac:dyDescent="0.25">
      <c r="A707" s="45">
        <v>43962</v>
      </c>
      <c r="B707" s="21">
        <v>2758</v>
      </c>
      <c r="C707" s="21">
        <v>12</v>
      </c>
      <c r="D707" s="21" t="s">
        <v>54</v>
      </c>
      <c r="E707" s="21">
        <v>2</v>
      </c>
      <c r="F707" s="21" t="s">
        <v>123</v>
      </c>
      <c r="G707" s="21" t="s">
        <v>60</v>
      </c>
      <c r="H707" s="21" t="s">
        <v>55</v>
      </c>
      <c r="I707" s="21">
        <v>4</v>
      </c>
      <c r="J707" s="23">
        <v>2974</v>
      </c>
      <c r="K707" s="26">
        <v>435.69099999999997</v>
      </c>
      <c r="L707" s="23">
        <v>475.64519650655012</v>
      </c>
      <c r="M707" s="24">
        <v>19.09</v>
      </c>
      <c r="N707" s="32">
        <v>4.4400000000000004</v>
      </c>
      <c r="O707" s="48">
        <v>3.91</v>
      </c>
      <c r="P707" s="24">
        <f t="shared" si="26"/>
        <v>14.649999999999999</v>
      </c>
      <c r="Q707" s="24">
        <v>54.63</v>
      </c>
      <c r="R707" s="24">
        <v>42.07</v>
      </c>
      <c r="S707" s="24">
        <f t="shared" si="27"/>
        <v>15.993449781659386</v>
      </c>
      <c r="T707" s="22"/>
      <c r="U707" s="81">
        <v>2974</v>
      </c>
      <c r="V707" s="25">
        <f>+U707-J707</f>
        <v>0</v>
      </c>
      <c r="W707"/>
    </row>
    <row r="708" spans="1:23" ht="15" customHeight="1" x14ac:dyDescent="0.25">
      <c r="A708" s="45">
        <v>43962</v>
      </c>
      <c r="B708" s="21">
        <v>2721</v>
      </c>
      <c r="C708" s="21">
        <v>7</v>
      </c>
      <c r="D708" s="21" t="s">
        <v>50</v>
      </c>
      <c r="E708" s="21">
        <v>1</v>
      </c>
      <c r="F708" s="21" t="s">
        <v>116</v>
      </c>
      <c r="G708" s="21" t="s">
        <v>51</v>
      </c>
      <c r="H708" s="21" t="s">
        <v>72</v>
      </c>
      <c r="I708" s="21">
        <v>1</v>
      </c>
      <c r="J708" s="23">
        <v>8296</v>
      </c>
      <c r="K708" s="26">
        <v>1297.4944</v>
      </c>
      <c r="L708" s="23">
        <v>1416.4786026200873</v>
      </c>
      <c r="M708" s="24">
        <v>19.190000000000001</v>
      </c>
      <c r="N708" s="32">
        <v>3.55</v>
      </c>
      <c r="O708" s="48">
        <v>3</v>
      </c>
      <c r="P708" s="24">
        <f t="shared" si="26"/>
        <v>15.64</v>
      </c>
      <c r="Q708" s="24">
        <v>52.65</v>
      </c>
      <c r="R708" s="24">
        <v>40.53</v>
      </c>
      <c r="S708" s="24">
        <f t="shared" si="27"/>
        <v>17.074235807860262</v>
      </c>
      <c r="T708" s="22"/>
      <c r="U708" s="81">
        <v>8296</v>
      </c>
      <c r="V708" s="25">
        <f>+U708-J708</f>
        <v>0</v>
      </c>
      <c r="W708"/>
    </row>
    <row r="709" spans="1:23" ht="15" customHeight="1" x14ac:dyDescent="0.25">
      <c r="A709" s="45">
        <v>43962</v>
      </c>
      <c r="B709" s="21">
        <v>2759</v>
      </c>
      <c r="C709" s="21">
        <v>12</v>
      </c>
      <c r="D709" s="21" t="s">
        <v>54</v>
      </c>
      <c r="E709" s="21">
        <v>2</v>
      </c>
      <c r="F709" s="21" t="s">
        <v>123</v>
      </c>
      <c r="G709" s="21" t="s">
        <v>60</v>
      </c>
      <c r="H709" s="21" t="s">
        <v>55</v>
      </c>
      <c r="I709" s="21">
        <v>6</v>
      </c>
      <c r="J709" s="23">
        <v>8070</v>
      </c>
      <c r="K709" s="26">
        <v>1321.866</v>
      </c>
      <c r="L709" s="23">
        <v>1443.0851528384278</v>
      </c>
      <c r="M709" s="24">
        <v>19.93</v>
      </c>
      <c r="N709" s="31">
        <v>3.55</v>
      </c>
      <c r="O709" s="48">
        <v>3</v>
      </c>
      <c r="P709" s="24">
        <f t="shared" si="26"/>
        <v>16.38</v>
      </c>
      <c r="Q709" s="24">
        <v>52.02</v>
      </c>
      <c r="R709" s="24">
        <v>41.53</v>
      </c>
      <c r="S709" s="24">
        <f t="shared" si="27"/>
        <v>17.882096069868993</v>
      </c>
      <c r="T709" s="22"/>
      <c r="U709" s="81">
        <v>8070</v>
      </c>
      <c r="V709" s="25">
        <f>+U709-J709</f>
        <v>0</v>
      </c>
      <c r="W709"/>
    </row>
    <row r="710" spans="1:23" ht="15" customHeight="1" x14ac:dyDescent="0.25">
      <c r="A710" s="45">
        <v>43962</v>
      </c>
      <c r="B710" s="21">
        <v>2719</v>
      </c>
      <c r="C710" s="21">
        <v>7</v>
      </c>
      <c r="D710" s="21" t="s">
        <v>50</v>
      </c>
      <c r="E710" s="21">
        <v>1</v>
      </c>
      <c r="F710" s="21" t="s">
        <v>116</v>
      </c>
      <c r="G710" s="21" t="s">
        <v>51</v>
      </c>
      <c r="H710" s="21" t="s">
        <v>72</v>
      </c>
      <c r="I710" s="21">
        <v>7</v>
      </c>
      <c r="J710" s="23">
        <v>8040</v>
      </c>
      <c r="K710" s="26">
        <v>1316.1480000000001</v>
      </c>
      <c r="L710" s="23">
        <v>1436.8427947598254</v>
      </c>
      <c r="M710" s="24">
        <v>19.920000000000002</v>
      </c>
      <c r="N710" s="32">
        <v>3.55</v>
      </c>
      <c r="O710" s="48">
        <v>3</v>
      </c>
      <c r="P710" s="24">
        <f t="shared" ref="P710:P773" si="28">+M710-N710</f>
        <v>16.37</v>
      </c>
      <c r="Q710" s="24">
        <v>49.63</v>
      </c>
      <c r="R710" s="24">
        <v>39.54</v>
      </c>
      <c r="S710" s="24">
        <f t="shared" ref="S710:S773" si="29">+P710/0.916</f>
        <v>17.87117903930131</v>
      </c>
      <c r="T710" s="22"/>
      <c r="U710" s="81">
        <v>8040</v>
      </c>
      <c r="V710" s="25">
        <f>+U710-J710</f>
        <v>0</v>
      </c>
      <c r="W710"/>
    </row>
    <row r="711" spans="1:23" ht="15" customHeight="1" x14ac:dyDescent="0.25">
      <c r="A711" s="45">
        <v>43962</v>
      </c>
      <c r="B711" s="21">
        <v>2546</v>
      </c>
      <c r="C711" s="21">
        <v>12</v>
      </c>
      <c r="D711" s="21" t="s">
        <v>54</v>
      </c>
      <c r="E711" s="21">
        <v>2</v>
      </c>
      <c r="F711" s="21" t="s">
        <v>123</v>
      </c>
      <c r="G711" s="21" t="s">
        <v>51</v>
      </c>
      <c r="H711" s="21" t="s">
        <v>55</v>
      </c>
      <c r="I711" s="21">
        <v>4</v>
      </c>
      <c r="J711" s="23">
        <v>5690</v>
      </c>
      <c r="K711" s="26">
        <v>1016.2339999999999</v>
      </c>
      <c r="L711" s="23">
        <v>1109.4257641921397</v>
      </c>
      <c r="M711" s="24">
        <v>21.41</v>
      </c>
      <c r="N711" s="31">
        <v>3.55</v>
      </c>
      <c r="O711" s="48">
        <v>3</v>
      </c>
      <c r="P711" s="24">
        <f t="shared" si="28"/>
        <v>17.86</v>
      </c>
      <c r="Q711" s="24">
        <v>52.65</v>
      </c>
      <c r="R711" s="24">
        <v>45.22</v>
      </c>
      <c r="S711" s="24">
        <f t="shared" si="29"/>
        <v>19.497816593886462</v>
      </c>
      <c r="T711" s="22"/>
      <c r="U711" s="81">
        <v>5690</v>
      </c>
      <c r="V711" s="25">
        <f>+U711-J711</f>
        <v>0</v>
      </c>
      <c r="W711"/>
    </row>
    <row r="712" spans="1:23" ht="15" customHeight="1" x14ac:dyDescent="0.25">
      <c r="A712" s="45">
        <v>43962</v>
      </c>
      <c r="B712" s="21">
        <v>2718</v>
      </c>
      <c r="C712" s="21">
        <v>7</v>
      </c>
      <c r="D712" s="21" t="s">
        <v>50</v>
      </c>
      <c r="E712" s="21">
        <v>1</v>
      </c>
      <c r="F712" s="21" t="s">
        <v>116</v>
      </c>
      <c r="G712" s="21" t="s">
        <v>51</v>
      </c>
      <c r="H712" s="21" t="s">
        <v>55</v>
      </c>
      <c r="I712" s="21">
        <v>1</v>
      </c>
      <c r="J712" s="23">
        <v>9672</v>
      </c>
      <c r="K712" s="26">
        <v>1377.2927999999999</v>
      </c>
      <c r="L712" s="23">
        <v>1503.5947598253272</v>
      </c>
      <c r="M712" s="24">
        <v>17.79</v>
      </c>
      <c r="N712" s="32">
        <v>3.55</v>
      </c>
      <c r="O712" s="48">
        <v>3</v>
      </c>
      <c r="P712" s="24">
        <f t="shared" si="28"/>
        <v>14.239999999999998</v>
      </c>
      <c r="Q712" s="24">
        <v>54.99</v>
      </c>
      <c r="R712" s="24">
        <v>39.53</v>
      </c>
      <c r="S712" s="24">
        <f t="shared" si="29"/>
        <v>15.545851528384278</v>
      </c>
      <c r="T712" s="22"/>
      <c r="U712" s="81">
        <v>9672</v>
      </c>
      <c r="V712" s="25">
        <f>+U712-J712</f>
        <v>0</v>
      </c>
      <c r="W712"/>
    </row>
    <row r="713" spans="1:23" ht="15" customHeight="1" x14ac:dyDescent="0.25">
      <c r="A713" s="45">
        <v>43962</v>
      </c>
      <c r="B713" s="21">
        <v>2720</v>
      </c>
      <c r="C713" s="21">
        <v>7</v>
      </c>
      <c r="D713" s="21" t="s">
        <v>50</v>
      </c>
      <c r="E713" s="21">
        <v>1</v>
      </c>
      <c r="F713" s="21" t="s">
        <v>116</v>
      </c>
      <c r="G713" s="21" t="s">
        <v>51</v>
      </c>
      <c r="H713" s="21" t="s">
        <v>72</v>
      </c>
      <c r="I713" s="21">
        <v>1</v>
      </c>
      <c r="J713" s="23">
        <v>8598</v>
      </c>
      <c r="K713" s="26">
        <v>1286.2608</v>
      </c>
      <c r="L713" s="23">
        <v>1404.2148471615719</v>
      </c>
      <c r="M713" s="24">
        <v>18.510000000000002</v>
      </c>
      <c r="N713" s="31">
        <v>3.55</v>
      </c>
      <c r="O713" s="48">
        <v>3</v>
      </c>
      <c r="P713" s="24">
        <f t="shared" si="28"/>
        <v>14.96</v>
      </c>
      <c r="Q713" s="24">
        <v>52.76</v>
      </c>
      <c r="R713" s="24">
        <v>34.200000000000003</v>
      </c>
      <c r="S713" s="24">
        <f t="shared" si="29"/>
        <v>16.331877729257641</v>
      </c>
      <c r="T713" s="22"/>
      <c r="U713" s="81">
        <v>8598</v>
      </c>
      <c r="V713" s="25">
        <f>+U713-J713</f>
        <v>0</v>
      </c>
      <c r="W713"/>
    </row>
    <row r="714" spans="1:23" ht="15" customHeight="1" x14ac:dyDescent="0.25">
      <c r="A714" s="45">
        <v>43962</v>
      </c>
      <c r="B714" s="21">
        <v>2760</v>
      </c>
      <c r="C714" s="21">
        <v>12</v>
      </c>
      <c r="D714" s="21" t="s">
        <v>54</v>
      </c>
      <c r="E714" s="21">
        <v>2</v>
      </c>
      <c r="F714" s="21" t="s">
        <v>123</v>
      </c>
      <c r="G714" s="21" t="s">
        <v>60</v>
      </c>
      <c r="H714" s="21" t="s">
        <v>55</v>
      </c>
      <c r="I714" s="21">
        <v>4</v>
      </c>
      <c r="J714" s="23">
        <v>3030</v>
      </c>
      <c r="K714" s="26">
        <v>496.01100000000008</v>
      </c>
      <c r="L714" s="23">
        <v>541.49672489082968</v>
      </c>
      <c r="M714" s="24">
        <v>19.920000000000002</v>
      </c>
      <c r="N714" s="32">
        <v>3.55</v>
      </c>
      <c r="O714" s="48">
        <v>3</v>
      </c>
      <c r="P714" s="24">
        <f t="shared" si="28"/>
        <v>16.37</v>
      </c>
      <c r="Q714" s="24">
        <v>52.55</v>
      </c>
      <c r="R714" s="24">
        <v>41.98</v>
      </c>
      <c r="S714" s="24">
        <f t="shared" si="29"/>
        <v>17.87117903930131</v>
      </c>
      <c r="T714" s="22"/>
      <c r="U714" s="81">
        <v>3030</v>
      </c>
      <c r="V714" s="25">
        <f>+U714-J714</f>
        <v>0</v>
      </c>
      <c r="W714"/>
    </row>
    <row r="715" spans="1:23" ht="15" customHeight="1" x14ac:dyDescent="0.25">
      <c r="A715" s="45">
        <v>43962</v>
      </c>
      <c r="B715" s="21">
        <v>2092</v>
      </c>
      <c r="C715" s="21">
        <v>22</v>
      </c>
      <c r="D715" s="21" t="s">
        <v>58</v>
      </c>
      <c r="E715" s="21">
        <v>2</v>
      </c>
      <c r="F715" s="21" t="s">
        <v>155</v>
      </c>
      <c r="G715" s="21" t="s">
        <v>60</v>
      </c>
      <c r="H715" s="21" t="s">
        <v>55</v>
      </c>
      <c r="I715" s="21">
        <v>6</v>
      </c>
      <c r="J715" s="23">
        <v>8228</v>
      </c>
      <c r="K715" s="26">
        <v>1369.1392000000001</v>
      </c>
      <c r="L715" s="23">
        <v>1494.6934497816592</v>
      </c>
      <c r="M715" s="24">
        <v>20.190000000000001</v>
      </c>
      <c r="N715" s="31">
        <v>3.55</v>
      </c>
      <c r="O715" s="48">
        <v>3</v>
      </c>
      <c r="P715" s="24">
        <f t="shared" si="28"/>
        <v>16.64</v>
      </c>
      <c r="Q715" s="24">
        <v>52.57</v>
      </c>
      <c r="R715" s="24">
        <v>42.56</v>
      </c>
      <c r="S715" s="24">
        <f t="shared" si="29"/>
        <v>18.165938864628821</v>
      </c>
      <c r="T715" s="22"/>
      <c r="U715" s="81">
        <v>8228</v>
      </c>
      <c r="V715" s="25">
        <f>+U715-J715</f>
        <v>0</v>
      </c>
      <c r="W715"/>
    </row>
    <row r="716" spans="1:23" ht="15" customHeight="1" x14ac:dyDescent="0.25">
      <c r="A716" s="45">
        <v>43962</v>
      </c>
      <c r="B716" s="21">
        <v>2545</v>
      </c>
      <c r="C716" s="21">
        <v>12</v>
      </c>
      <c r="D716" s="21" t="s">
        <v>54</v>
      </c>
      <c r="E716" s="21">
        <v>2</v>
      </c>
      <c r="F716" s="21" t="s">
        <v>123</v>
      </c>
      <c r="G716" s="21" t="s">
        <v>51</v>
      </c>
      <c r="H716" s="21" t="s">
        <v>55</v>
      </c>
      <c r="I716" s="21">
        <v>4</v>
      </c>
      <c r="J716" s="23">
        <v>5066</v>
      </c>
      <c r="K716" s="26">
        <v>888.06979999999976</v>
      </c>
      <c r="L716" s="23">
        <v>969.5085152838426</v>
      </c>
      <c r="M716" s="24">
        <v>21.08</v>
      </c>
      <c r="N716" s="32">
        <v>3.55</v>
      </c>
      <c r="O716" s="48">
        <v>3</v>
      </c>
      <c r="P716" s="24">
        <f t="shared" si="28"/>
        <v>17.529999999999998</v>
      </c>
      <c r="Q716" s="24">
        <v>51.62</v>
      </c>
      <c r="R716" s="24">
        <v>43.58</v>
      </c>
      <c r="S716" s="24">
        <f t="shared" si="29"/>
        <v>19.137554585152834</v>
      </c>
      <c r="T716" s="22"/>
      <c r="U716" s="81">
        <v>5066</v>
      </c>
      <c r="V716" s="25">
        <f>+U716-J716</f>
        <v>0</v>
      </c>
      <c r="W716"/>
    </row>
    <row r="717" spans="1:23" ht="15" customHeight="1" x14ac:dyDescent="0.25">
      <c r="A717" s="45">
        <v>43962</v>
      </c>
      <c r="B717" s="21">
        <v>2637</v>
      </c>
      <c r="C717" s="21">
        <v>24</v>
      </c>
      <c r="D717" s="21" t="s">
        <v>50</v>
      </c>
      <c r="E717" s="21">
        <v>3</v>
      </c>
      <c r="F717" s="21" t="s">
        <v>197</v>
      </c>
      <c r="G717" s="21" t="s">
        <v>51</v>
      </c>
      <c r="H717" s="21" t="s">
        <v>55</v>
      </c>
      <c r="I717" s="21">
        <v>3</v>
      </c>
      <c r="J717" s="23">
        <v>8176</v>
      </c>
      <c r="K717" s="26">
        <v>1252.5632000000001</v>
      </c>
      <c r="L717" s="23">
        <v>1367.4270742358078</v>
      </c>
      <c r="M717" s="24">
        <v>18.87</v>
      </c>
      <c r="N717" s="31">
        <v>3.55</v>
      </c>
      <c r="O717" s="48">
        <v>3</v>
      </c>
      <c r="P717" s="24">
        <f t="shared" si="28"/>
        <v>15.32</v>
      </c>
      <c r="Q717" s="24">
        <v>50.77</v>
      </c>
      <c r="R717" s="24">
        <v>38.33</v>
      </c>
      <c r="S717" s="24">
        <f t="shared" si="29"/>
        <v>16.724890829694324</v>
      </c>
      <c r="T717" s="22"/>
      <c r="U717" s="81">
        <v>8176</v>
      </c>
      <c r="V717" s="25">
        <f>+U717-J717</f>
        <v>0</v>
      </c>
      <c r="W717"/>
    </row>
    <row r="718" spans="1:23" ht="15" customHeight="1" x14ac:dyDescent="0.25">
      <c r="A718" s="45">
        <v>43962</v>
      </c>
      <c r="B718" s="21">
        <v>2635</v>
      </c>
      <c r="C718" s="21">
        <v>24</v>
      </c>
      <c r="D718" s="21" t="s">
        <v>50</v>
      </c>
      <c r="E718" s="21">
        <v>3</v>
      </c>
      <c r="F718" s="21" t="s">
        <v>197</v>
      </c>
      <c r="G718" s="21" t="s">
        <v>51</v>
      </c>
      <c r="H718" s="21" t="s">
        <v>55</v>
      </c>
      <c r="I718" s="21">
        <v>2</v>
      </c>
      <c r="J718" s="23">
        <v>9146</v>
      </c>
      <c r="K718" s="26">
        <v>1390.1919999999998</v>
      </c>
      <c r="L718" s="23">
        <v>1517.6768558951962</v>
      </c>
      <c r="M718" s="24">
        <v>18.75</v>
      </c>
      <c r="N718" s="32">
        <v>3.55</v>
      </c>
      <c r="O718" s="48">
        <v>3</v>
      </c>
      <c r="P718" s="24">
        <f t="shared" si="28"/>
        <v>15.2</v>
      </c>
      <c r="Q718" s="24">
        <v>51.99</v>
      </c>
      <c r="R718" s="24">
        <v>39.049999999999997</v>
      </c>
      <c r="S718" s="24">
        <f t="shared" si="29"/>
        <v>16.593886462882093</v>
      </c>
      <c r="T718" s="22"/>
      <c r="U718" s="81">
        <v>9146</v>
      </c>
      <c r="V718" s="25">
        <f>+U718-J718</f>
        <v>0</v>
      </c>
      <c r="W718"/>
    </row>
    <row r="719" spans="1:23" ht="15" customHeight="1" x14ac:dyDescent="0.25">
      <c r="A719" s="45">
        <v>43962</v>
      </c>
      <c r="B719" s="21">
        <v>2633</v>
      </c>
      <c r="C719" s="21">
        <v>24</v>
      </c>
      <c r="D719" s="21" t="s">
        <v>50</v>
      </c>
      <c r="E719" s="21">
        <v>3</v>
      </c>
      <c r="F719" s="21" t="s">
        <v>197</v>
      </c>
      <c r="G719" s="21" t="s">
        <v>51</v>
      </c>
      <c r="H719" s="21" t="s">
        <v>55</v>
      </c>
      <c r="I719" s="21">
        <v>2</v>
      </c>
      <c r="J719" s="23">
        <v>7332</v>
      </c>
      <c r="K719" s="26">
        <v>1104.9324000000001</v>
      </c>
      <c r="L719" s="23">
        <v>1206.2580786026201</v>
      </c>
      <c r="M719" s="24">
        <v>18.62</v>
      </c>
      <c r="N719" s="31">
        <v>3.55</v>
      </c>
      <c r="O719" s="48">
        <v>3</v>
      </c>
      <c r="P719" s="24">
        <f t="shared" si="28"/>
        <v>15.07</v>
      </c>
      <c r="Q719" s="24">
        <v>51.62</v>
      </c>
      <c r="R719" s="24">
        <v>38.479999999999997</v>
      </c>
      <c r="S719" s="24">
        <f t="shared" si="29"/>
        <v>16.451965065502183</v>
      </c>
      <c r="T719" s="22"/>
      <c r="U719" s="81">
        <v>7332</v>
      </c>
      <c r="V719" s="25">
        <f>+U719-J719</f>
        <v>0</v>
      </c>
      <c r="W719"/>
    </row>
    <row r="720" spans="1:23" ht="15" customHeight="1" x14ac:dyDescent="0.25">
      <c r="A720" s="45">
        <v>43962</v>
      </c>
      <c r="B720" s="21">
        <v>2634</v>
      </c>
      <c r="C720" s="21">
        <v>24</v>
      </c>
      <c r="D720" s="21" t="s">
        <v>50</v>
      </c>
      <c r="E720" s="21">
        <v>3</v>
      </c>
      <c r="F720" s="21" t="s">
        <v>197</v>
      </c>
      <c r="G720" s="21" t="s">
        <v>51</v>
      </c>
      <c r="H720" s="21" t="s">
        <v>55</v>
      </c>
      <c r="I720" s="21">
        <v>2</v>
      </c>
      <c r="J720" s="23">
        <v>9406</v>
      </c>
      <c r="K720" s="26">
        <v>1386.4443999999996</v>
      </c>
      <c r="L720" s="23">
        <v>1513.5855895196503</v>
      </c>
      <c r="M720" s="24">
        <v>18.29</v>
      </c>
      <c r="N720" s="32">
        <v>3.55</v>
      </c>
      <c r="O720" s="48">
        <v>3</v>
      </c>
      <c r="P720" s="24">
        <f t="shared" si="28"/>
        <v>14.739999999999998</v>
      </c>
      <c r="Q720" s="24">
        <v>52.41</v>
      </c>
      <c r="R720" s="24">
        <v>38.43</v>
      </c>
      <c r="S720" s="24">
        <f t="shared" si="29"/>
        <v>16.091703056768555</v>
      </c>
      <c r="T720" s="22"/>
      <c r="U720" s="81">
        <v>9406</v>
      </c>
      <c r="V720" s="25">
        <f>+U720-J720</f>
        <v>0</v>
      </c>
      <c r="W720"/>
    </row>
    <row r="721" spans="1:23" ht="15" customHeight="1" x14ac:dyDescent="0.25">
      <c r="A721" s="45">
        <v>43962</v>
      </c>
      <c r="B721" s="21">
        <v>2636</v>
      </c>
      <c r="C721" s="21">
        <v>24</v>
      </c>
      <c r="D721" s="21" t="s">
        <v>50</v>
      </c>
      <c r="E721" s="21">
        <v>3</v>
      </c>
      <c r="F721" s="21" t="s">
        <v>197</v>
      </c>
      <c r="G721" s="21" t="s">
        <v>51</v>
      </c>
      <c r="H721" s="21" t="s">
        <v>55</v>
      </c>
      <c r="I721" s="21">
        <v>3</v>
      </c>
      <c r="J721" s="23">
        <v>8824</v>
      </c>
      <c r="K721" s="26">
        <v>1316.5407999999998</v>
      </c>
      <c r="L721" s="23">
        <v>1437.2716157205236</v>
      </c>
      <c r="M721" s="24">
        <v>18.47</v>
      </c>
      <c r="N721" s="31">
        <v>3.55</v>
      </c>
      <c r="O721" s="48">
        <v>3</v>
      </c>
      <c r="P721" s="24">
        <f t="shared" si="28"/>
        <v>14.919999999999998</v>
      </c>
      <c r="Q721" s="24">
        <v>51.04</v>
      </c>
      <c r="R721" s="24">
        <v>37.729999999999997</v>
      </c>
      <c r="S721" s="24">
        <f t="shared" si="29"/>
        <v>16.288209606986896</v>
      </c>
      <c r="T721" s="22"/>
      <c r="U721" s="81">
        <v>8824</v>
      </c>
      <c r="V721" s="25">
        <f>+U721-J721</f>
        <v>0</v>
      </c>
      <c r="W721"/>
    </row>
    <row r="722" spans="1:23" ht="15" customHeight="1" x14ac:dyDescent="0.25">
      <c r="A722" s="45">
        <v>43962</v>
      </c>
      <c r="B722" s="21">
        <v>2631</v>
      </c>
      <c r="C722" s="21">
        <v>24</v>
      </c>
      <c r="D722" s="21" t="s">
        <v>50</v>
      </c>
      <c r="E722" s="21">
        <v>3</v>
      </c>
      <c r="F722" s="21" t="s">
        <v>197</v>
      </c>
      <c r="G722" s="21" t="s">
        <v>51</v>
      </c>
      <c r="H722" s="21" t="s">
        <v>55</v>
      </c>
      <c r="I722" s="21">
        <v>5</v>
      </c>
      <c r="J722" s="23">
        <v>8116</v>
      </c>
      <c r="K722" s="26">
        <v>1180.0663999999999</v>
      </c>
      <c r="L722" s="23">
        <v>1288.2820960698689</v>
      </c>
      <c r="M722" s="24">
        <v>18.09</v>
      </c>
      <c r="N722" s="32">
        <v>3.55</v>
      </c>
      <c r="O722" s="48">
        <v>3</v>
      </c>
      <c r="P722" s="24">
        <f t="shared" si="28"/>
        <v>14.54</v>
      </c>
      <c r="Q722" s="24">
        <v>52.25</v>
      </c>
      <c r="R722" s="24">
        <v>37.89</v>
      </c>
      <c r="S722" s="24">
        <f t="shared" si="29"/>
        <v>15.873362445414845</v>
      </c>
      <c r="T722" s="22"/>
      <c r="U722" s="81">
        <v>8116</v>
      </c>
      <c r="V722" s="25">
        <f>+U722-J722</f>
        <v>0</v>
      </c>
      <c r="W722"/>
    </row>
    <row r="723" spans="1:23" ht="15" customHeight="1" x14ac:dyDescent="0.25">
      <c r="A723" s="45">
        <v>43962</v>
      </c>
      <c r="B723" s="21">
        <v>2632</v>
      </c>
      <c r="C723" s="21">
        <v>24</v>
      </c>
      <c r="D723" s="21" t="s">
        <v>50</v>
      </c>
      <c r="E723" s="21">
        <v>3</v>
      </c>
      <c r="F723" s="21" t="s">
        <v>197</v>
      </c>
      <c r="G723" s="21" t="s">
        <v>51</v>
      </c>
      <c r="H723" s="21" t="s">
        <v>55</v>
      </c>
      <c r="I723" s="21">
        <v>5</v>
      </c>
      <c r="J723" s="23">
        <v>8408</v>
      </c>
      <c r="K723" s="26">
        <v>1351.1656</v>
      </c>
      <c r="L723" s="23">
        <v>1475.0716157205241</v>
      </c>
      <c r="M723" s="24">
        <v>19.62</v>
      </c>
      <c r="N723" s="31">
        <v>3.55</v>
      </c>
      <c r="O723" s="48">
        <v>3</v>
      </c>
      <c r="P723" s="24">
        <f t="shared" si="28"/>
        <v>16.07</v>
      </c>
      <c r="Q723" s="24">
        <v>51.29</v>
      </c>
      <c r="R723" s="24">
        <v>40.270000000000003</v>
      </c>
      <c r="S723" s="24">
        <f t="shared" si="29"/>
        <v>17.543668122270741</v>
      </c>
      <c r="T723" s="22"/>
      <c r="U723" s="81">
        <v>8408</v>
      </c>
      <c r="V723" s="25">
        <f>+U723-J723</f>
        <v>0</v>
      </c>
      <c r="W723"/>
    </row>
    <row r="724" spans="1:23" ht="15" customHeight="1" x14ac:dyDescent="0.25">
      <c r="A724" s="45">
        <v>43962</v>
      </c>
      <c r="B724" s="21">
        <v>2093</v>
      </c>
      <c r="C724" s="21">
        <v>22</v>
      </c>
      <c r="D724" s="21" t="s">
        <v>58</v>
      </c>
      <c r="E724" s="21">
        <v>2</v>
      </c>
      <c r="F724" s="21" t="s">
        <v>155</v>
      </c>
      <c r="G724" s="21" t="s">
        <v>51</v>
      </c>
      <c r="H724" s="21" t="s">
        <v>55</v>
      </c>
      <c r="I724" s="21">
        <v>5</v>
      </c>
      <c r="J724" s="23">
        <v>8174</v>
      </c>
      <c r="K724" s="26">
        <v>1248.9871999999998</v>
      </c>
      <c r="L724" s="23">
        <v>1363.5231441048031</v>
      </c>
      <c r="M724" s="24">
        <v>18.829999999999998</v>
      </c>
      <c r="N724" s="32">
        <v>3.55</v>
      </c>
      <c r="O724" s="48">
        <v>3</v>
      </c>
      <c r="P724" s="24">
        <f t="shared" si="28"/>
        <v>15.279999999999998</v>
      </c>
      <c r="Q724" s="24">
        <v>53.31</v>
      </c>
      <c r="R724" s="24">
        <v>40.340000000000003</v>
      </c>
      <c r="S724" s="24">
        <f t="shared" si="29"/>
        <v>16.681222707423576</v>
      </c>
      <c r="T724" s="22"/>
      <c r="U724" s="81">
        <v>8174</v>
      </c>
      <c r="V724" s="25">
        <f>+U724-J724</f>
        <v>0</v>
      </c>
      <c r="W724"/>
    </row>
    <row r="725" spans="1:23" ht="15" customHeight="1" x14ac:dyDescent="0.25">
      <c r="A725" s="45">
        <v>43962</v>
      </c>
      <c r="B725" s="21">
        <v>2630</v>
      </c>
      <c r="C725" s="21">
        <v>24</v>
      </c>
      <c r="D725" s="21" t="s">
        <v>50</v>
      </c>
      <c r="E725" s="21">
        <v>3</v>
      </c>
      <c r="F725" s="21" t="s">
        <v>197</v>
      </c>
      <c r="G725" s="21" t="s">
        <v>51</v>
      </c>
      <c r="H725" s="21" t="s">
        <v>55</v>
      </c>
      <c r="I725" s="21">
        <v>6</v>
      </c>
      <c r="J725" s="23">
        <v>9308</v>
      </c>
      <c r="K725" s="26">
        <v>1507.896</v>
      </c>
      <c r="L725" s="23">
        <v>1646.1746724890829</v>
      </c>
      <c r="M725" s="24">
        <v>19.75</v>
      </c>
      <c r="N725" s="31">
        <v>3.55</v>
      </c>
      <c r="O725" s="48">
        <v>3</v>
      </c>
      <c r="P725" s="24">
        <f t="shared" si="28"/>
        <v>16.2</v>
      </c>
      <c r="Q725" s="24">
        <v>52.34</v>
      </c>
      <c r="R725" s="24">
        <v>41.43</v>
      </c>
      <c r="S725" s="24">
        <f t="shared" si="29"/>
        <v>17.685589519650655</v>
      </c>
      <c r="T725" s="22"/>
      <c r="U725" s="81">
        <v>9308</v>
      </c>
      <c r="V725" s="25">
        <f>+U725-J725</f>
        <v>0</v>
      </c>
      <c r="W725"/>
    </row>
    <row r="726" spans="1:23" ht="15" customHeight="1" x14ac:dyDescent="0.25">
      <c r="A726" s="45">
        <v>43962</v>
      </c>
      <c r="B726" s="21">
        <v>2639</v>
      </c>
      <c r="C726" s="21">
        <v>24</v>
      </c>
      <c r="D726" s="21" t="s">
        <v>50</v>
      </c>
      <c r="E726" s="21">
        <v>3</v>
      </c>
      <c r="F726" s="21" t="s">
        <v>197</v>
      </c>
      <c r="G726" s="21" t="s">
        <v>51</v>
      </c>
      <c r="H726" s="21" t="s">
        <v>55</v>
      </c>
      <c r="I726" s="21">
        <v>3</v>
      </c>
      <c r="J726" s="23">
        <v>9328</v>
      </c>
      <c r="K726" s="26">
        <v>1434.6463999999999</v>
      </c>
      <c r="L726" s="23">
        <v>1566.2078602620086</v>
      </c>
      <c r="M726" s="24">
        <v>18.93</v>
      </c>
      <c r="N726" s="32">
        <v>3.55</v>
      </c>
      <c r="O726" s="48">
        <v>3</v>
      </c>
      <c r="P726" s="24">
        <f t="shared" si="28"/>
        <v>15.379999999999999</v>
      </c>
      <c r="Q726" s="24">
        <v>51.36</v>
      </c>
      <c r="R726" s="24">
        <v>38.909999999999997</v>
      </c>
      <c r="S726" s="24">
        <f t="shared" si="29"/>
        <v>16.790393013100434</v>
      </c>
      <c r="T726" s="22"/>
      <c r="U726" s="81">
        <v>9328</v>
      </c>
      <c r="V726" s="25">
        <f>+U726-J726</f>
        <v>0</v>
      </c>
      <c r="W726"/>
    </row>
    <row r="727" spans="1:23" ht="15" customHeight="1" x14ac:dyDescent="0.25">
      <c r="A727" s="45">
        <v>43963</v>
      </c>
      <c r="B727" s="21">
        <v>2643</v>
      </c>
      <c r="C727" s="21">
        <v>24</v>
      </c>
      <c r="D727" s="21" t="s">
        <v>50</v>
      </c>
      <c r="E727" s="21">
        <v>3</v>
      </c>
      <c r="F727" s="21" t="s">
        <v>197</v>
      </c>
      <c r="G727" s="21" t="s">
        <v>51</v>
      </c>
      <c r="H727" s="21" t="s">
        <v>55</v>
      </c>
      <c r="I727" s="21">
        <v>7</v>
      </c>
      <c r="J727" s="23">
        <v>9368</v>
      </c>
      <c r="K727" s="26">
        <v>1426.7464000000002</v>
      </c>
      <c r="L727" s="23">
        <v>1557.583406113537</v>
      </c>
      <c r="M727" s="24">
        <v>18.78</v>
      </c>
      <c r="N727" s="32">
        <v>3.55</v>
      </c>
      <c r="O727" s="48">
        <v>3</v>
      </c>
      <c r="P727" s="24">
        <f t="shared" si="28"/>
        <v>15.23</v>
      </c>
      <c r="Q727" s="24">
        <v>51.36</v>
      </c>
      <c r="R727" s="24">
        <v>38.619999999999997</v>
      </c>
      <c r="S727" s="24">
        <f t="shared" si="29"/>
        <v>16.626637554585152</v>
      </c>
      <c r="T727" s="22"/>
      <c r="U727" s="81">
        <v>9368</v>
      </c>
      <c r="V727" s="25">
        <f>+U727-J727</f>
        <v>0</v>
      </c>
      <c r="W727"/>
    </row>
    <row r="728" spans="1:23" ht="15" customHeight="1" x14ac:dyDescent="0.25">
      <c r="A728" s="45">
        <v>43963</v>
      </c>
      <c r="B728" s="21">
        <v>2642</v>
      </c>
      <c r="C728" s="21">
        <v>24</v>
      </c>
      <c r="D728" s="21" t="s">
        <v>50</v>
      </c>
      <c r="E728" s="21">
        <v>3</v>
      </c>
      <c r="F728" s="21" t="s">
        <v>197</v>
      </c>
      <c r="G728" s="21" t="s">
        <v>51</v>
      </c>
      <c r="H728" s="21" t="s">
        <v>55</v>
      </c>
      <c r="I728" s="21">
        <v>7</v>
      </c>
      <c r="J728" s="23">
        <v>10624</v>
      </c>
      <c r="K728" s="26">
        <v>1730.6496</v>
      </c>
      <c r="L728" s="23">
        <v>1889.3554585152838</v>
      </c>
      <c r="M728" s="24">
        <v>19.84</v>
      </c>
      <c r="N728" s="31">
        <v>3.55</v>
      </c>
      <c r="O728" s="48">
        <v>3</v>
      </c>
      <c r="P728" s="24">
        <f t="shared" si="28"/>
        <v>16.29</v>
      </c>
      <c r="Q728" s="24">
        <v>50.36</v>
      </c>
      <c r="R728" s="24">
        <v>39.97</v>
      </c>
      <c r="S728" s="24">
        <f t="shared" si="29"/>
        <v>17.783842794759824</v>
      </c>
      <c r="T728" s="22"/>
      <c r="U728" s="81">
        <v>10624</v>
      </c>
      <c r="V728" s="25">
        <f>+U728-J728</f>
        <v>0</v>
      </c>
      <c r="W728"/>
    </row>
    <row r="729" spans="1:23" ht="15" customHeight="1" x14ac:dyDescent="0.25">
      <c r="A729" s="45">
        <v>43963</v>
      </c>
      <c r="B729" s="21">
        <v>2641</v>
      </c>
      <c r="C729" s="21">
        <v>24</v>
      </c>
      <c r="D729" s="21" t="s">
        <v>50</v>
      </c>
      <c r="E729" s="21">
        <v>3</v>
      </c>
      <c r="F729" s="21" t="s">
        <v>197</v>
      </c>
      <c r="G729" s="21" t="s">
        <v>51</v>
      </c>
      <c r="H729" s="21" t="s">
        <v>55</v>
      </c>
      <c r="I729" s="21">
        <v>7</v>
      </c>
      <c r="J729" s="23">
        <v>8484</v>
      </c>
      <c r="K729" s="26">
        <v>1345.5623999999998</v>
      </c>
      <c r="L729" s="23">
        <v>1468.9545851528385</v>
      </c>
      <c r="M729" s="24">
        <v>19.41</v>
      </c>
      <c r="N729" s="32">
        <v>3.55</v>
      </c>
      <c r="O729" s="48">
        <v>3</v>
      </c>
      <c r="P729" s="24">
        <f t="shared" si="28"/>
        <v>15.86</v>
      </c>
      <c r="Q729" s="24">
        <v>50.96</v>
      </c>
      <c r="R729" s="24">
        <v>39.590000000000003</v>
      </c>
      <c r="S729" s="24">
        <f t="shared" si="29"/>
        <v>17.314410480349345</v>
      </c>
      <c r="T729" s="22"/>
      <c r="U729" s="81">
        <v>8484</v>
      </c>
      <c r="V729" s="25">
        <f>+U729-J729</f>
        <v>0</v>
      </c>
      <c r="W729"/>
    </row>
    <row r="730" spans="1:23" ht="15" customHeight="1" x14ac:dyDescent="0.25">
      <c r="A730" s="45">
        <v>43963</v>
      </c>
      <c r="B730" s="21">
        <v>2667</v>
      </c>
      <c r="C730" s="21">
        <v>12</v>
      </c>
      <c r="D730" s="21" t="s">
        <v>50</v>
      </c>
      <c r="E730" s="21">
        <v>2</v>
      </c>
      <c r="F730" s="21" t="s">
        <v>290</v>
      </c>
      <c r="G730" s="21" t="s">
        <v>51</v>
      </c>
      <c r="H730" s="21" t="s">
        <v>55</v>
      </c>
      <c r="I730" s="21">
        <v>4</v>
      </c>
      <c r="J730" s="23">
        <v>8926</v>
      </c>
      <c r="K730" s="26">
        <v>1562.05</v>
      </c>
      <c r="L730" s="23">
        <v>1705.2947598253272</v>
      </c>
      <c r="M730" s="24">
        <v>21.05</v>
      </c>
      <c r="N730" s="31">
        <v>3.55</v>
      </c>
      <c r="O730" s="48">
        <v>3</v>
      </c>
      <c r="P730" s="24">
        <f t="shared" si="28"/>
        <v>17.5</v>
      </c>
      <c r="Q730" s="24">
        <v>53.2</v>
      </c>
      <c r="R730" s="24">
        <v>44.99</v>
      </c>
      <c r="S730" s="24">
        <f t="shared" si="29"/>
        <v>19.104803493449779</v>
      </c>
      <c r="T730" s="22"/>
      <c r="U730" s="81">
        <v>8926</v>
      </c>
      <c r="V730" s="25">
        <f>+U730-J730</f>
        <v>0</v>
      </c>
      <c r="W730"/>
    </row>
    <row r="731" spans="1:23" ht="15" customHeight="1" x14ac:dyDescent="0.25">
      <c r="A731" s="45">
        <v>43963</v>
      </c>
      <c r="B731" s="21">
        <v>2640</v>
      </c>
      <c r="C731" s="21">
        <v>24</v>
      </c>
      <c r="D731" s="21" t="s">
        <v>50</v>
      </c>
      <c r="E731" s="21">
        <v>3</v>
      </c>
      <c r="F731" s="21" t="s">
        <v>197</v>
      </c>
      <c r="G731" s="21" t="s">
        <v>51</v>
      </c>
      <c r="H731" s="21" t="s">
        <v>55</v>
      </c>
      <c r="I731" s="21">
        <v>4</v>
      </c>
      <c r="J731" s="23">
        <v>8764</v>
      </c>
      <c r="K731" s="26">
        <v>1386.4648000000002</v>
      </c>
      <c r="L731" s="23">
        <v>1513.6078602620089</v>
      </c>
      <c r="M731" s="24">
        <v>19.37</v>
      </c>
      <c r="N731" s="32">
        <v>3.55</v>
      </c>
      <c r="O731" s="48">
        <v>3</v>
      </c>
      <c r="P731" s="24">
        <f t="shared" si="28"/>
        <v>15.82</v>
      </c>
      <c r="Q731" s="24">
        <v>51.36</v>
      </c>
      <c r="R731" s="24">
        <v>39.83</v>
      </c>
      <c r="S731" s="24">
        <f t="shared" si="29"/>
        <v>17.270742358078603</v>
      </c>
      <c r="T731" s="22"/>
      <c r="U731" s="81">
        <v>8764</v>
      </c>
      <c r="V731" s="25">
        <f>+U731-J731</f>
        <v>0</v>
      </c>
      <c r="W731"/>
    </row>
    <row r="732" spans="1:23" ht="15" customHeight="1" x14ac:dyDescent="0.25">
      <c r="A732" s="45">
        <v>43963</v>
      </c>
      <c r="B732" s="21">
        <v>2638</v>
      </c>
      <c r="C732" s="21">
        <v>24</v>
      </c>
      <c r="D732" s="21" t="s">
        <v>50</v>
      </c>
      <c r="E732" s="21">
        <v>3</v>
      </c>
      <c r="F732" s="21" t="s">
        <v>197</v>
      </c>
      <c r="G732" s="21" t="s">
        <v>51</v>
      </c>
      <c r="H732" s="21" t="s">
        <v>55</v>
      </c>
      <c r="I732" s="21">
        <v>4</v>
      </c>
      <c r="J732" s="23">
        <v>10206</v>
      </c>
      <c r="K732" s="26">
        <v>1602.3419999999999</v>
      </c>
      <c r="L732" s="23">
        <v>1749.2816593886462</v>
      </c>
      <c r="M732" s="24">
        <v>19.25</v>
      </c>
      <c r="N732" s="31">
        <v>3.55</v>
      </c>
      <c r="O732" s="48">
        <v>3</v>
      </c>
      <c r="P732" s="24">
        <f t="shared" si="28"/>
        <v>15.7</v>
      </c>
      <c r="Q732" s="24">
        <v>51.9</v>
      </c>
      <c r="R732" s="24">
        <v>40.020000000000003</v>
      </c>
      <c r="S732" s="24">
        <f t="shared" si="29"/>
        <v>17.139737991266372</v>
      </c>
      <c r="T732" s="22"/>
      <c r="U732" s="81">
        <v>10206</v>
      </c>
      <c r="V732" s="25">
        <f>+U732-J732</f>
        <v>0</v>
      </c>
      <c r="W732"/>
    </row>
    <row r="733" spans="1:23" ht="15" customHeight="1" x14ac:dyDescent="0.25">
      <c r="A733" s="45">
        <v>43963</v>
      </c>
      <c r="B733" s="21">
        <v>2645</v>
      </c>
      <c r="C733" s="21">
        <v>24</v>
      </c>
      <c r="D733" s="21" t="s">
        <v>50</v>
      </c>
      <c r="E733" s="21">
        <v>3</v>
      </c>
      <c r="F733" s="21" t="s">
        <v>197</v>
      </c>
      <c r="G733" s="21" t="s">
        <v>51</v>
      </c>
      <c r="H733" s="21" t="s">
        <v>55</v>
      </c>
      <c r="I733" s="21">
        <v>1</v>
      </c>
      <c r="J733" s="23">
        <v>7882</v>
      </c>
      <c r="K733" s="26">
        <v>1215.4043999999999</v>
      </c>
      <c r="L733" s="23">
        <v>1326.8606986899561</v>
      </c>
      <c r="M733" s="24">
        <v>18.97</v>
      </c>
      <c r="N733" s="31">
        <v>3.55</v>
      </c>
      <c r="O733" s="48">
        <v>3</v>
      </c>
      <c r="P733" s="24">
        <f t="shared" si="28"/>
        <v>15.419999999999998</v>
      </c>
      <c r="Q733" s="24">
        <v>51.63</v>
      </c>
      <c r="R733" s="24">
        <v>39.22</v>
      </c>
      <c r="S733" s="24">
        <f t="shared" si="29"/>
        <v>16.834061135371176</v>
      </c>
      <c r="T733" s="22"/>
      <c r="U733" s="81">
        <v>7882</v>
      </c>
      <c r="V733" s="25">
        <f>+U733-J733</f>
        <v>0</v>
      </c>
      <c r="W733"/>
    </row>
    <row r="734" spans="1:23" ht="15" customHeight="1" x14ac:dyDescent="0.25">
      <c r="A734" s="45">
        <v>43963</v>
      </c>
      <c r="B734" s="21">
        <v>2644</v>
      </c>
      <c r="C734" s="21">
        <v>24</v>
      </c>
      <c r="D734" s="21" t="s">
        <v>50</v>
      </c>
      <c r="E734" s="21">
        <v>3</v>
      </c>
      <c r="F734" s="21" t="s">
        <v>197</v>
      </c>
      <c r="G734" s="21" t="s">
        <v>51</v>
      </c>
      <c r="H734" s="21" t="s">
        <v>55</v>
      </c>
      <c r="I734" s="21">
        <v>1</v>
      </c>
      <c r="J734" s="23">
        <v>9306</v>
      </c>
      <c r="K734" s="26">
        <v>1467.5562</v>
      </c>
      <c r="L734" s="23">
        <v>1602.1355895196505</v>
      </c>
      <c r="M734" s="24">
        <v>19.32</v>
      </c>
      <c r="N734" s="32">
        <v>3.55</v>
      </c>
      <c r="O734" s="48">
        <v>3</v>
      </c>
      <c r="P734" s="24">
        <f t="shared" si="28"/>
        <v>15.77</v>
      </c>
      <c r="Q734" s="24">
        <v>51.27</v>
      </c>
      <c r="R734" s="24">
        <v>39.65</v>
      </c>
      <c r="S734" s="24">
        <f t="shared" si="29"/>
        <v>17.216157205240172</v>
      </c>
      <c r="T734" s="22"/>
      <c r="U734" s="81">
        <v>9306</v>
      </c>
      <c r="V734" s="25">
        <f>+U734-J734</f>
        <v>0</v>
      </c>
      <c r="W734"/>
    </row>
    <row r="735" spans="1:23" ht="15" customHeight="1" x14ac:dyDescent="0.25">
      <c r="A735" s="45">
        <v>43963</v>
      </c>
      <c r="B735" s="21">
        <v>2646</v>
      </c>
      <c r="C735" s="21">
        <v>24</v>
      </c>
      <c r="D735" s="21" t="s">
        <v>50</v>
      </c>
      <c r="E735" s="21">
        <v>3</v>
      </c>
      <c r="F735" s="21" t="s">
        <v>197</v>
      </c>
      <c r="G735" s="21" t="s">
        <v>51</v>
      </c>
      <c r="H735" s="21" t="s">
        <v>55</v>
      </c>
      <c r="I735" s="21">
        <v>1</v>
      </c>
      <c r="J735" s="23">
        <v>8896</v>
      </c>
      <c r="K735" s="26">
        <v>1361.0880000000002</v>
      </c>
      <c r="L735" s="23">
        <v>1485.9039301310042</v>
      </c>
      <c r="M735" s="24">
        <v>18.850000000000001</v>
      </c>
      <c r="N735" s="31">
        <v>3.55</v>
      </c>
      <c r="O735" s="48">
        <v>3</v>
      </c>
      <c r="P735" s="24">
        <f t="shared" si="28"/>
        <v>15.3</v>
      </c>
      <c r="Q735" s="24">
        <v>51.38</v>
      </c>
      <c r="R735" s="24">
        <v>38.76</v>
      </c>
      <c r="S735" s="24">
        <f t="shared" si="29"/>
        <v>16.703056768558952</v>
      </c>
      <c r="T735" s="22"/>
      <c r="U735" s="81">
        <v>8896</v>
      </c>
      <c r="V735" s="25">
        <f>+U735-J735</f>
        <v>0</v>
      </c>
      <c r="W735"/>
    </row>
    <row r="736" spans="1:23" ht="15" customHeight="1" x14ac:dyDescent="0.25">
      <c r="A736" s="45">
        <v>43963</v>
      </c>
      <c r="B736" s="21">
        <v>2724</v>
      </c>
      <c r="C736" s="21">
        <v>24</v>
      </c>
      <c r="D736" s="21" t="s">
        <v>50</v>
      </c>
      <c r="E736" s="21">
        <v>3</v>
      </c>
      <c r="F736" s="21" t="s">
        <v>197</v>
      </c>
      <c r="G736" s="21" t="s">
        <v>51</v>
      </c>
      <c r="H736" s="21" t="s">
        <v>55</v>
      </c>
      <c r="I736" s="21">
        <v>2</v>
      </c>
      <c r="J736" s="23">
        <v>7752</v>
      </c>
      <c r="K736" s="26">
        <v>1093.8072000000002</v>
      </c>
      <c r="L736" s="23">
        <v>1194.1126637554585</v>
      </c>
      <c r="M736" s="24">
        <v>17.46</v>
      </c>
      <c r="N736" s="32">
        <v>3.35</v>
      </c>
      <c r="O736" s="48">
        <v>3.35</v>
      </c>
      <c r="P736" s="24">
        <f t="shared" si="28"/>
        <v>14.110000000000001</v>
      </c>
      <c r="Q736" s="24">
        <v>52.92</v>
      </c>
      <c r="R736" s="24">
        <v>37.090000000000003</v>
      </c>
      <c r="S736" s="24">
        <f t="shared" si="29"/>
        <v>15.403930131004367</v>
      </c>
      <c r="T736" s="22"/>
      <c r="U736" s="81">
        <v>7752</v>
      </c>
      <c r="V736" s="25">
        <f>+U736-J736</f>
        <v>0</v>
      </c>
      <c r="W736"/>
    </row>
    <row r="737" spans="1:23" ht="15" customHeight="1" x14ac:dyDescent="0.25">
      <c r="A737" s="45">
        <v>43963</v>
      </c>
      <c r="B737" s="21">
        <v>2647</v>
      </c>
      <c r="C737" s="21">
        <v>24</v>
      </c>
      <c r="D737" s="21" t="s">
        <v>50</v>
      </c>
      <c r="E737" s="21">
        <v>3</v>
      </c>
      <c r="F737" s="21" t="s">
        <v>197</v>
      </c>
      <c r="G737" s="21" t="s">
        <v>51</v>
      </c>
      <c r="H737" s="21" t="s">
        <v>55</v>
      </c>
      <c r="I737" s="21">
        <v>3</v>
      </c>
      <c r="J737" s="23">
        <v>9568</v>
      </c>
      <c r="K737" s="26">
        <v>1362.4832000000001</v>
      </c>
      <c r="L737" s="23">
        <v>1487.4270742358078</v>
      </c>
      <c r="M737" s="24">
        <v>17.59</v>
      </c>
      <c r="N737" s="32">
        <v>3.35</v>
      </c>
      <c r="O737" s="48">
        <v>3.35</v>
      </c>
      <c r="P737" s="24">
        <f t="shared" si="28"/>
        <v>14.24</v>
      </c>
      <c r="Q737" s="24">
        <v>52.59</v>
      </c>
      <c r="R737" s="24">
        <v>37.1</v>
      </c>
      <c r="S737" s="24">
        <f t="shared" si="29"/>
        <v>15.545851528384279</v>
      </c>
      <c r="T737" s="22"/>
      <c r="U737" s="81">
        <v>9568</v>
      </c>
      <c r="V737" s="25">
        <f>+U737-J737</f>
        <v>0</v>
      </c>
      <c r="W737"/>
    </row>
    <row r="738" spans="1:23" ht="15" customHeight="1" x14ac:dyDescent="0.25">
      <c r="A738" s="45">
        <v>43963</v>
      </c>
      <c r="B738" s="21">
        <v>2761</v>
      </c>
      <c r="C738" s="21">
        <v>12</v>
      </c>
      <c r="D738" s="21" t="s">
        <v>58</v>
      </c>
      <c r="E738" s="21">
        <v>2</v>
      </c>
      <c r="F738" s="21" t="s">
        <v>126</v>
      </c>
      <c r="G738" s="21" t="s">
        <v>60</v>
      </c>
      <c r="H738" s="21" t="s">
        <v>55</v>
      </c>
      <c r="I738" s="21">
        <v>3</v>
      </c>
      <c r="J738" s="23">
        <v>2996</v>
      </c>
      <c r="K738" s="26">
        <v>514.11360000000002</v>
      </c>
      <c r="L738" s="23">
        <v>561.25938864628824</v>
      </c>
      <c r="M738" s="24">
        <v>20.51</v>
      </c>
      <c r="N738" s="32">
        <v>3.35</v>
      </c>
      <c r="O738" s="48">
        <v>3.35</v>
      </c>
      <c r="P738" s="24">
        <f t="shared" si="28"/>
        <v>17.16</v>
      </c>
      <c r="Q738" s="24">
        <v>50.15</v>
      </c>
      <c r="R738" s="24">
        <v>41.14</v>
      </c>
      <c r="S738" s="24">
        <f t="shared" si="29"/>
        <v>18.733624454148472</v>
      </c>
      <c r="T738" s="22"/>
      <c r="U738" s="81">
        <v>2996</v>
      </c>
      <c r="V738" s="25">
        <f>+U738-J738</f>
        <v>0</v>
      </c>
      <c r="W738"/>
    </row>
    <row r="739" spans="1:23" ht="15" customHeight="1" x14ac:dyDescent="0.25">
      <c r="A739" s="45">
        <v>43963</v>
      </c>
      <c r="B739" s="21">
        <v>2722</v>
      </c>
      <c r="C739" s="21">
        <v>24</v>
      </c>
      <c r="D739" s="21" t="s">
        <v>50</v>
      </c>
      <c r="E739" s="21">
        <v>3</v>
      </c>
      <c r="F739" s="21" t="s">
        <v>197</v>
      </c>
      <c r="G739" s="21" t="s">
        <v>51</v>
      </c>
      <c r="H739" s="21" t="s">
        <v>55</v>
      </c>
      <c r="I739" s="21">
        <v>2</v>
      </c>
      <c r="J739" s="23">
        <v>9978</v>
      </c>
      <c r="K739" s="26">
        <v>1415.8782000000001</v>
      </c>
      <c r="L739" s="23">
        <v>1545.718558951965</v>
      </c>
      <c r="M739" s="24">
        <v>17.54</v>
      </c>
      <c r="N739" s="32">
        <v>3.35</v>
      </c>
      <c r="O739" s="48">
        <v>3.35</v>
      </c>
      <c r="P739" s="24">
        <f t="shared" si="28"/>
        <v>14.19</v>
      </c>
      <c r="Q739" s="24">
        <v>53.07</v>
      </c>
      <c r="R739" s="24">
        <v>37.369999999999997</v>
      </c>
      <c r="S739" s="24">
        <f t="shared" si="29"/>
        <v>15.49126637554585</v>
      </c>
      <c r="T739" s="22"/>
      <c r="U739" s="81">
        <v>9978</v>
      </c>
      <c r="V739" s="25">
        <f>+U739-J739</f>
        <v>0</v>
      </c>
      <c r="W739"/>
    </row>
    <row r="740" spans="1:23" ht="15" customHeight="1" x14ac:dyDescent="0.25">
      <c r="A740" s="45">
        <v>43963</v>
      </c>
      <c r="B740" s="21">
        <v>2723</v>
      </c>
      <c r="C740" s="21">
        <v>24</v>
      </c>
      <c r="D740" s="21" t="s">
        <v>50</v>
      </c>
      <c r="E740" s="21">
        <v>3</v>
      </c>
      <c r="F740" s="21" t="s">
        <v>197</v>
      </c>
      <c r="G740" s="21" t="s">
        <v>51</v>
      </c>
      <c r="H740" s="21" t="s">
        <v>55</v>
      </c>
      <c r="I740" s="21">
        <v>2</v>
      </c>
      <c r="J740" s="23">
        <v>8238</v>
      </c>
      <c r="K740" s="26">
        <v>1205.2194</v>
      </c>
      <c r="L740" s="23">
        <v>1315.7417030567685</v>
      </c>
      <c r="M740" s="24">
        <v>17.98</v>
      </c>
      <c r="N740" s="32">
        <v>3.35</v>
      </c>
      <c r="O740" s="48">
        <v>3.35</v>
      </c>
      <c r="P740" s="24">
        <f t="shared" si="28"/>
        <v>14.63</v>
      </c>
      <c r="Q740" s="24">
        <v>53.04</v>
      </c>
      <c r="R740" s="24">
        <v>38.28</v>
      </c>
      <c r="S740" s="24">
        <f t="shared" si="29"/>
        <v>15.971615720524017</v>
      </c>
      <c r="T740" s="22"/>
      <c r="U740" s="81">
        <v>8238</v>
      </c>
      <c r="V740" s="25">
        <f>+U740-J740</f>
        <v>0</v>
      </c>
      <c r="W740"/>
    </row>
    <row r="741" spans="1:23" ht="15" customHeight="1" x14ac:dyDescent="0.25">
      <c r="A741" s="45">
        <v>43963</v>
      </c>
      <c r="B741" s="21">
        <v>2762</v>
      </c>
      <c r="C741" s="21">
        <v>12</v>
      </c>
      <c r="D741" s="21" t="s">
        <v>58</v>
      </c>
      <c r="E741" s="21">
        <v>2</v>
      </c>
      <c r="F741" s="21" t="s">
        <v>126</v>
      </c>
      <c r="G741" s="21" t="s">
        <v>60</v>
      </c>
      <c r="H741" s="21" t="s">
        <v>55</v>
      </c>
      <c r="I741" s="21">
        <v>2</v>
      </c>
      <c r="J741" s="23">
        <v>3104</v>
      </c>
      <c r="K741" s="26">
        <v>544.75199999999995</v>
      </c>
      <c r="L741" s="23">
        <v>594.70742358078587</v>
      </c>
      <c r="M741" s="24">
        <v>20.9</v>
      </c>
      <c r="N741" s="32">
        <v>3.35</v>
      </c>
      <c r="O741" s="48">
        <v>3.35</v>
      </c>
      <c r="P741" s="24">
        <f t="shared" si="28"/>
        <v>17.549999999999997</v>
      </c>
      <c r="Q741" s="24">
        <v>50.52</v>
      </c>
      <c r="R741" s="24">
        <v>42.24</v>
      </c>
      <c r="S741" s="24">
        <f t="shared" si="29"/>
        <v>19.159388646288207</v>
      </c>
      <c r="T741" s="22"/>
      <c r="U741" s="81">
        <v>3104</v>
      </c>
      <c r="V741" s="25">
        <f>+U741-J741</f>
        <v>0</v>
      </c>
      <c r="W741"/>
    </row>
    <row r="742" spans="1:23" ht="15" customHeight="1" x14ac:dyDescent="0.25">
      <c r="A742" s="45">
        <v>43963</v>
      </c>
      <c r="B742" s="21">
        <v>2548</v>
      </c>
      <c r="C742" s="21">
        <v>12</v>
      </c>
      <c r="D742" s="21" t="s">
        <v>54</v>
      </c>
      <c r="E742" s="21">
        <v>2</v>
      </c>
      <c r="F742" s="21" t="s">
        <v>123</v>
      </c>
      <c r="G742" s="21" t="s">
        <v>51</v>
      </c>
      <c r="H742" s="21" t="s">
        <v>55</v>
      </c>
      <c r="I742" s="21">
        <v>2</v>
      </c>
      <c r="J742" s="23">
        <v>5332</v>
      </c>
      <c r="K742" s="26">
        <v>825.92680000000007</v>
      </c>
      <c r="L742" s="23">
        <v>901.66681222707427</v>
      </c>
      <c r="M742" s="24">
        <v>18.84</v>
      </c>
      <c r="N742" s="32">
        <v>3.35</v>
      </c>
      <c r="O742" s="48">
        <v>3.35</v>
      </c>
      <c r="P742" s="24">
        <f t="shared" si="28"/>
        <v>15.49</v>
      </c>
      <c r="Q742" s="24">
        <v>52.73</v>
      </c>
      <c r="R742" s="24">
        <v>41.97</v>
      </c>
      <c r="S742" s="24">
        <f t="shared" si="29"/>
        <v>16.910480349344979</v>
      </c>
      <c r="T742" s="22"/>
      <c r="U742" s="81">
        <v>5332</v>
      </c>
      <c r="V742" s="25">
        <f>+U742-J742</f>
        <v>0</v>
      </c>
      <c r="W742"/>
    </row>
    <row r="743" spans="1:23" ht="15" customHeight="1" x14ac:dyDescent="0.25">
      <c r="A743" s="45">
        <v>43963</v>
      </c>
      <c r="B743" s="21">
        <v>2725</v>
      </c>
      <c r="C743" s="21">
        <v>24</v>
      </c>
      <c r="D743" s="21" t="s">
        <v>50</v>
      </c>
      <c r="E743" s="21">
        <v>3</v>
      </c>
      <c r="F743" s="21" t="s">
        <v>197</v>
      </c>
      <c r="G743" s="21" t="s">
        <v>51</v>
      </c>
      <c r="H743" s="21" t="s">
        <v>55</v>
      </c>
      <c r="I743" s="21">
        <v>3</v>
      </c>
      <c r="J743" s="23">
        <v>6198</v>
      </c>
      <c r="K743" s="26">
        <v>922.26240000000007</v>
      </c>
      <c r="L743" s="23">
        <v>1006.8366812227075</v>
      </c>
      <c r="M743" s="24">
        <v>18.23</v>
      </c>
      <c r="N743" s="32">
        <v>3.35</v>
      </c>
      <c r="O743" s="48">
        <v>3.35</v>
      </c>
      <c r="P743" s="24">
        <f t="shared" si="28"/>
        <v>14.88</v>
      </c>
      <c r="Q743" s="24">
        <v>52.3</v>
      </c>
      <c r="R743" s="24">
        <v>38.229999999999997</v>
      </c>
      <c r="S743" s="24">
        <f t="shared" si="29"/>
        <v>16.244541484716159</v>
      </c>
      <c r="T743" s="22"/>
      <c r="U743" s="81">
        <v>6198</v>
      </c>
      <c r="V743" s="25">
        <f>+U743-J743</f>
        <v>0</v>
      </c>
      <c r="W743"/>
    </row>
    <row r="744" spans="1:23" ht="15" customHeight="1" x14ac:dyDescent="0.25">
      <c r="A744" s="45">
        <v>43963</v>
      </c>
      <c r="B744" s="21">
        <v>2725</v>
      </c>
      <c r="C744" s="21">
        <v>24</v>
      </c>
      <c r="D744" s="21" t="s">
        <v>50</v>
      </c>
      <c r="E744" s="21">
        <v>3</v>
      </c>
      <c r="F744" s="21" t="s">
        <v>197</v>
      </c>
      <c r="G744" s="21" t="s">
        <v>51</v>
      </c>
      <c r="H744" s="21" t="s">
        <v>55</v>
      </c>
      <c r="I744" s="21">
        <v>5</v>
      </c>
      <c r="J744" s="23">
        <v>4258</v>
      </c>
      <c r="K744" s="26">
        <v>633.59040000000005</v>
      </c>
      <c r="L744" s="23">
        <v>691.69257641921399</v>
      </c>
      <c r="M744" s="24">
        <v>18.23</v>
      </c>
      <c r="N744" s="32">
        <v>3.35</v>
      </c>
      <c r="O744" s="48">
        <v>3.35</v>
      </c>
      <c r="P744" s="24">
        <f t="shared" si="28"/>
        <v>14.88</v>
      </c>
      <c r="Q744" s="24">
        <v>52.3</v>
      </c>
      <c r="R744" s="24">
        <v>38.229999999999997</v>
      </c>
      <c r="S744" s="24">
        <f t="shared" si="29"/>
        <v>16.244541484716159</v>
      </c>
      <c r="T744" s="22"/>
      <c r="U744" s="81">
        <v>4258</v>
      </c>
      <c r="V744" s="25">
        <f>+U744-J744</f>
        <v>0</v>
      </c>
      <c r="W744"/>
    </row>
    <row r="745" spans="1:23" ht="15" customHeight="1" x14ac:dyDescent="0.25">
      <c r="A745" s="45">
        <v>43963</v>
      </c>
      <c r="B745" s="21">
        <v>2094</v>
      </c>
      <c r="C745" s="21">
        <v>22</v>
      </c>
      <c r="D745" s="21" t="s">
        <v>58</v>
      </c>
      <c r="E745" s="21">
        <v>2</v>
      </c>
      <c r="F745" s="21" t="s">
        <v>155</v>
      </c>
      <c r="G745" s="21" t="s">
        <v>60</v>
      </c>
      <c r="H745" s="21" t="s">
        <v>55</v>
      </c>
      <c r="I745" s="21">
        <v>5</v>
      </c>
      <c r="J745" s="23">
        <v>3022</v>
      </c>
      <c r="K745" s="26">
        <v>473.24520000000007</v>
      </c>
      <c r="L745" s="23">
        <v>516.6432314410481</v>
      </c>
      <c r="M745" s="24">
        <v>19.010000000000002</v>
      </c>
      <c r="N745" s="32">
        <v>3.35</v>
      </c>
      <c r="O745" s="48">
        <v>3.35</v>
      </c>
      <c r="P745" s="24">
        <f t="shared" si="28"/>
        <v>15.660000000000002</v>
      </c>
      <c r="Q745" s="24">
        <v>53.42</v>
      </c>
      <c r="R745" s="24">
        <v>40.82</v>
      </c>
      <c r="S745" s="24">
        <f t="shared" si="29"/>
        <v>17.096069868995635</v>
      </c>
      <c r="T745" s="22"/>
      <c r="U745" s="81">
        <v>3022</v>
      </c>
      <c r="V745" s="25">
        <f>+U745-J745</f>
        <v>0</v>
      </c>
      <c r="W745"/>
    </row>
    <row r="746" spans="1:23" ht="15" customHeight="1" x14ac:dyDescent="0.25">
      <c r="A746" s="45">
        <v>43963</v>
      </c>
      <c r="B746" s="21">
        <v>2549</v>
      </c>
      <c r="C746" s="21">
        <v>12</v>
      </c>
      <c r="D746" s="21" t="s">
        <v>54</v>
      </c>
      <c r="E746" s="21">
        <v>2</v>
      </c>
      <c r="F746" s="21" t="s">
        <v>123</v>
      </c>
      <c r="G746" s="21" t="s">
        <v>51</v>
      </c>
      <c r="H746" s="21" t="s">
        <v>55</v>
      </c>
      <c r="I746" s="21">
        <v>5</v>
      </c>
      <c r="J746" s="23">
        <v>4484</v>
      </c>
      <c r="K746" s="26">
        <v>758.24440000000004</v>
      </c>
      <c r="L746" s="23">
        <v>827.77772925764191</v>
      </c>
      <c r="M746" s="24">
        <v>20.260000000000002</v>
      </c>
      <c r="N746" s="32">
        <v>3.35</v>
      </c>
      <c r="O746" s="48">
        <v>3.35</v>
      </c>
      <c r="P746" s="24">
        <f t="shared" si="28"/>
        <v>16.91</v>
      </c>
      <c r="Q746" s="24">
        <v>52.7</v>
      </c>
      <c r="R746" s="24">
        <v>42.84</v>
      </c>
      <c r="S746" s="24">
        <f t="shared" si="29"/>
        <v>18.460698689956331</v>
      </c>
      <c r="T746" s="22"/>
      <c r="U746" s="81">
        <v>4484</v>
      </c>
      <c r="V746" s="25">
        <f>+U746-J746</f>
        <v>0</v>
      </c>
      <c r="W746"/>
    </row>
    <row r="747" spans="1:23" ht="15" customHeight="1" x14ac:dyDescent="0.25">
      <c r="A747" s="45">
        <v>43963</v>
      </c>
      <c r="B747" s="21">
        <v>2726</v>
      </c>
      <c r="C747" s="21">
        <v>24</v>
      </c>
      <c r="D747" s="21" t="s">
        <v>50</v>
      </c>
      <c r="E747" s="21">
        <v>3</v>
      </c>
      <c r="F747" s="21" t="s">
        <v>197</v>
      </c>
      <c r="G747" s="21" t="s">
        <v>51</v>
      </c>
      <c r="H747" s="21" t="s">
        <v>55</v>
      </c>
      <c r="I747" s="21">
        <v>5</v>
      </c>
      <c r="J747" s="23">
        <v>9602</v>
      </c>
      <c r="K747" s="26">
        <v>1332.7576000000001</v>
      </c>
      <c r="L747" s="23">
        <v>1454.9755458515283</v>
      </c>
      <c r="M747" s="24">
        <v>17.23</v>
      </c>
      <c r="N747" s="32">
        <v>3.35</v>
      </c>
      <c r="O747" s="48">
        <v>3.35</v>
      </c>
      <c r="P747" s="24">
        <f t="shared" si="28"/>
        <v>13.88</v>
      </c>
      <c r="Q747" s="24">
        <v>50.02</v>
      </c>
      <c r="R747" s="24">
        <v>34.479999999999997</v>
      </c>
      <c r="S747" s="24">
        <f t="shared" si="29"/>
        <v>15.152838427947598</v>
      </c>
      <c r="T747" s="22"/>
      <c r="U747" s="81">
        <v>9602</v>
      </c>
      <c r="V747" s="25">
        <f>+U747-J747</f>
        <v>0</v>
      </c>
      <c r="W747"/>
    </row>
    <row r="748" spans="1:23" ht="15" customHeight="1" x14ac:dyDescent="0.25">
      <c r="A748" s="45">
        <v>43963</v>
      </c>
      <c r="B748" s="21">
        <v>2763</v>
      </c>
      <c r="C748" s="21">
        <v>12</v>
      </c>
      <c r="D748" s="21" t="s">
        <v>58</v>
      </c>
      <c r="E748" s="21">
        <v>2</v>
      </c>
      <c r="F748" s="21" t="s">
        <v>126</v>
      </c>
      <c r="G748" s="21" t="s">
        <v>60</v>
      </c>
      <c r="H748" s="21" t="s">
        <v>55</v>
      </c>
      <c r="I748" s="21">
        <v>3</v>
      </c>
      <c r="J748" s="23">
        <v>8036</v>
      </c>
      <c r="K748" s="26">
        <v>1282.5455999999999</v>
      </c>
      <c r="L748" s="23">
        <v>1400.1589519650654</v>
      </c>
      <c r="M748" s="24">
        <v>19.309999999999999</v>
      </c>
      <c r="N748" s="32">
        <v>3.35</v>
      </c>
      <c r="O748" s="48">
        <v>3.35</v>
      </c>
      <c r="P748" s="24">
        <f t="shared" si="28"/>
        <v>15.959999999999999</v>
      </c>
      <c r="Q748" s="24">
        <v>51.56</v>
      </c>
      <c r="R748" s="24">
        <v>39.869999999999997</v>
      </c>
      <c r="S748" s="24">
        <f t="shared" si="29"/>
        <v>17.4235807860262</v>
      </c>
      <c r="T748" s="22"/>
      <c r="U748" s="81">
        <v>8036</v>
      </c>
      <c r="V748" s="25">
        <f>+U748-J748</f>
        <v>0</v>
      </c>
      <c r="W748"/>
    </row>
    <row r="749" spans="1:23" ht="15" customHeight="1" x14ac:dyDescent="0.25">
      <c r="A749" s="45">
        <v>43963</v>
      </c>
      <c r="B749" s="21">
        <v>2727</v>
      </c>
      <c r="C749" s="21">
        <v>31</v>
      </c>
      <c r="D749" s="21" t="s">
        <v>58</v>
      </c>
      <c r="E749" s="21">
        <v>4</v>
      </c>
      <c r="F749" s="21" t="s">
        <v>238</v>
      </c>
      <c r="G749" s="21" t="s">
        <v>51</v>
      </c>
      <c r="H749" s="21" t="s">
        <v>55</v>
      </c>
      <c r="I749" s="21">
        <v>4</v>
      </c>
      <c r="J749" s="23">
        <v>8826</v>
      </c>
      <c r="K749" s="26">
        <v>1338.9042000000002</v>
      </c>
      <c r="L749" s="23">
        <v>1461.685807860262</v>
      </c>
      <c r="M749" s="24">
        <v>18.52</v>
      </c>
      <c r="N749" s="32">
        <v>3.35</v>
      </c>
      <c r="O749" s="48">
        <v>3.35</v>
      </c>
      <c r="P749" s="24">
        <f t="shared" si="28"/>
        <v>15.17</v>
      </c>
      <c r="Q749" s="24">
        <v>48.93</v>
      </c>
      <c r="R749" s="24">
        <v>36.26</v>
      </c>
      <c r="S749" s="24">
        <f t="shared" si="29"/>
        <v>16.561135371179038</v>
      </c>
      <c r="T749" s="22"/>
      <c r="U749" s="81">
        <v>8826</v>
      </c>
      <c r="V749" s="25">
        <f>+U749-J749</f>
        <v>0</v>
      </c>
      <c r="W749"/>
    </row>
    <row r="750" spans="1:23" ht="15" customHeight="1" x14ac:dyDescent="0.25">
      <c r="A750" s="45">
        <v>43963</v>
      </c>
      <c r="B750" s="21">
        <v>2729</v>
      </c>
      <c r="C750" s="21">
        <v>31</v>
      </c>
      <c r="D750" s="21" t="s">
        <v>50</v>
      </c>
      <c r="E750" s="21">
        <v>4</v>
      </c>
      <c r="F750" s="21" t="s">
        <v>239</v>
      </c>
      <c r="G750" s="21" t="s">
        <v>51</v>
      </c>
      <c r="H750" s="21" t="s">
        <v>55</v>
      </c>
      <c r="I750" s="21">
        <v>4</v>
      </c>
      <c r="J750" s="23">
        <v>9636</v>
      </c>
      <c r="K750" s="26">
        <v>1474.308</v>
      </c>
      <c r="L750" s="23">
        <v>1609.5065502183406</v>
      </c>
      <c r="M750" s="24">
        <v>18.649999999999999</v>
      </c>
      <c r="N750" s="32">
        <v>3.35</v>
      </c>
      <c r="O750" s="48">
        <v>3.35</v>
      </c>
      <c r="P750" s="24">
        <f t="shared" si="28"/>
        <v>15.299999999999999</v>
      </c>
      <c r="Q750" s="24">
        <v>52.12</v>
      </c>
      <c r="R750" s="24">
        <v>38.94</v>
      </c>
      <c r="S750" s="24">
        <f t="shared" si="29"/>
        <v>16.703056768558952</v>
      </c>
      <c r="T750" s="22"/>
      <c r="U750" s="81">
        <v>9636</v>
      </c>
      <c r="V750" s="25">
        <f>+U750-J750</f>
        <v>0</v>
      </c>
      <c r="W750"/>
    </row>
    <row r="751" spans="1:23" ht="15" customHeight="1" x14ac:dyDescent="0.25">
      <c r="A751" s="45">
        <v>43963</v>
      </c>
      <c r="B751" s="21">
        <v>2550</v>
      </c>
      <c r="C751" s="21">
        <v>12</v>
      </c>
      <c r="D751" s="21" t="s">
        <v>54</v>
      </c>
      <c r="E751" s="21">
        <v>2</v>
      </c>
      <c r="F751" s="21" t="s">
        <v>123</v>
      </c>
      <c r="G751" s="21" t="s">
        <v>51</v>
      </c>
      <c r="H751" s="21" t="s">
        <v>55</v>
      </c>
      <c r="I751" s="21">
        <v>5</v>
      </c>
      <c r="J751" s="23">
        <v>4240</v>
      </c>
      <c r="K751" s="26">
        <v>662.71199999999999</v>
      </c>
      <c r="L751" s="23">
        <v>723.4847161572053</v>
      </c>
      <c r="M751" s="24">
        <v>18.98</v>
      </c>
      <c r="N751" s="32">
        <v>3.35</v>
      </c>
      <c r="O751" s="48">
        <v>3.35</v>
      </c>
      <c r="P751" s="24">
        <f t="shared" si="28"/>
        <v>15.63</v>
      </c>
      <c r="Q751" s="24">
        <v>51.08</v>
      </c>
      <c r="R751" s="24">
        <v>38.79</v>
      </c>
      <c r="S751" s="24">
        <f t="shared" si="29"/>
        <v>17.063318777292576</v>
      </c>
      <c r="T751" s="22"/>
      <c r="U751" s="81">
        <v>4240</v>
      </c>
      <c r="V751" s="25">
        <f>+U751-J751</f>
        <v>0</v>
      </c>
      <c r="W751"/>
    </row>
    <row r="752" spans="1:23" ht="15" customHeight="1" x14ac:dyDescent="0.25">
      <c r="A752" s="45">
        <v>43963</v>
      </c>
      <c r="B752" s="21">
        <v>2730</v>
      </c>
      <c r="C752" s="21">
        <v>31</v>
      </c>
      <c r="D752" s="21" t="s">
        <v>50</v>
      </c>
      <c r="E752" s="21">
        <v>4</v>
      </c>
      <c r="F752" s="21" t="s">
        <v>239</v>
      </c>
      <c r="G752" s="21" t="s">
        <v>51</v>
      </c>
      <c r="H752" s="21" t="s">
        <v>55</v>
      </c>
      <c r="I752" s="21">
        <v>4</v>
      </c>
      <c r="J752" s="23">
        <v>8412</v>
      </c>
      <c r="K752" s="26">
        <v>1218.8987999999999</v>
      </c>
      <c r="L752" s="23">
        <v>1330.6755458515283</v>
      </c>
      <c r="M752" s="24">
        <v>17.84</v>
      </c>
      <c r="N752" s="32">
        <v>3.35</v>
      </c>
      <c r="O752" s="48">
        <v>3.35</v>
      </c>
      <c r="P752" s="24">
        <f t="shared" si="28"/>
        <v>14.49</v>
      </c>
      <c r="Q752" s="24">
        <v>52.51</v>
      </c>
      <c r="R752" s="24">
        <v>37.549999999999997</v>
      </c>
      <c r="S752" s="24">
        <f t="shared" si="29"/>
        <v>15.818777292576419</v>
      </c>
      <c r="T752" s="22"/>
      <c r="U752" s="81">
        <v>8412</v>
      </c>
      <c r="V752" s="25">
        <f>+U752-J752</f>
        <v>0</v>
      </c>
      <c r="W752"/>
    </row>
    <row r="753" spans="1:23" ht="15" customHeight="1" x14ac:dyDescent="0.25">
      <c r="A753" s="45">
        <v>43963</v>
      </c>
      <c r="B753" s="21">
        <v>2728</v>
      </c>
      <c r="C753" s="21">
        <v>31</v>
      </c>
      <c r="D753" s="21" t="s">
        <v>50</v>
      </c>
      <c r="E753" s="21">
        <v>4</v>
      </c>
      <c r="F753" s="21" t="s">
        <v>239</v>
      </c>
      <c r="G753" s="21" t="s">
        <v>51</v>
      </c>
      <c r="H753" s="21" t="s">
        <v>55</v>
      </c>
      <c r="I753" s="21">
        <v>7</v>
      </c>
      <c r="J753" s="23">
        <v>8420</v>
      </c>
      <c r="K753" s="26">
        <v>1277.3139999999999</v>
      </c>
      <c r="L753" s="23">
        <v>1394.4475982532749</v>
      </c>
      <c r="M753" s="24">
        <v>18.52</v>
      </c>
      <c r="N753" s="32">
        <v>3.35</v>
      </c>
      <c r="O753" s="48">
        <v>3.35</v>
      </c>
      <c r="P753" s="24">
        <f t="shared" si="28"/>
        <v>15.17</v>
      </c>
      <c r="Q753" s="24">
        <v>48.93</v>
      </c>
      <c r="R753" s="24">
        <v>36.26</v>
      </c>
      <c r="S753" s="24">
        <f t="shared" si="29"/>
        <v>16.561135371179038</v>
      </c>
      <c r="T753" s="22"/>
      <c r="U753" s="81">
        <v>8420</v>
      </c>
      <c r="V753" s="25">
        <f>+U753-J753</f>
        <v>0</v>
      </c>
      <c r="W753"/>
    </row>
    <row r="754" spans="1:23" ht="15" customHeight="1" x14ac:dyDescent="0.25">
      <c r="A754" s="45">
        <v>43963</v>
      </c>
      <c r="B754" s="21">
        <v>2095</v>
      </c>
      <c r="C754" s="21">
        <v>31</v>
      </c>
      <c r="D754" s="21" t="s">
        <v>50</v>
      </c>
      <c r="E754" s="21">
        <v>4</v>
      </c>
      <c r="F754" s="21" t="s">
        <v>239</v>
      </c>
      <c r="G754" s="21" t="s">
        <v>60</v>
      </c>
      <c r="H754" s="21" t="s">
        <v>55</v>
      </c>
      <c r="I754" s="21">
        <v>7</v>
      </c>
      <c r="J754" s="23">
        <v>7318</v>
      </c>
      <c r="K754" s="26">
        <v>1136.4854</v>
      </c>
      <c r="L754" s="23">
        <v>1240.7045851528385</v>
      </c>
      <c r="M754" s="24">
        <v>18.88</v>
      </c>
      <c r="N754" s="32">
        <v>3.35</v>
      </c>
      <c r="O754" s="48">
        <v>3.35</v>
      </c>
      <c r="P754" s="24">
        <f t="shared" si="28"/>
        <v>15.53</v>
      </c>
      <c r="Q754" s="24">
        <v>51.16</v>
      </c>
      <c r="R754" s="24">
        <v>38.65</v>
      </c>
      <c r="S754" s="24">
        <f t="shared" si="29"/>
        <v>16.954148471615721</v>
      </c>
      <c r="T754" s="22"/>
      <c r="U754" s="81">
        <v>7318</v>
      </c>
      <c r="V754" s="25">
        <f>+U754-J754</f>
        <v>0</v>
      </c>
      <c r="W754"/>
    </row>
    <row r="755" spans="1:23" ht="15" customHeight="1" x14ac:dyDescent="0.25">
      <c r="A755" s="45">
        <v>43963</v>
      </c>
      <c r="B755" s="21">
        <v>2764</v>
      </c>
      <c r="C755" s="21">
        <v>12</v>
      </c>
      <c r="D755" s="21" t="s">
        <v>50</v>
      </c>
      <c r="E755" s="21">
        <v>2</v>
      </c>
      <c r="F755" s="21" t="s">
        <v>290</v>
      </c>
      <c r="G755" s="21" t="s">
        <v>60</v>
      </c>
      <c r="H755" s="21" t="s">
        <v>55</v>
      </c>
      <c r="I755" s="21">
        <v>7</v>
      </c>
      <c r="J755" s="23">
        <v>2898</v>
      </c>
      <c r="K755" s="26">
        <v>519.9011999999999</v>
      </c>
      <c r="L755" s="23">
        <v>567.57772925764186</v>
      </c>
      <c r="M755" s="24">
        <v>21.29</v>
      </c>
      <c r="N755" s="32">
        <v>3.35</v>
      </c>
      <c r="O755" s="48">
        <v>3.35</v>
      </c>
      <c r="P755" s="24">
        <f t="shared" si="28"/>
        <v>17.939999999999998</v>
      </c>
      <c r="Q755" s="24">
        <v>51.66</v>
      </c>
      <c r="R755" s="24">
        <v>44.04</v>
      </c>
      <c r="S755" s="24">
        <f t="shared" si="29"/>
        <v>19.585152838427945</v>
      </c>
      <c r="T755" s="22"/>
      <c r="U755" s="81">
        <v>2898</v>
      </c>
      <c r="V755" s="25">
        <f>+U755-J755</f>
        <v>0</v>
      </c>
      <c r="W755"/>
    </row>
    <row r="756" spans="1:23" ht="15" customHeight="1" x14ac:dyDescent="0.25">
      <c r="A756" s="45">
        <v>43963</v>
      </c>
      <c r="B756" s="21">
        <v>2803</v>
      </c>
      <c r="C756" s="21">
        <v>12</v>
      </c>
      <c r="D756" s="21" t="s">
        <v>50</v>
      </c>
      <c r="E756" s="21">
        <v>2</v>
      </c>
      <c r="F756" s="21" t="s">
        <v>290</v>
      </c>
      <c r="G756" s="21" t="s">
        <v>51</v>
      </c>
      <c r="H756" s="21" t="s">
        <v>55</v>
      </c>
      <c r="I756" s="21">
        <v>2</v>
      </c>
      <c r="J756" s="23">
        <v>5056</v>
      </c>
      <c r="K756" s="26">
        <v>868.62080000000003</v>
      </c>
      <c r="L756" s="23">
        <v>948.27598253275107</v>
      </c>
      <c r="M756" s="24">
        <v>20.41</v>
      </c>
      <c r="N756" s="32">
        <v>3.23</v>
      </c>
      <c r="O756" s="48">
        <v>2.94</v>
      </c>
      <c r="P756" s="24">
        <f t="shared" si="28"/>
        <v>17.18</v>
      </c>
      <c r="Q756" s="24">
        <v>53.64</v>
      </c>
      <c r="R756" s="24">
        <v>44.03</v>
      </c>
      <c r="S756" s="24">
        <f t="shared" si="29"/>
        <v>18.755458515283841</v>
      </c>
      <c r="T756" s="22"/>
      <c r="U756" s="81">
        <v>5056</v>
      </c>
      <c r="V756" s="25">
        <f>+U756-J756</f>
        <v>0</v>
      </c>
      <c r="W756"/>
    </row>
    <row r="757" spans="1:23" ht="15" customHeight="1" x14ac:dyDescent="0.25">
      <c r="A757" s="45">
        <v>43963</v>
      </c>
      <c r="B757" s="21">
        <v>2732</v>
      </c>
      <c r="C757" s="21">
        <v>31</v>
      </c>
      <c r="D757" s="21" t="s">
        <v>50</v>
      </c>
      <c r="E757" s="21">
        <v>4</v>
      </c>
      <c r="F757" s="21" t="s">
        <v>239</v>
      </c>
      <c r="G757" s="21" t="s">
        <v>51</v>
      </c>
      <c r="H757" s="21" t="s">
        <v>55</v>
      </c>
      <c r="I757" s="21">
        <v>2</v>
      </c>
      <c r="J757" s="23">
        <v>10008</v>
      </c>
      <c r="K757" s="26">
        <v>1557.2447999999997</v>
      </c>
      <c r="L757" s="23">
        <v>1700.0489082969432</v>
      </c>
      <c r="M757" s="24">
        <v>18.79</v>
      </c>
      <c r="N757" s="32">
        <v>3.23</v>
      </c>
      <c r="O757" s="48">
        <v>2.94</v>
      </c>
      <c r="P757" s="24">
        <f t="shared" si="28"/>
        <v>15.559999999999999</v>
      </c>
      <c r="Q757" s="24">
        <v>53.72</v>
      </c>
      <c r="R757" s="24">
        <v>42.75</v>
      </c>
      <c r="S757" s="24">
        <f t="shared" si="29"/>
        <v>16.986899563318776</v>
      </c>
      <c r="T757" s="22"/>
      <c r="U757" s="81">
        <v>10008</v>
      </c>
      <c r="V757" s="25">
        <f>+U757-J757</f>
        <v>0</v>
      </c>
      <c r="W757"/>
    </row>
    <row r="758" spans="1:23" ht="15" customHeight="1" x14ac:dyDescent="0.25">
      <c r="A758" s="45">
        <v>43963</v>
      </c>
      <c r="B758" s="21">
        <v>2802</v>
      </c>
      <c r="C758" s="21">
        <v>12</v>
      </c>
      <c r="D758" s="21" t="s">
        <v>50</v>
      </c>
      <c r="E758" s="21">
        <v>2</v>
      </c>
      <c r="F758" s="21" t="s">
        <v>290</v>
      </c>
      <c r="G758" s="21" t="s">
        <v>51</v>
      </c>
      <c r="H758" s="21" t="s">
        <v>55</v>
      </c>
      <c r="I758" s="21">
        <v>2</v>
      </c>
      <c r="J758" s="23">
        <v>5078</v>
      </c>
      <c r="K758" s="26">
        <v>850.56500000000005</v>
      </c>
      <c r="L758" s="23">
        <v>928.56441048034935</v>
      </c>
      <c r="M758" s="24">
        <v>19.98</v>
      </c>
      <c r="N758" s="32">
        <v>3.23</v>
      </c>
      <c r="O758" s="48">
        <v>2.94</v>
      </c>
      <c r="P758" s="24">
        <f t="shared" si="28"/>
        <v>16.75</v>
      </c>
      <c r="Q758" s="24">
        <v>53.57</v>
      </c>
      <c r="R758" s="24">
        <v>43.02</v>
      </c>
      <c r="S758" s="24">
        <f t="shared" si="29"/>
        <v>18.286026200873362</v>
      </c>
      <c r="T758" s="22"/>
      <c r="U758" s="81">
        <v>5078</v>
      </c>
      <c r="V758" s="25">
        <f>+U758-J758</f>
        <v>0</v>
      </c>
      <c r="W758"/>
    </row>
    <row r="759" spans="1:23" ht="15" customHeight="1" x14ac:dyDescent="0.25">
      <c r="A759" s="45">
        <v>43963</v>
      </c>
      <c r="B759" s="21">
        <v>2765</v>
      </c>
      <c r="C759" s="21">
        <v>12</v>
      </c>
      <c r="D759" s="21" t="s">
        <v>58</v>
      </c>
      <c r="E759" s="21">
        <v>2</v>
      </c>
      <c r="F759" s="21" t="s">
        <v>126</v>
      </c>
      <c r="G759" s="21" t="s">
        <v>60</v>
      </c>
      <c r="H759" s="21" t="s">
        <v>55</v>
      </c>
      <c r="I759" s="21">
        <v>6</v>
      </c>
      <c r="J759" s="23">
        <v>8254</v>
      </c>
      <c r="K759" s="26">
        <v>1467.5611999999999</v>
      </c>
      <c r="L759" s="23">
        <v>1602.1410480349346</v>
      </c>
      <c r="M759" s="24">
        <v>21.01</v>
      </c>
      <c r="N759" s="32">
        <v>3.23</v>
      </c>
      <c r="O759" s="48">
        <v>2.94</v>
      </c>
      <c r="P759" s="24">
        <f t="shared" si="28"/>
        <v>17.78</v>
      </c>
      <c r="Q759" s="24">
        <v>51.34</v>
      </c>
      <c r="R759" s="24">
        <v>43.19</v>
      </c>
      <c r="S759" s="24">
        <f t="shared" si="29"/>
        <v>19.410480349344979</v>
      </c>
      <c r="T759" s="22"/>
      <c r="U759" s="81">
        <v>8254</v>
      </c>
      <c r="V759" s="25">
        <f>+U759-J759</f>
        <v>0</v>
      </c>
      <c r="W759"/>
    </row>
    <row r="760" spans="1:23" ht="15" customHeight="1" x14ac:dyDescent="0.25">
      <c r="A760" s="45">
        <v>43963</v>
      </c>
      <c r="B760" s="21">
        <v>2731</v>
      </c>
      <c r="C760" s="21">
        <v>31</v>
      </c>
      <c r="D760" s="21" t="s">
        <v>50</v>
      </c>
      <c r="E760" s="21">
        <v>4</v>
      </c>
      <c r="F760" s="21" t="s">
        <v>239</v>
      </c>
      <c r="G760" s="21" t="s">
        <v>51</v>
      </c>
      <c r="H760" s="21" t="s">
        <v>55</v>
      </c>
      <c r="I760" s="21">
        <v>6</v>
      </c>
      <c r="J760" s="23">
        <v>7880</v>
      </c>
      <c r="K760" s="26">
        <v>1159.1480000000001</v>
      </c>
      <c r="L760" s="23">
        <v>1265.4454148471618</v>
      </c>
      <c r="M760" s="24">
        <v>17.940000000000001</v>
      </c>
      <c r="N760" s="32">
        <v>3.23</v>
      </c>
      <c r="O760" s="48">
        <v>2.94</v>
      </c>
      <c r="P760" s="24">
        <f t="shared" si="28"/>
        <v>14.71</v>
      </c>
      <c r="Q760" s="24">
        <v>52.21</v>
      </c>
      <c r="R760" s="24">
        <v>37.54</v>
      </c>
      <c r="S760" s="24">
        <f t="shared" si="29"/>
        <v>16.058951965065503</v>
      </c>
      <c r="T760" s="22"/>
      <c r="U760" s="81">
        <v>7880</v>
      </c>
      <c r="V760" s="25">
        <f>+U760-J760</f>
        <v>0</v>
      </c>
      <c r="W760"/>
    </row>
    <row r="761" spans="1:23" ht="15" customHeight="1" x14ac:dyDescent="0.25">
      <c r="A761" s="45">
        <v>43963</v>
      </c>
      <c r="B761" s="21">
        <v>2096</v>
      </c>
      <c r="C761" s="21">
        <v>22</v>
      </c>
      <c r="D761" s="21" t="s">
        <v>58</v>
      </c>
      <c r="E761" s="21">
        <v>2</v>
      </c>
      <c r="F761" s="21" t="s">
        <v>155</v>
      </c>
      <c r="G761" s="21" t="s">
        <v>60</v>
      </c>
      <c r="H761" s="21" t="s">
        <v>55</v>
      </c>
      <c r="I761" s="21">
        <v>6</v>
      </c>
      <c r="J761" s="23">
        <v>7746</v>
      </c>
      <c r="K761" s="26">
        <v>1225.4172000000001</v>
      </c>
      <c r="L761" s="23">
        <v>1337.7917030567687</v>
      </c>
      <c r="M761" s="24">
        <v>19.05</v>
      </c>
      <c r="N761" s="32">
        <v>3.23</v>
      </c>
      <c r="O761" s="48">
        <v>2.94</v>
      </c>
      <c r="P761" s="24">
        <f t="shared" si="28"/>
        <v>15.82</v>
      </c>
      <c r="Q761" s="24">
        <v>51.24</v>
      </c>
      <c r="R761" s="24">
        <v>39.07</v>
      </c>
      <c r="S761" s="24">
        <f t="shared" si="29"/>
        <v>17.270742358078603</v>
      </c>
      <c r="T761" s="22"/>
      <c r="U761" s="81">
        <v>7746</v>
      </c>
      <c r="V761" s="25">
        <f>+U761-J761</f>
        <v>0</v>
      </c>
      <c r="W761"/>
    </row>
    <row r="762" spans="1:23" ht="15" customHeight="1" x14ac:dyDescent="0.25">
      <c r="A762" s="45">
        <v>43963</v>
      </c>
      <c r="B762" s="21">
        <v>2801</v>
      </c>
      <c r="C762" s="21">
        <v>12</v>
      </c>
      <c r="D762" s="21" t="s">
        <v>54</v>
      </c>
      <c r="E762" s="21">
        <v>2</v>
      </c>
      <c r="F762" s="21" t="s">
        <v>123</v>
      </c>
      <c r="G762" s="21" t="s">
        <v>51</v>
      </c>
      <c r="H762" s="21" t="s">
        <v>55</v>
      </c>
      <c r="I762" s="21">
        <v>7</v>
      </c>
      <c r="J762" s="23">
        <v>4972</v>
      </c>
      <c r="K762" s="26">
        <v>891.47959999999989</v>
      </c>
      <c r="L762" s="23">
        <v>973.23100436681227</v>
      </c>
      <c r="M762" s="24">
        <v>21.16</v>
      </c>
      <c r="N762" s="32">
        <v>3.23</v>
      </c>
      <c r="O762" s="48">
        <v>2.94</v>
      </c>
      <c r="P762" s="24">
        <f t="shared" si="28"/>
        <v>17.93</v>
      </c>
      <c r="Q762" s="24">
        <v>51.55</v>
      </c>
      <c r="R762" s="24">
        <v>43.67</v>
      </c>
      <c r="S762" s="24">
        <f t="shared" si="29"/>
        <v>19.574235807860262</v>
      </c>
      <c r="T762" s="22"/>
      <c r="U762" s="81">
        <v>4972</v>
      </c>
      <c r="V762" s="25">
        <f>+U762-J762</f>
        <v>0</v>
      </c>
      <c r="W762"/>
    </row>
    <row r="763" spans="1:23" ht="15" customHeight="1" x14ac:dyDescent="0.25">
      <c r="A763" s="45">
        <v>43963</v>
      </c>
      <c r="B763" s="21">
        <v>2766</v>
      </c>
      <c r="C763" s="21">
        <v>15</v>
      </c>
      <c r="D763" s="21" t="s">
        <v>54</v>
      </c>
      <c r="E763" s="21">
        <v>3</v>
      </c>
      <c r="F763" s="21" t="s">
        <v>292</v>
      </c>
      <c r="G763" s="21" t="s">
        <v>60</v>
      </c>
      <c r="H763" s="21" t="s">
        <v>55</v>
      </c>
      <c r="I763" s="21">
        <v>3</v>
      </c>
      <c r="J763" s="23">
        <v>3120</v>
      </c>
      <c r="K763" s="26">
        <v>560.35200000000009</v>
      </c>
      <c r="L763" s="23">
        <v>611.7379912663755</v>
      </c>
      <c r="M763" s="24">
        <v>21.19</v>
      </c>
      <c r="N763" s="32">
        <v>3.23</v>
      </c>
      <c r="O763" s="48">
        <v>2.94</v>
      </c>
      <c r="P763" s="24">
        <f t="shared" si="28"/>
        <v>17.96</v>
      </c>
      <c r="Q763" s="24">
        <v>50.96</v>
      </c>
      <c r="R763" s="24">
        <v>43.21</v>
      </c>
      <c r="S763" s="24">
        <f t="shared" si="29"/>
        <v>19.606986899563317</v>
      </c>
      <c r="T763" s="22"/>
      <c r="U763" s="81">
        <v>3120</v>
      </c>
      <c r="V763" s="25">
        <f>+U763-J763</f>
        <v>0</v>
      </c>
      <c r="W763"/>
    </row>
    <row r="764" spans="1:23" ht="15" customHeight="1" x14ac:dyDescent="0.25">
      <c r="A764" s="45">
        <v>43963</v>
      </c>
      <c r="B764" s="21">
        <v>2650</v>
      </c>
      <c r="C764" s="21">
        <v>33</v>
      </c>
      <c r="D764" s="21" t="s">
        <v>54</v>
      </c>
      <c r="E764" s="21">
        <v>5</v>
      </c>
      <c r="F764" s="21" t="s">
        <v>250</v>
      </c>
      <c r="G764" s="21" t="s">
        <v>51</v>
      </c>
      <c r="H764" s="21" t="s">
        <v>55</v>
      </c>
      <c r="I764" s="21">
        <v>7</v>
      </c>
      <c r="J764" s="23">
        <v>8628</v>
      </c>
      <c r="K764" s="26">
        <v>1370.9892000000002</v>
      </c>
      <c r="L764" s="23">
        <v>1496.7131004366811</v>
      </c>
      <c r="M764" s="24">
        <v>19.12</v>
      </c>
      <c r="N764" s="32">
        <v>3.23</v>
      </c>
      <c r="O764" s="48">
        <v>2.94</v>
      </c>
      <c r="P764" s="24">
        <f t="shared" si="28"/>
        <v>15.89</v>
      </c>
      <c r="Q764" s="24">
        <v>50.47</v>
      </c>
      <c r="R764" s="24">
        <v>38.6</v>
      </c>
      <c r="S764" s="24">
        <f t="shared" si="29"/>
        <v>17.3471615720524</v>
      </c>
      <c r="T764" s="22"/>
      <c r="U764" s="81">
        <v>8628</v>
      </c>
      <c r="V764" s="25">
        <f>+U764-J764</f>
        <v>0</v>
      </c>
      <c r="W764"/>
    </row>
    <row r="765" spans="1:23" ht="15" customHeight="1" x14ac:dyDescent="0.25">
      <c r="A765" s="45">
        <v>43963</v>
      </c>
      <c r="B765" s="21">
        <v>2649</v>
      </c>
      <c r="C765" s="21">
        <v>33</v>
      </c>
      <c r="D765" s="21" t="s">
        <v>54</v>
      </c>
      <c r="E765" s="21">
        <v>5</v>
      </c>
      <c r="F765" s="21" t="s">
        <v>250</v>
      </c>
      <c r="G765" s="21" t="s">
        <v>51</v>
      </c>
      <c r="H765" s="21" t="s">
        <v>55</v>
      </c>
      <c r="I765" s="21">
        <v>7</v>
      </c>
      <c r="J765" s="23">
        <v>9232</v>
      </c>
      <c r="K765" s="26">
        <v>1402.3408000000002</v>
      </c>
      <c r="L765" s="23">
        <v>1530.9397379912664</v>
      </c>
      <c r="M765" s="24">
        <v>18.420000000000002</v>
      </c>
      <c r="N765" s="32">
        <v>3.23</v>
      </c>
      <c r="O765" s="48">
        <v>2.94</v>
      </c>
      <c r="P765" s="24">
        <f t="shared" si="28"/>
        <v>15.190000000000001</v>
      </c>
      <c r="Q765" s="24">
        <v>51.47</v>
      </c>
      <c r="R765" s="24">
        <v>37.799999999999997</v>
      </c>
      <c r="S765" s="24">
        <f t="shared" si="29"/>
        <v>16.58296943231441</v>
      </c>
      <c r="T765" s="22"/>
      <c r="U765" s="81">
        <v>9232</v>
      </c>
      <c r="V765" s="25">
        <f>+U765-J765</f>
        <v>0</v>
      </c>
      <c r="W765"/>
    </row>
    <row r="766" spans="1:23" ht="15" customHeight="1" x14ac:dyDescent="0.25">
      <c r="A766" s="45">
        <v>43963</v>
      </c>
      <c r="B766" s="21">
        <v>2733</v>
      </c>
      <c r="C766" s="21">
        <v>31</v>
      </c>
      <c r="D766" s="21" t="s">
        <v>50</v>
      </c>
      <c r="E766" s="21">
        <v>4</v>
      </c>
      <c r="F766" s="21" t="s">
        <v>239</v>
      </c>
      <c r="G766" s="21" t="s">
        <v>51</v>
      </c>
      <c r="H766" s="21" t="s">
        <v>55</v>
      </c>
      <c r="I766" s="21">
        <v>2</v>
      </c>
      <c r="J766" s="23">
        <v>8718</v>
      </c>
      <c r="K766" s="26">
        <v>1321.6487999999999</v>
      </c>
      <c r="L766" s="23">
        <v>1442.8480349344975</v>
      </c>
      <c r="M766" s="24">
        <v>18.39</v>
      </c>
      <c r="N766" s="32">
        <v>3.23</v>
      </c>
      <c r="O766" s="48">
        <v>2.94</v>
      </c>
      <c r="P766" s="24">
        <f t="shared" si="28"/>
        <v>15.16</v>
      </c>
      <c r="Q766" s="24">
        <v>52.54</v>
      </c>
      <c r="R766" s="24">
        <v>38.75</v>
      </c>
      <c r="S766" s="24">
        <f t="shared" si="29"/>
        <v>16.550218340611352</v>
      </c>
      <c r="T766" s="22"/>
      <c r="U766" s="81">
        <v>8718</v>
      </c>
      <c r="V766" s="25">
        <f>+U766-J766</f>
        <v>0</v>
      </c>
      <c r="W766"/>
    </row>
    <row r="767" spans="1:23" ht="15" customHeight="1" x14ac:dyDescent="0.25">
      <c r="A767" s="45">
        <v>43963</v>
      </c>
      <c r="B767" s="21">
        <v>2804</v>
      </c>
      <c r="C767" s="21">
        <v>13</v>
      </c>
      <c r="D767" s="21" t="s">
        <v>53</v>
      </c>
      <c r="E767" s="21">
        <v>2</v>
      </c>
      <c r="F767" s="21" t="s">
        <v>131</v>
      </c>
      <c r="G767" s="21" t="s">
        <v>51</v>
      </c>
      <c r="H767" s="21" t="s">
        <v>55</v>
      </c>
      <c r="I767" s="21">
        <v>3</v>
      </c>
      <c r="J767" s="23">
        <v>3848</v>
      </c>
      <c r="K767" s="26">
        <v>663.39519999999993</v>
      </c>
      <c r="L767" s="23">
        <v>724.23056768558945</v>
      </c>
      <c r="M767" s="24">
        <v>20.47</v>
      </c>
      <c r="N767" s="32">
        <v>3.23</v>
      </c>
      <c r="O767" s="48">
        <v>2.94</v>
      </c>
      <c r="P767" s="24">
        <f t="shared" si="28"/>
        <v>17.239999999999998</v>
      </c>
      <c r="Q767" s="24">
        <v>51.85</v>
      </c>
      <c r="R767" s="24">
        <v>42.52</v>
      </c>
      <c r="S767" s="24">
        <f t="shared" si="29"/>
        <v>18.820960698689955</v>
      </c>
      <c r="T767" s="22"/>
      <c r="U767" s="81">
        <v>3848</v>
      </c>
      <c r="V767" s="25">
        <f>+U767-J767</f>
        <v>0</v>
      </c>
      <c r="W767"/>
    </row>
    <row r="768" spans="1:23" ht="15" customHeight="1" x14ac:dyDescent="0.25">
      <c r="A768" s="45">
        <v>43963</v>
      </c>
      <c r="B768" s="21">
        <v>2097</v>
      </c>
      <c r="C768" s="21">
        <v>22</v>
      </c>
      <c r="D768" s="21" t="s">
        <v>58</v>
      </c>
      <c r="E768" s="21">
        <v>2</v>
      </c>
      <c r="F768" s="21" t="s">
        <v>155</v>
      </c>
      <c r="G768" s="21" t="s">
        <v>60</v>
      </c>
      <c r="H768" s="21" t="s">
        <v>55</v>
      </c>
      <c r="I768" s="21">
        <v>3</v>
      </c>
      <c r="J768" s="23">
        <v>7754</v>
      </c>
      <c r="K768" s="26">
        <v>1280.9608000000001</v>
      </c>
      <c r="L768" s="23">
        <v>1398.4288209606987</v>
      </c>
      <c r="M768" s="24">
        <v>19.75</v>
      </c>
      <c r="N768" s="32">
        <v>3.23</v>
      </c>
      <c r="O768" s="48">
        <v>2.94</v>
      </c>
      <c r="P768" s="24">
        <f t="shared" si="28"/>
        <v>16.52</v>
      </c>
      <c r="Q768" s="24">
        <v>51.52</v>
      </c>
      <c r="R768" s="24">
        <v>40.729999999999997</v>
      </c>
      <c r="S768" s="24">
        <f t="shared" si="29"/>
        <v>18.034934497816593</v>
      </c>
      <c r="T768" s="22"/>
      <c r="U768" s="81">
        <v>7754</v>
      </c>
      <c r="V768" s="25">
        <f>+U768-J768</f>
        <v>0</v>
      </c>
      <c r="W768"/>
    </row>
    <row r="769" spans="1:23" ht="15" customHeight="1" x14ac:dyDescent="0.25">
      <c r="A769" s="45">
        <v>43963</v>
      </c>
      <c r="B769" s="21">
        <v>2767</v>
      </c>
      <c r="C769" s="21">
        <v>12</v>
      </c>
      <c r="D769" s="21" t="s">
        <v>58</v>
      </c>
      <c r="E769" s="21">
        <v>2</v>
      </c>
      <c r="F769" s="21" t="s">
        <v>126</v>
      </c>
      <c r="G769" s="21" t="s">
        <v>60</v>
      </c>
      <c r="H769" s="21" t="s">
        <v>55</v>
      </c>
      <c r="I769" s="21">
        <v>3</v>
      </c>
      <c r="J769" s="23">
        <v>8596</v>
      </c>
      <c r="K769" s="26">
        <v>1418.34</v>
      </c>
      <c r="L769" s="23">
        <v>1548.4061135371178</v>
      </c>
      <c r="M769" s="24">
        <v>19.73</v>
      </c>
      <c r="N769" s="32">
        <v>3.23</v>
      </c>
      <c r="O769" s="48">
        <v>2.94</v>
      </c>
      <c r="P769" s="24">
        <f t="shared" si="28"/>
        <v>16.5</v>
      </c>
      <c r="Q769" s="24">
        <v>52.78</v>
      </c>
      <c r="R769" s="24">
        <v>41.78</v>
      </c>
      <c r="S769" s="24">
        <f t="shared" si="29"/>
        <v>18.013100436681221</v>
      </c>
      <c r="T769" s="22"/>
      <c r="U769" s="81">
        <v>8596</v>
      </c>
      <c r="V769" s="25">
        <f>+U769-J769</f>
        <v>0</v>
      </c>
      <c r="W769"/>
    </row>
    <row r="770" spans="1:23" ht="15" customHeight="1" x14ac:dyDescent="0.25">
      <c r="A770" s="45">
        <v>43963</v>
      </c>
      <c r="B770" s="21">
        <v>2648</v>
      </c>
      <c r="C770" s="21">
        <v>33</v>
      </c>
      <c r="D770" s="21" t="s">
        <v>54</v>
      </c>
      <c r="E770" s="21">
        <v>5</v>
      </c>
      <c r="F770" s="21" t="s">
        <v>250</v>
      </c>
      <c r="G770" s="21" t="s">
        <v>51</v>
      </c>
      <c r="H770" s="21" t="s">
        <v>55</v>
      </c>
      <c r="I770" s="21">
        <v>7</v>
      </c>
      <c r="J770" s="23">
        <v>8482</v>
      </c>
      <c r="K770" s="26">
        <v>1340.1559999999999</v>
      </c>
      <c r="L770" s="23">
        <v>1463.0524017467249</v>
      </c>
      <c r="M770" s="24">
        <v>19.03</v>
      </c>
      <c r="N770" s="32">
        <v>3.23</v>
      </c>
      <c r="O770" s="48">
        <v>2.94</v>
      </c>
      <c r="P770" s="24">
        <f t="shared" si="28"/>
        <v>15.8</v>
      </c>
      <c r="Q770" s="24">
        <v>51.24</v>
      </c>
      <c r="R770" s="24">
        <v>39.020000000000003</v>
      </c>
      <c r="S770" s="24">
        <f t="shared" si="29"/>
        <v>17.248908296943231</v>
      </c>
      <c r="T770" s="22"/>
      <c r="U770" s="81">
        <v>8482</v>
      </c>
      <c r="V770" s="25">
        <f>+U770-J770</f>
        <v>0</v>
      </c>
      <c r="W770"/>
    </row>
    <row r="771" spans="1:23" ht="15" customHeight="1" x14ac:dyDescent="0.25">
      <c r="A771" s="45">
        <v>43963</v>
      </c>
      <c r="B771" s="21">
        <v>2734</v>
      </c>
      <c r="C771" s="21">
        <v>31</v>
      </c>
      <c r="D771" s="21" t="s">
        <v>50</v>
      </c>
      <c r="E771" s="21">
        <v>4</v>
      </c>
      <c r="F771" s="21" t="s">
        <v>239</v>
      </c>
      <c r="G771" s="21" t="s">
        <v>51</v>
      </c>
      <c r="H771" s="21" t="s">
        <v>55</v>
      </c>
      <c r="I771" s="21">
        <v>3</v>
      </c>
      <c r="J771" s="23">
        <v>6768</v>
      </c>
      <c r="K771" s="26">
        <v>963.08640000000003</v>
      </c>
      <c r="L771" s="23">
        <v>1051.4043668122272</v>
      </c>
      <c r="M771" s="24">
        <v>17.46</v>
      </c>
      <c r="N771" s="32">
        <v>3.23</v>
      </c>
      <c r="O771" s="48">
        <v>2.94</v>
      </c>
      <c r="P771" s="24">
        <f t="shared" si="28"/>
        <v>14.23</v>
      </c>
      <c r="Q771" s="24">
        <v>51.13</v>
      </c>
      <c r="R771" s="24">
        <v>35.729999999999997</v>
      </c>
      <c r="S771" s="24">
        <f t="shared" si="29"/>
        <v>15.534934497816593</v>
      </c>
      <c r="T771" s="22"/>
      <c r="U771" s="81">
        <v>6768</v>
      </c>
      <c r="V771" s="25">
        <f>+U771-J771</f>
        <v>0</v>
      </c>
      <c r="W771"/>
    </row>
    <row r="772" spans="1:23" ht="15" customHeight="1" x14ac:dyDescent="0.25">
      <c r="A772" s="45">
        <v>43963</v>
      </c>
      <c r="B772" s="21">
        <v>2854</v>
      </c>
      <c r="C772" s="21">
        <v>33</v>
      </c>
      <c r="D772" s="21" t="s">
        <v>54</v>
      </c>
      <c r="E772" s="21">
        <v>5</v>
      </c>
      <c r="F772" s="21" t="s">
        <v>250</v>
      </c>
      <c r="G772" s="21" t="s">
        <v>51</v>
      </c>
      <c r="H772" s="21" t="s">
        <v>55</v>
      </c>
      <c r="I772" s="21">
        <v>1</v>
      </c>
      <c r="J772" s="23">
        <v>8938</v>
      </c>
      <c r="K772" s="26">
        <v>1355.0007999999998</v>
      </c>
      <c r="L772" s="23">
        <v>1479.2585152838426</v>
      </c>
      <c r="M772" s="24">
        <v>18.39</v>
      </c>
      <c r="N772" s="32">
        <v>3.23</v>
      </c>
      <c r="O772" s="48">
        <v>2.94</v>
      </c>
      <c r="P772" s="24">
        <f t="shared" si="28"/>
        <v>15.16</v>
      </c>
      <c r="Q772" s="24">
        <v>51.32</v>
      </c>
      <c r="R772" s="24">
        <v>37.770000000000003</v>
      </c>
      <c r="S772" s="24">
        <f t="shared" si="29"/>
        <v>16.550218340611352</v>
      </c>
      <c r="T772" s="22"/>
      <c r="U772" s="81">
        <v>8938</v>
      </c>
      <c r="V772" s="25">
        <f>+U772-J772</f>
        <v>0</v>
      </c>
      <c r="W772"/>
    </row>
    <row r="773" spans="1:23" ht="15" customHeight="1" x14ac:dyDescent="0.25">
      <c r="A773" s="45">
        <v>43963</v>
      </c>
      <c r="B773" s="21">
        <v>2855</v>
      </c>
      <c r="C773" s="21">
        <v>33</v>
      </c>
      <c r="D773" s="21" t="s">
        <v>54</v>
      </c>
      <c r="E773" s="21">
        <v>5</v>
      </c>
      <c r="F773" s="21" t="s">
        <v>250</v>
      </c>
      <c r="G773" s="21" t="s">
        <v>51</v>
      </c>
      <c r="H773" s="21" t="s">
        <v>55</v>
      </c>
      <c r="I773" s="21">
        <v>1</v>
      </c>
      <c r="J773" s="23">
        <v>8704</v>
      </c>
      <c r="K773" s="26">
        <v>1382.1951999999999</v>
      </c>
      <c r="L773" s="23">
        <v>1508.9467248908293</v>
      </c>
      <c r="M773" s="24">
        <v>19.11</v>
      </c>
      <c r="N773" s="32">
        <v>3.23</v>
      </c>
      <c r="O773" s="48">
        <v>2.94</v>
      </c>
      <c r="P773" s="24">
        <f t="shared" si="28"/>
        <v>15.879999999999999</v>
      </c>
      <c r="Q773" s="24">
        <v>51.12</v>
      </c>
      <c r="R773" s="24">
        <v>39.1</v>
      </c>
      <c r="S773" s="24">
        <f t="shared" si="29"/>
        <v>17.336244541484714</v>
      </c>
      <c r="T773" s="22"/>
      <c r="U773" s="81">
        <v>8704</v>
      </c>
      <c r="V773" s="25">
        <f>+U773-J773</f>
        <v>0</v>
      </c>
      <c r="W773"/>
    </row>
    <row r="774" spans="1:23" ht="15" customHeight="1" x14ac:dyDescent="0.25">
      <c r="A774" s="45">
        <v>43963</v>
      </c>
      <c r="B774" s="21">
        <v>2668</v>
      </c>
      <c r="C774" s="21">
        <v>33</v>
      </c>
      <c r="D774" s="21" t="s">
        <v>54</v>
      </c>
      <c r="E774" s="21">
        <v>5</v>
      </c>
      <c r="F774" s="21" t="s">
        <v>250</v>
      </c>
      <c r="G774" s="21" t="s">
        <v>51</v>
      </c>
      <c r="H774" s="21" t="s">
        <v>55</v>
      </c>
      <c r="I774" s="21">
        <v>1</v>
      </c>
      <c r="J774" s="23">
        <v>8530</v>
      </c>
      <c r="K774" s="26">
        <v>1349.4460000000001</v>
      </c>
      <c r="L774" s="23">
        <v>1473.1943231441048</v>
      </c>
      <c r="M774" s="24">
        <v>19.05</v>
      </c>
      <c r="N774" s="32">
        <v>3.23</v>
      </c>
      <c r="O774" s="48">
        <v>2.94</v>
      </c>
      <c r="P774" s="24">
        <f t="shared" ref="P774:P837" si="30">+M774-N774</f>
        <v>15.82</v>
      </c>
      <c r="Q774" s="24">
        <v>49.97</v>
      </c>
      <c r="R774" s="24">
        <v>38.07</v>
      </c>
      <c r="S774" s="24">
        <f t="shared" ref="S774:S837" si="31">+P774/0.916</f>
        <v>17.270742358078603</v>
      </c>
      <c r="T774" s="22"/>
      <c r="U774" s="81">
        <v>8530</v>
      </c>
      <c r="V774" s="25">
        <f>+U774-J774</f>
        <v>0</v>
      </c>
      <c r="W774"/>
    </row>
    <row r="775" spans="1:23" ht="15" customHeight="1" x14ac:dyDescent="0.25">
      <c r="A775" s="45">
        <v>43963</v>
      </c>
      <c r="B775" s="21">
        <v>2852</v>
      </c>
      <c r="C775" s="21">
        <v>33</v>
      </c>
      <c r="D775" s="21" t="s">
        <v>54</v>
      </c>
      <c r="E775" s="21">
        <v>5</v>
      </c>
      <c r="F775" s="21" t="s">
        <v>250</v>
      </c>
      <c r="G775" s="21" t="s">
        <v>51</v>
      </c>
      <c r="H775" s="21" t="s">
        <v>55</v>
      </c>
      <c r="I775" s="21">
        <v>5</v>
      </c>
      <c r="J775" s="23">
        <v>8314</v>
      </c>
      <c r="K775" s="26">
        <v>1212.1811999999998</v>
      </c>
      <c r="L775" s="23">
        <v>1323.3419213973798</v>
      </c>
      <c r="M775" s="24">
        <v>17.809999999999999</v>
      </c>
      <c r="N775" s="32">
        <v>3.23</v>
      </c>
      <c r="O775" s="48">
        <v>2.94</v>
      </c>
      <c r="P775" s="24">
        <f t="shared" si="30"/>
        <v>14.579999999999998</v>
      </c>
      <c r="Q775" s="24">
        <v>52.22</v>
      </c>
      <c r="R775" s="24">
        <v>37.28</v>
      </c>
      <c r="S775" s="24">
        <f t="shared" si="31"/>
        <v>15.917030567685588</v>
      </c>
      <c r="T775" s="22"/>
      <c r="U775" s="81">
        <v>8314</v>
      </c>
      <c r="V775" s="25">
        <f>+U775-J775</f>
        <v>0</v>
      </c>
      <c r="W775"/>
    </row>
    <row r="776" spans="1:23" ht="15" customHeight="1" x14ac:dyDescent="0.25">
      <c r="A776" s="45">
        <v>43963</v>
      </c>
      <c r="B776" s="21">
        <v>2851</v>
      </c>
      <c r="C776" s="21">
        <v>33</v>
      </c>
      <c r="D776" s="21" t="s">
        <v>54</v>
      </c>
      <c r="E776" s="21">
        <v>5</v>
      </c>
      <c r="F776" s="21" t="s">
        <v>250</v>
      </c>
      <c r="G776" s="21" t="s">
        <v>51</v>
      </c>
      <c r="H776" s="21" t="s">
        <v>55</v>
      </c>
      <c r="I776" s="21">
        <v>5</v>
      </c>
      <c r="J776" s="23">
        <v>9970</v>
      </c>
      <c r="K776" s="26">
        <v>1484.5330000000001</v>
      </c>
      <c r="L776" s="23">
        <v>1620.6692139737988</v>
      </c>
      <c r="M776" s="24">
        <v>18.12</v>
      </c>
      <c r="N776" s="32">
        <v>3.23</v>
      </c>
      <c r="O776" s="48">
        <v>2.94</v>
      </c>
      <c r="P776" s="24">
        <f t="shared" si="30"/>
        <v>14.89</v>
      </c>
      <c r="Q776" s="24">
        <v>51.01</v>
      </c>
      <c r="R776" s="24">
        <v>36.979999999999997</v>
      </c>
      <c r="S776" s="24">
        <f t="shared" si="31"/>
        <v>16.255458515283841</v>
      </c>
      <c r="T776" s="22"/>
      <c r="U776" s="81">
        <v>9970</v>
      </c>
      <c r="V776" s="25">
        <f>+U776-J776</f>
        <v>0</v>
      </c>
      <c r="W776"/>
    </row>
    <row r="777" spans="1:23" ht="15" customHeight="1" x14ac:dyDescent="0.25">
      <c r="A777" s="45">
        <v>43963</v>
      </c>
      <c r="B777" s="21">
        <v>2853</v>
      </c>
      <c r="C777" s="21">
        <v>33</v>
      </c>
      <c r="D777" s="21" t="s">
        <v>54</v>
      </c>
      <c r="E777" s="21">
        <v>5</v>
      </c>
      <c r="F777" s="21" t="s">
        <v>250</v>
      </c>
      <c r="G777" s="21" t="s">
        <v>51</v>
      </c>
      <c r="H777" s="21" t="s">
        <v>55</v>
      </c>
      <c r="I777" s="21">
        <v>5</v>
      </c>
      <c r="J777" s="23">
        <v>8573</v>
      </c>
      <c r="K777" s="26">
        <v>1346.8183000000001</v>
      </c>
      <c r="L777" s="23">
        <v>1470.3256550218343</v>
      </c>
      <c r="M777" s="24">
        <v>18.940000000000001</v>
      </c>
      <c r="N777" s="32">
        <v>3.23</v>
      </c>
      <c r="O777" s="48">
        <v>2.94</v>
      </c>
      <c r="P777" s="24">
        <f t="shared" si="30"/>
        <v>15.71</v>
      </c>
      <c r="Q777" s="24">
        <v>51.04</v>
      </c>
      <c r="R777" s="24">
        <v>38.68</v>
      </c>
      <c r="S777" s="24">
        <f t="shared" si="31"/>
        <v>17.150655021834062</v>
      </c>
      <c r="T777" s="22"/>
      <c r="U777" s="81">
        <v>8573</v>
      </c>
      <c r="V777" s="25">
        <f>+U777-J777</f>
        <v>0</v>
      </c>
      <c r="W777"/>
    </row>
    <row r="778" spans="1:23" ht="15" customHeight="1" x14ac:dyDescent="0.25">
      <c r="A778" s="45">
        <v>43964</v>
      </c>
      <c r="B778" s="67">
        <v>2857</v>
      </c>
      <c r="C778" s="67">
        <v>33</v>
      </c>
      <c r="D778" s="67" t="s">
        <v>58</v>
      </c>
      <c r="E778" s="67">
        <v>5</v>
      </c>
      <c r="F778" s="21" t="s">
        <v>252</v>
      </c>
      <c r="G778" s="67" t="s">
        <v>51</v>
      </c>
      <c r="H778" s="67" t="s">
        <v>55</v>
      </c>
      <c r="I778" s="67">
        <v>4</v>
      </c>
      <c r="J778" s="63">
        <v>9072</v>
      </c>
      <c r="K778" s="26">
        <v>1270.08</v>
      </c>
      <c r="L778" s="63">
        <v>1386.5502183406113</v>
      </c>
      <c r="M778" s="69">
        <v>17.23</v>
      </c>
      <c r="N778" s="32">
        <v>3.23</v>
      </c>
      <c r="O778" s="48">
        <v>2.94</v>
      </c>
      <c r="P778" s="24">
        <f t="shared" si="30"/>
        <v>14</v>
      </c>
      <c r="Q778" s="69">
        <v>52.27</v>
      </c>
      <c r="R778" s="69">
        <v>36.11</v>
      </c>
      <c r="S778" s="24">
        <f t="shared" si="31"/>
        <v>15.283842794759824</v>
      </c>
      <c r="T778" s="50"/>
      <c r="U778" s="15">
        <v>9072</v>
      </c>
      <c r="V778" s="87">
        <f>+U778-J778</f>
        <v>0</v>
      </c>
      <c r="W778"/>
    </row>
    <row r="779" spans="1:23" ht="15" customHeight="1" x14ac:dyDescent="0.25">
      <c r="A779" s="45">
        <v>43964</v>
      </c>
      <c r="B779" s="21">
        <v>2858</v>
      </c>
      <c r="C779" s="21">
        <v>33</v>
      </c>
      <c r="D779" s="21" t="s">
        <v>58</v>
      </c>
      <c r="E779" s="21">
        <v>5</v>
      </c>
      <c r="F779" s="21" t="s">
        <v>252</v>
      </c>
      <c r="G779" s="21" t="s">
        <v>51</v>
      </c>
      <c r="H779" s="21" t="s">
        <v>55</v>
      </c>
      <c r="I779" s="21">
        <v>2</v>
      </c>
      <c r="J779" s="23">
        <v>8830</v>
      </c>
      <c r="K779" s="26">
        <v>1236.2</v>
      </c>
      <c r="L779" s="23">
        <v>1349.5633187772924</v>
      </c>
      <c r="M779" s="24">
        <v>17.23</v>
      </c>
      <c r="N779" s="32">
        <v>3.23</v>
      </c>
      <c r="O779" s="48">
        <v>2.94</v>
      </c>
      <c r="P779" s="24">
        <f t="shared" si="30"/>
        <v>14</v>
      </c>
      <c r="Q779" s="24">
        <v>52.27</v>
      </c>
      <c r="R779" s="24">
        <v>36.11</v>
      </c>
      <c r="S779" s="24">
        <f t="shared" si="31"/>
        <v>15.283842794759824</v>
      </c>
      <c r="T779" s="22"/>
      <c r="U779" s="81">
        <v>8830</v>
      </c>
      <c r="V779" s="87">
        <f>+U779-J779</f>
        <v>0</v>
      </c>
      <c r="W779"/>
    </row>
    <row r="780" spans="1:23" ht="15" customHeight="1" x14ac:dyDescent="0.25">
      <c r="A780" s="45">
        <v>43964</v>
      </c>
      <c r="B780" s="21">
        <v>2856</v>
      </c>
      <c r="C780" s="21">
        <v>33</v>
      </c>
      <c r="D780" s="21" t="s">
        <v>54</v>
      </c>
      <c r="E780" s="21">
        <v>5</v>
      </c>
      <c r="F780" s="21" t="s">
        <v>250</v>
      </c>
      <c r="G780" s="21" t="s">
        <v>51</v>
      </c>
      <c r="H780" s="21" t="s">
        <v>55</v>
      </c>
      <c r="I780" s="21">
        <v>4</v>
      </c>
      <c r="J780" s="23">
        <v>10084</v>
      </c>
      <c r="K780" s="26">
        <v>1584.1964</v>
      </c>
      <c r="L780" s="23">
        <v>1729.4720524017469</v>
      </c>
      <c r="M780" s="24">
        <v>18.940000000000001</v>
      </c>
      <c r="N780" s="32">
        <v>3.23</v>
      </c>
      <c r="O780" s="48">
        <v>2.94</v>
      </c>
      <c r="P780" s="24">
        <f t="shared" si="30"/>
        <v>15.71</v>
      </c>
      <c r="Q780" s="24">
        <v>51.87</v>
      </c>
      <c r="R780" s="24">
        <v>39.35</v>
      </c>
      <c r="S780" s="24">
        <f t="shared" si="31"/>
        <v>17.150655021834062</v>
      </c>
      <c r="T780" s="22"/>
      <c r="U780" s="81">
        <v>10084</v>
      </c>
      <c r="V780" s="87">
        <f>+U780-J780</f>
        <v>0</v>
      </c>
      <c r="W780"/>
    </row>
    <row r="781" spans="1:23" ht="15" customHeight="1" x14ac:dyDescent="0.25">
      <c r="A781" s="45">
        <v>43964</v>
      </c>
      <c r="B781" s="21">
        <v>2669</v>
      </c>
      <c r="C781" s="21">
        <v>33</v>
      </c>
      <c r="D781" s="21" t="s">
        <v>58</v>
      </c>
      <c r="E781" s="21">
        <v>5</v>
      </c>
      <c r="F781" s="21" t="s">
        <v>252</v>
      </c>
      <c r="G781" s="21" t="s">
        <v>51</v>
      </c>
      <c r="H781" s="21" t="s">
        <v>55</v>
      </c>
      <c r="I781" s="21">
        <v>4</v>
      </c>
      <c r="J781" s="23">
        <v>7988</v>
      </c>
      <c r="K781" s="26">
        <v>1198.2</v>
      </c>
      <c r="L781" s="23">
        <v>1308.0786026200872</v>
      </c>
      <c r="M781" s="24">
        <v>18.23</v>
      </c>
      <c r="N781" s="32">
        <v>3.23</v>
      </c>
      <c r="O781" s="48">
        <v>2.94</v>
      </c>
      <c r="P781" s="24">
        <f t="shared" si="30"/>
        <v>15</v>
      </c>
      <c r="Q781" s="24">
        <v>51.51</v>
      </c>
      <c r="R781" s="24">
        <v>37.6</v>
      </c>
      <c r="S781" s="24">
        <f t="shared" si="31"/>
        <v>16.375545851528383</v>
      </c>
      <c r="T781" s="22"/>
      <c r="U781" s="81">
        <v>7988</v>
      </c>
      <c r="V781" s="87">
        <f>+U781-J781</f>
        <v>0</v>
      </c>
      <c r="W781"/>
    </row>
    <row r="782" spans="1:23" ht="15" customHeight="1" x14ac:dyDescent="0.25">
      <c r="A782" s="45">
        <v>43964</v>
      </c>
      <c r="B782" s="21">
        <v>2860</v>
      </c>
      <c r="C782" s="21">
        <v>33</v>
      </c>
      <c r="D782" s="21" t="s">
        <v>58</v>
      </c>
      <c r="E782" s="21">
        <v>5</v>
      </c>
      <c r="F782" s="21" t="s">
        <v>252</v>
      </c>
      <c r="G782" s="21" t="s">
        <v>51</v>
      </c>
      <c r="H782" s="21" t="s">
        <v>55</v>
      </c>
      <c r="I782" s="21">
        <v>2</v>
      </c>
      <c r="J782" s="23">
        <v>6300</v>
      </c>
      <c r="K782" s="26">
        <v>963.9</v>
      </c>
      <c r="L782" s="23">
        <v>1052.2925764192141</v>
      </c>
      <c r="M782" s="24">
        <v>18.53</v>
      </c>
      <c r="N782" s="32">
        <v>3.23</v>
      </c>
      <c r="O782" s="48">
        <v>2.94</v>
      </c>
      <c r="P782" s="24">
        <f t="shared" si="30"/>
        <v>15.3</v>
      </c>
      <c r="Q782" s="24">
        <v>52.25</v>
      </c>
      <c r="R782" s="24">
        <v>38.81</v>
      </c>
      <c r="S782" s="24">
        <f t="shared" si="31"/>
        <v>16.703056768558952</v>
      </c>
      <c r="T782" s="22"/>
      <c r="U782" s="81">
        <v>6300</v>
      </c>
      <c r="V782" s="87">
        <f>+U782-J782</f>
        <v>0</v>
      </c>
      <c r="W782"/>
    </row>
    <row r="783" spans="1:23" ht="15" customHeight="1" x14ac:dyDescent="0.25">
      <c r="A783" s="45">
        <v>43964</v>
      </c>
      <c r="B783" s="21">
        <v>2859</v>
      </c>
      <c r="C783" s="21">
        <v>33</v>
      </c>
      <c r="D783" s="21" t="s">
        <v>58</v>
      </c>
      <c r="E783" s="21">
        <v>5</v>
      </c>
      <c r="F783" s="21" t="s">
        <v>252</v>
      </c>
      <c r="G783" s="21" t="s">
        <v>51</v>
      </c>
      <c r="H783" s="21" t="s">
        <v>55</v>
      </c>
      <c r="I783" s="21">
        <v>2</v>
      </c>
      <c r="J783" s="23">
        <v>10450</v>
      </c>
      <c r="K783" s="26">
        <v>1597.8050000000001</v>
      </c>
      <c r="L783" s="23">
        <v>1744.3286026200874</v>
      </c>
      <c r="M783" s="24">
        <v>18.52</v>
      </c>
      <c r="N783" s="32">
        <v>3.23</v>
      </c>
      <c r="O783" s="48">
        <v>2.94</v>
      </c>
      <c r="P783" s="24">
        <f t="shared" si="30"/>
        <v>15.29</v>
      </c>
      <c r="Q783" s="24">
        <v>51.8</v>
      </c>
      <c r="R783" s="24">
        <v>38.43</v>
      </c>
      <c r="S783" s="24">
        <f t="shared" si="31"/>
        <v>16.692139737991265</v>
      </c>
      <c r="T783" s="22"/>
      <c r="U783" s="81">
        <v>10450</v>
      </c>
      <c r="V783" s="87">
        <f>+U783-J783</f>
        <v>0</v>
      </c>
      <c r="W783"/>
    </row>
    <row r="784" spans="1:23" ht="15" customHeight="1" x14ac:dyDescent="0.25">
      <c r="A784" s="45">
        <v>43964</v>
      </c>
      <c r="B784" s="21">
        <v>2671</v>
      </c>
      <c r="C784" s="21">
        <v>31</v>
      </c>
      <c r="D784" s="21" t="s">
        <v>66</v>
      </c>
      <c r="E784" s="21">
        <v>4</v>
      </c>
      <c r="F784" s="21" t="s">
        <v>243</v>
      </c>
      <c r="G784" s="21" t="s">
        <v>51</v>
      </c>
      <c r="H784" s="21" t="s">
        <v>55</v>
      </c>
      <c r="I784" s="21">
        <v>6</v>
      </c>
      <c r="J784" s="23">
        <v>8440</v>
      </c>
      <c r="K784" s="26">
        <v>1563.0880000000002</v>
      </c>
      <c r="L784" s="23">
        <v>1706.4279475982535</v>
      </c>
      <c r="M784" s="24">
        <v>21.78</v>
      </c>
      <c r="N784" s="32">
        <v>3.26</v>
      </c>
      <c r="O784" s="48">
        <v>2.87</v>
      </c>
      <c r="P784" s="24">
        <f t="shared" si="30"/>
        <v>18.520000000000003</v>
      </c>
      <c r="Q784" s="24">
        <v>46.21</v>
      </c>
      <c r="R784" s="24">
        <v>40.5</v>
      </c>
      <c r="S784" s="24">
        <f t="shared" si="31"/>
        <v>20.218340611353714</v>
      </c>
      <c r="T784" s="22"/>
      <c r="U784" s="81">
        <v>8440</v>
      </c>
      <c r="V784" s="87">
        <f>+U784-J784</f>
        <v>0</v>
      </c>
      <c r="W784"/>
    </row>
    <row r="785" spans="1:23" ht="15" customHeight="1" x14ac:dyDescent="0.25">
      <c r="A785" s="45">
        <v>43964</v>
      </c>
      <c r="B785" s="21">
        <v>2670</v>
      </c>
      <c r="C785" s="21">
        <v>31</v>
      </c>
      <c r="D785" s="21" t="s">
        <v>66</v>
      </c>
      <c r="E785" s="21">
        <v>4</v>
      </c>
      <c r="F785" s="21" t="s">
        <v>243</v>
      </c>
      <c r="G785" s="21" t="s">
        <v>51</v>
      </c>
      <c r="H785" s="21" t="s">
        <v>55</v>
      </c>
      <c r="I785" s="21">
        <v>6</v>
      </c>
      <c r="J785" s="23">
        <v>9148</v>
      </c>
      <c r="K785" s="26">
        <v>1767.3936000000001</v>
      </c>
      <c r="L785" s="23">
        <v>1929.4689956331879</v>
      </c>
      <c r="M785" s="24">
        <v>22.58</v>
      </c>
      <c r="N785" s="32">
        <v>3.26</v>
      </c>
      <c r="O785" s="48">
        <v>2.87</v>
      </c>
      <c r="P785" s="24">
        <f t="shared" si="30"/>
        <v>19.32</v>
      </c>
      <c r="Q785" s="24">
        <v>44.66</v>
      </c>
      <c r="R785" s="24">
        <v>40.799999999999997</v>
      </c>
      <c r="S785" s="24">
        <f t="shared" si="31"/>
        <v>21.091703056768559</v>
      </c>
      <c r="T785" s="22"/>
      <c r="U785" s="81">
        <v>9148</v>
      </c>
      <c r="V785" s="87">
        <f>+U785-J785</f>
        <v>0</v>
      </c>
      <c r="W785"/>
    </row>
    <row r="786" spans="1:23" ht="15" customHeight="1" x14ac:dyDescent="0.25">
      <c r="A786" s="45">
        <v>43964</v>
      </c>
      <c r="B786" s="21">
        <v>2768</v>
      </c>
      <c r="C786" s="21">
        <v>15</v>
      </c>
      <c r="D786" s="21" t="s">
        <v>54</v>
      </c>
      <c r="E786" s="21">
        <v>3</v>
      </c>
      <c r="F786" s="21" t="s">
        <v>292</v>
      </c>
      <c r="G786" s="21" t="s">
        <v>60</v>
      </c>
      <c r="H786" s="21" t="s">
        <v>55</v>
      </c>
      <c r="I786" s="21">
        <v>6</v>
      </c>
      <c r="J786" s="23">
        <v>4428</v>
      </c>
      <c r="K786" s="26">
        <v>743.904</v>
      </c>
      <c r="L786" s="23">
        <v>812.12227074235795</v>
      </c>
      <c r="M786" s="24">
        <v>20.059999999999999</v>
      </c>
      <c r="N786" s="32">
        <v>3.26</v>
      </c>
      <c r="O786" s="48">
        <v>2.87</v>
      </c>
      <c r="P786" s="24">
        <f t="shared" si="30"/>
        <v>16.799999999999997</v>
      </c>
      <c r="Q786" s="24">
        <v>50.46</v>
      </c>
      <c r="R786" s="24">
        <v>40.49</v>
      </c>
      <c r="S786" s="24">
        <f t="shared" si="31"/>
        <v>18.340611353711786</v>
      </c>
      <c r="T786" s="22"/>
      <c r="U786" s="81">
        <v>4428</v>
      </c>
      <c r="V786" s="87">
        <f>+U786-J786</f>
        <v>0</v>
      </c>
      <c r="W786"/>
    </row>
    <row r="787" spans="1:23" ht="15" customHeight="1" x14ac:dyDescent="0.25">
      <c r="A787" s="45">
        <v>43964</v>
      </c>
      <c r="B787" s="21">
        <v>2735</v>
      </c>
      <c r="C787" s="21">
        <v>11</v>
      </c>
      <c r="D787" s="21" t="s">
        <v>54</v>
      </c>
      <c r="E787" s="21">
        <v>3</v>
      </c>
      <c r="F787" s="21" t="s">
        <v>173</v>
      </c>
      <c r="G787" s="21" t="s">
        <v>51</v>
      </c>
      <c r="H787" s="21" t="s">
        <v>55</v>
      </c>
      <c r="I787" s="21">
        <v>7</v>
      </c>
      <c r="J787" s="23">
        <v>9994</v>
      </c>
      <c r="K787" s="26">
        <v>1286.2277999999999</v>
      </c>
      <c r="L787" s="23">
        <v>1404.1788209606984</v>
      </c>
      <c r="M787" s="24">
        <v>16.13</v>
      </c>
      <c r="N787" s="32">
        <v>3.26</v>
      </c>
      <c r="O787" s="48">
        <v>2.87</v>
      </c>
      <c r="P787" s="24">
        <f t="shared" si="30"/>
        <v>12.87</v>
      </c>
      <c r="Q787" s="24">
        <v>56.43</v>
      </c>
      <c r="R787" s="24">
        <v>37.020000000000003</v>
      </c>
      <c r="S787" s="24">
        <f t="shared" si="31"/>
        <v>14.050218340611352</v>
      </c>
      <c r="T787" s="22"/>
      <c r="U787" s="81">
        <v>9994</v>
      </c>
      <c r="V787" s="87">
        <f>+U787-J787</f>
        <v>0</v>
      </c>
      <c r="W787"/>
    </row>
    <row r="788" spans="1:23" ht="15" customHeight="1" x14ac:dyDescent="0.25">
      <c r="A788" s="45">
        <v>43964</v>
      </c>
      <c r="B788" s="21">
        <v>2805</v>
      </c>
      <c r="C788" s="21">
        <v>13</v>
      </c>
      <c r="D788" s="21" t="s">
        <v>53</v>
      </c>
      <c r="E788" s="21">
        <v>2</v>
      </c>
      <c r="F788" s="21" t="s">
        <v>131</v>
      </c>
      <c r="G788" s="21" t="s">
        <v>51</v>
      </c>
      <c r="H788" s="21" t="s">
        <v>55</v>
      </c>
      <c r="I788" s="21">
        <v>7</v>
      </c>
      <c r="J788" s="23">
        <v>5394</v>
      </c>
      <c r="K788" s="26">
        <v>882.99779999999987</v>
      </c>
      <c r="L788" s="23">
        <v>963.97139737991256</v>
      </c>
      <c r="M788" s="24">
        <v>19.63</v>
      </c>
      <c r="N788" s="32">
        <v>3.26</v>
      </c>
      <c r="O788" s="48">
        <v>2.87</v>
      </c>
      <c r="P788" s="24">
        <f t="shared" si="30"/>
        <v>16.369999999999997</v>
      </c>
      <c r="Q788" s="24">
        <v>52.14</v>
      </c>
      <c r="R788" s="24">
        <v>41</v>
      </c>
      <c r="S788" s="24">
        <f t="shared" si="31"/>
        <v>17.871179039301307</v>
      </c>
      <c r="T788" s="22"/>
      <c r="U788" s="81">
        <v>5394</v>
      </c>
      <c r="V788" s="87">
        <f>+U788-J788</f>
        <v>0</v>
      </c>
      <c r="W788"/>
    </row>
    <row r="789" spans="1:23" ht="15" customHeight="1" x14ac:dyDescent="0.25">
      <c r="A789" s="45">
        <v>43964</v>
      </c>
      <c r="B789" s="21">
        <v>2099</v>
      </c>
      <c r="C789" s="21">
        <v>22</v>
      </c>
      <c r="D789" s="21" t="s">
        <v>54</v>
      </c>
      <c r="E789" s="21">
        <v>2</v>
      </c>
      <c r="F789" s="21" t="s">
        <v>153</v>
      </c>
      <c r="G789" s="21" t="s">
        <v>60</v>
      </c>
      <c r="H789" s="21" t="s">
        <v>55</v>
      </c>
      <c r="I789" s="21">
        <v>5</v>
      </c>
      <c r="J789" s="23">
        <v>5914</v>
      </c>
      <c r="K789" s="26">
        <v>1059.1974000000002</v>
      </c>
      <c r="L789" s="23">
        <v>1156.3290393013101</v>
      </c>
      <c r="M789" s="24">
        <v>21.17</v>
      </c>
      <c r="N789" s="32">
        <v>3.26</v>
      </c>
      <c r="O789" s="48">
        <v>2.87</v>
      </c>
      <c r="P789" s="24">
        <f t="shared" si="30"/>
        <v>17.910000000000004</v>
      </c>
      <c r="Q789" s="24">
        <v>48.24</v>
      </c>
      <c r="R789" s="24">
        <v>41.47</v>
      </c>
      <c r="S789" s="24">
        <f t="shared" si="31"/>
        <v>19.552401746724893</v>
      </c>
      <c r="T789" s="22"/>
      <c r="U789" s="81">
        <v>5914</v>
      </c>
      <c r="V789" s="87">
        <f>+U789-J789</f>
        <v>0</v>
      </c>
      <c r="W789"/>
    </row>
    <row r="790" spans="1:23" ht="15" customHeight="1" x14ac:dyDescent="0.25">
      <c r="A790" s="45">
        <v>43964</v>
      </c>
      <c r="B790" s="21">
        <v>2806</v>
      </c>
      <c r="C790" s="21">
        <v>13</v>
      </c>
      <c r="D790" s="21" t="s">
        <v>53</v>
      </c>
      <c r="E790" s="21">
        <v>2</v>
      </c>
      <c r="F790" s="21" t="s">
        <v>131</v>
      </c>
      <c r="G790" s="21" t="s">
        <v>51</v>
      </c>
      <c r="H790" s="21" t="s">
        <v>55</v>
      </c>
      <c r="I790" s="21">
        <v>7</v>
      </c>
      <c r="J790" s="23">
        <v>4938</v>
      </c>
      <c r="K790" s="26">
        <v>888.84</v>
      </c>
      <c r="L790" s="23">
        <v>970.34934497816607</v>
      </c>
      <c r="M790" s="24">
        <v>21.26</v>
      </c>
      <c r="N790" s="32">
        <v>3.26</v>
      </c>
      <c r="O790" s="48">
        <v>2.87</v>
      </c>
      <c r="P790" s="24">
        <f t="shared" si="30"/>
        <v>18</v>
      </c>
      <c r="Q790" s="24">
        <v>50.79</v>
      </c>
      <c r="R790" s="24">
        <v>43.2</v>
      </c>
      <c r="S790" s="24">
        <f t="shared" si="31"/>
        <v>19.650655021834062</v>
      </c>
      <c r="T790" s="22"/>
      <c r="U790" s="81">
        <v>4938</v>
      </c>
      <c r="V790" s="87">
        <f>+U790-J790</f>
        <v>0</v>
      </c>
      <c r="W790"/>
    </row>
    <row r="791" spans="1:23" ht="15" customHeight="1" x14ac:dyDescent="0.25">
      <c r="A791" s="45">
        <v>43964</v>
      </c>
      <c r="B791" s="21">
        <v>2098</v>
      </c>
      <c r="C791" s="21">
        <v>22</v>
      </c>
      <c r="D791" s="21" t="s">
        <v>58</v>
      </c>
      <c r="E791" s="21">
        <v>2</v>
      </c>
      <c r="F791" s="21" t="s">
        <v>155</v>
      </c>
      <c r="G791" s="21" t="s">
        <v>60</v>
      </c>
      <c r="H791" s="21" t="s">
        <v>55</v>
      </c>
      <c r="I791" s="21">
        <v>7</v>
      </c>
      <c r="J791" s="23">
        <v>7168</v>
      </c>
      <c r="K791" s="26">
        <v>1211.3919999999998</v>
      </c>
      <c r="L791" s="23">
        <v>1322.4803493449781</v>
      </c>
      <c r="M791" s="24">
        <v>20.16</v>
      </c>
      <c r="N791" s="32">
        <v>3.26</v>
      </c>
      <c r="O791" s="48">
        <v>2.87</v>
      </c>
      <c r="P791" s="24">
        <f t="shared" si="30"/>
        <v>16.899999999999999</v>
      </c>
      <c r="Q791" s="24">
        <v>50.99</v>
      </c>
      <c r="R791" s="24">
        <v>41.15</v>
      </c>
      <c r="S791" s="24">
        <f t="shared" si="31"/>
        <v>18.449781659388645</v>
      </c>
      <c r="T791" s="22"/>
      <c r="U791" s="81">
        <v>7168</v>
      </c>
      <c r="V791" s="87">
        <f>+U791-J791</f>
        <v>0</v>
      </c>
      <c r="W791"/>
    </row>
    <row r="792" spans="1:23" ht="15" customHeight="1" x14ac:dyDescent="0.25">
      <c r="A792" s="45">
        <v>43964</v>
      </c>
      <c r="B792" s="21">
        <v>2736</v>
      </c>
      <c r="C792" s="21">
        <v>11</v>
      </c>
      <c r="D792" s="21" t="s">
        <v>54</v>
      </c>
      <c r="E792" s="21">
        <v>3</v>
      </c>
      <c r="F792" s="21" t="s">
        <v>173</v>
      </c>
      <c r="G792" s="21" t="s">
        <v>51</v>
      </c>
      <c r="H792" s="21" t="s">
        <v>55</v>
      </c>
      <c r="I792" s="21">
        <v>3</v>
      </c>
      <c r="J792" s="23">
        <v>10180</v>
      </c>
      <c r="K792" s="26">
        <v>1607.422</v>
      </c>
      <c r="L792" s="23">
        <v>1754.8275109170304</v>
      </c>
      <c r="M792" s="24">
        <v>19.05</v>
      </c>
      <c r="N792" s="32">
        <v>3.26</v>
      </c>
      <c r="O792" s="48">
        <v>2.87</v>
      </c>
      <c r="P792" s="24">
        <f t="shared" si="30"/>
        <v>15.790000000000001</v>
      </c>
      <c r="Q792" s="24">
        <v>54.59</v>
      </c>
      <c r="R792" s="24">
        <v>41.94</v>
      </c>
      <c r="S792" s="24">
        <f t="shared" si="31"/>
        <v>17.237991266375545</v>
      </c>
      <c r="T792" s="22"/>
      <c r="U792" s="81">
        <v>10180</v>
      </c>
      <c r="V792" s="87">
        <f>+U792-J792</f>
        <v>0</v>
      </c>
      <c r="W792"/>
    </row>
    <row r="793" spans="1:23" ht="15" customHeight="1" x14ac:dyDescent="0.25">
      <c r="A793" s="45">
        <v>43964</v>
      </c>
      <c r="B793" s="21">
        <v>2807</v>
      </c>
      <c r="C793" s="21">
        <v>13</v>
      </c>
      <c r="D793" s="21" t="s">
        <v>53</v>
      </c>
      <c r="E793" s="21">
        <v>2</v>
      </c>
      <c r="F793" s="21" t="s">
        <v>131</v>
      </c>
      <c r="G793" s="21" t="s">
        <v>51</v>
      </c>
      <c r="H793" s="21" t="s">
        <v>55</v>
      </c>
      <c r="I793" s="21">
        <v>3</v>
      </c>
      <c r="J793" s="23">
        <v>4440</v>
      </c>
      <c r="K793" s="26">
        <v>767.67599999999993</v>
      </c>
      <c r="L793" s="23">
        <v>838.07423580786019</v>
      </c>
      <c r="M793" s="24">
        <v>20.55</v>
      </c>
      <c r="N793" s="32">
        <v>3.26</v>
      </c>
      <c r="O793" s="48">
        <v>2.87</v>
      </c>
      <c r="P793" s="24">
        <f t="shared" si="30"/>
        <v>17.29</v>
      </c>
      <c r="Q793" s="24">
        <v>51.94</v>
      </c>
      <c r="R793" s="24">
        <v>42.76</v>
      </c>
      <c r="S793" s="24">
        <f t="shared" si="31"/>
        <v>18.875545851528383</v>
      </c>
      <c r="T793" s="22"/>
      <c r="U793" s="81">
        <v>4440</v>
      </c>
      <c r="V793" s="87">
        <f>+U793-J793</f>
        <v>0</v>
      </c>
      <c r="W793"/>
    </row>
    <row r="794" spans="1:23" ht="15" customHeight="1" x14ac:dyDescent="0.25">
      <c r="A794" s="45">
        <v>43964</v>
      </c>
      <c r="B794" s="21">
        <v>2769</v>
      </c>
      <c r="C794" s="21">
        <v>15</v>
      </c>
      <c r="D794" s="21" t="s">
        <v>54</v>
      </c>
      <c r="E794" s="21">
        <v>3</v>
      </c>
      <c r="F794" s="21" t="s">
        <v>292</v>
      </c>
      <c r="G794" s="21" t="s">
        <v>60</v>
      </c>
      <c r="H794" s="21" t="s">
        <v>55</v>
      </c>
      <c r="I794" s="21">
        <v>5</v>
      </c>
      <c r="J794" s="23">
        <v>3138</v>
      </c>
      <c r="K794" s="26">
        <v>545.0705999999999</v>
      </c>
      <c r="L794" s="23">
        <v>595.05524017467235</v>
      </c>
      <c r="M794" s="24">
        <v>20.63</v>
      </c>
      <c r="N794" s="32">
        <v>3.26</v>
      </c>
      <c r="O794" s="48">
        <v>2.87</v>
      </c>
      <c r="P794" s="24">
        <f t="shared" si="30"/>
        <v>17.369999999999997</v>
      </c>
      <c r="Q794" s="24">
        <v>51.76</v>
      </c>
      <c r="R794" s="24">
        <v>42.76</v>
      </c>
      <c r="S794" s="24">
        <f t="shared" si="31"/>
        <v>18.962882096069865</v>
      </c>
      <c r="T794" s="22"/>
      <c r="U794" s="81">
        <v>3138</v>
      </c>
      <c r="V794" s="87">
        <f>+U794-J794</f>
        <v>0</v>
      </c>
      <c r="W794"/>
    </row>
    <row r="795" spans="1:23" ht="15" customHeight="1" x14ac:dyDescent="0.25">
      <c r="A795" s="45">
        <v>43964</v>
      </c>
      <c r="B795" s="21">
        <v>2737</v>
      </c>
      <c r="C795" s="21">
        <v>11</v>
      </c>
      <c r="D795" s="21" t="s">
        <v>54</v>
      </c>
      <c r="E795" s="21">
        <v>3</v>
      </c>
      <c r="F795" s="21" t="s">
        <v>173</v>
      </c>
      <c r="G795" s="21" t="s">
        <v>51</v>
      </c>
      <c r="H795" s="21" t="s">
        <v>55</v>
      </c>
      <c r="I795" s="21">
        <v>3</v>
      </c>
      <c r="J795" s="23">
        <v>9304</v>
      </c>
      <c r="K795" s="26">
        <v>1674.72</v>
      </c>
      <c r="L795" s="23">
        <v>1828.2969432314412</v>
      </c>
      <c r="M795" s="24">
        <v>21.26</v>
      </c>
      <c r="N795" s="32">
        <v>3.26</v>
      </c>
      <c r="O795" s="48">
        <v>2.87</v>
      </c>
      <c r="P795" s="24">
        <f t="shared" si="30"/>
        <v>18</v>
      </c>
      <c r="Q795" s="24">
        <v>48.66</v>
      </c>
      <c r="R795" s="24">
        <v>41.41</v>
      </c>
      <c r="S795" s="24">
        <f t="shared" si="31"/>
        <v>19.650655021834062</v>
      </c>
      <c r="T795" s="22"/>
      <c r="U795" s="81">
        <v>9304</v>
      </c>
      <c r="V795" s="87">
        <f>+U795-J795</f>
        <v>0</v>
      </c>
      <c r="W795"/>
    </row>
    <row r="796" spans="1:23" ht="15" customHeight="1" x14ac:dyDescent="0.25">
      <c r="A796" s="45">
        <v>43964</v>
      </c>
      <c r="B796" s="21">
        <v>2808</v>
      </c>
      <c r="C796" s="21">
        <v>13</v>
      </c>
      <c r="D796" s="21" t="s">
        <v>53</v>
      </c>
      <c r="E796" s="21">
        <v>2</v>
      </c>
      <c r="F796" s="21" t="s">
        <v>131</v>
      </c>
      <c r="G796" s="21" t="s">
        <v>51</v>
      </c>
      <c r="H796" s="21" t="s">
        <v>55</v>
      </c>
      <c r="I796" s="21">
        <v>5</v>
      </c>
      <c r="J796" s="23">
        <v>4276</v>
      </c>
      <c r="K796" s="26">
        <v>734.18920000000014</v>
      </c>
      <c r="L796" s="23">
        <v>801.51659388646294</v>
      </c>
      <c r="M796" s="24">
        <v>20.43</v>
      </c>
      <c r="N796" s="32">
        <v>3.26</v>
      </c>
      <c r="O796" s="48">
        <v>2.87</v>
      </c>
      <c r="P796" s="24">
        <f t="shared" si="30"/>
        <v>17.170000000000002</v>
      </c>
      <c r="Q796" s="24">
        <v>51.36</v>
      </c>
      <c r="R796" s="24">
        <v>42.01</v>
      </c>
      <c r="S796" s="24">
        <f t="shared" si="31"/>
        <v>18.744541484716159</v>
      </c>
      <c r="T796" s="22"/>
      <c r="U796" s="81">
        <v>4276</v>
      </c>
      <c r="V796" s="87">
        <f>+U796-J796</f>
        <v>0</v>
      </c>
      <c r="W796"/>
    </row>
    <row r="797" spans="1:23" ht="15" customHeight="1" x14ac:dyDescent="0.25">
      <c r="A797" s="45">
        <v>43964</v>
      </c>
      <c r="B797" s="21">
        <v>2809</v>
      </c>
      <c r="C797" s="21">
        <v>13</v>
      </c>
      <c r="D797" s="21" t="s">
        <v>53</v>
      </c>
      <c r="E797" s="21">
        <v>2</v>
      </c>
      <c r="F797" s="21" t="s">
        <v>131</v>
      </c>
      <c r="G797" s="21" t="s">
        <v>51</v>
      </c>
      <c r="H797" s="21" t="s">
        <v>55</v>
      </c>
      <c r="I797" s="21">
        <v>1</v>
      </c>
      <c r="J797" s="23">
        <v>3926</v>
      </c>
      <c r="K797" s="26">
        <v>668.59780000000001</v>
      </c>
      <c r="L797" s="23">
        <v>729.91026200873353</v>
      </c>
      <c r="M797" s="24">
        <v>20.29</v>
      </c>
      <c r="N797" s="32">
        <v>3.26</v>
      </c>
      <c r="O797" s="48">
        <v>2.87</v>
      </c>
      <c r="P797" s="24">
        <f t="shared" si="30"/>
        <v>17.03</v>
      </c>
      <c r="Q797" s="24">
        <v>51.21</v>
      </c>
      <c r="R797" s="24">
        <v>41.78</v>
      </c>
      <c r="S797" s="24">
        <f t="shared" si="31"/>
        <v>18.591703056768559</v>
      </c>
      <c r="T797" s="22"/>
      <c r="U797" s="81">
        <v>3926</v>
      </c>
      <c r="V797" s="87">
        <f>+U797-J797</f>
        <v>0</v>
      </c>
      <c r="W797"/>
    </row>
    <row r="798" spans="1:23" ht="15" customHeight="1" x14ac:dyDescent="0.25">
      <c r="A798" s="45">
        <v>43964</v>
      </c>
      <c r="B798" s="21">
        <v>2739</v>
      </c>
      <c r="C798" s="21">
        <v>11</v>
      </c>
      <c r="D798" s="21" t="s">
        <v>54</v>
      </c>
      <c r="E798" s="21">
        <v>3</v>
      </c>
      <c r="F798" s="21" t="s">
        <v>173</v>
      </c>
      <c r="G798" s="21" t="s">
        <v>51</v>
      </c>
      <c r="H798" s="21" t="s">
        <v>55</v>
      </c>
      <c r="I798" s="21">
        <v>1</v>
      </c>
      <c r="J798" s="23">
        <v>10126</v>
      </c>
      <c r="K798" s="26">
        <v>1677.8782000000001</v>
      </c>
      <c r="L798" s="23">
        <v>1831.7447598253275</v>
      </c>
      <c r="M798" s="24">
        <v>19.829999999999998</v>
      </c>
      <c r="N798" s="32">
        <v>3.26</v>
      </c>
      <c r="O798" s="48">
        <v>2.87</v>
      </c>
      <c r="P798" s="24">
        <f t="shared" si="30"/>
        <v>16.57</v>
      </c>
      <c r="Q798" s="24">
        <v>52.24</v>
      </c>
      <c r="R798" s="24">
        <v>41.53</v>
      </c>
      <c r="S798" s="24">
        <f t="shared" si="31"/>
        <v>18.089519650655021</v>
      </c>
      <c r="T798" s="22"/>
      <c r="U798" s="81">
        <v>10126</v>
      </c>
      <c r="V798" s="87">
        <f>+U798-J798</f>
        <v>0</v>
      </c>
      <c r="W798"/>
    </row>
    <row r="799" spans="1:23" ht="15" customHeight="1" x14ac:dyDescent="0.25">
      <c r="A799" s="45">
        <v>43964</v>
      </c>
      <c r="B799" s="21">
        <v>2740</v>
      </c>
      <c r="C799" s="21">
        <v>11</v>
      </c>
      <c r="D799" s="21" t="s">
        <v>54</v>
      </c>
      <c r="E799" s="21">
        <v>3</v>
      </c>
      <c r="F799" s="21" t="s">
        <v>173</v>
      </c>
      <c r="G799" s="21" t="s">
        <v>51</v>
      </c>
      <c r="H799" s="21" t="s">
        <v>55</v>
      </c>
      <c r="I799" s="21">
        <v>1</v>
      </c>
      <c r="J799" s="23">
        <v>6600</v>
      </c>
      <c r="K799" s="26">
        <v>1085.7</v>
      </c>
      <c r="L799" s="23">
        <v>1185.2620087336245</v>
      </c>
      <c r="M799" s="24">
        <v>19.71</v>
      </c>
      <c r="N799" s="32">
        <v>3.26</v>
      </c>
      <c r="O799" s="48">
        <v>2.87</v>
      </c>
      <c r="P799" s="24">
        <f t="shared" si="30"/>
        <v>16.450000000000003</v>
      </c>
      <c r="Q799" s="24">
        <v>51.76</v>
      </c>
      <c r="R799" s="24">
        <v>40.86</v>
      </c>
      <c r="S799" s="24">
        <f t="shared" si="31"/>
        <v>17.958515283842797</v>
      </c>
      <c r="T799" s="22"/>
      <c r="U799" s="81">
        <v>6600</v>
      </c>
      <c r="V799" s="87">
        <f>+U799-J799</f>
        <v>0</v>
      </c>
      <c r="W799"/>
    </row>
    <row r="800" spans="1:23" ht="15" customHeight="1" x14ac:dyDescent="0.25">
      <c r="A800" s="45">
        <v>43964</v>
      </c>
      <c r="B800" s="21">
        <v>2738</v>
      </c>
      <c r="C800" s="21">
        <v>11</v>
      </c>
      <c r="D800" s="21" t="s">
        <v>54</v>
      </c>
      <c r="E800" s="21">
        <v>3</v>
      </c>
      <c r="F800" s="21" t="s">
        <v>173</v>
      </c>
      <c r="G800" s="21" t="s">
        <v>51</v>
      </c>
      <c r="H800" s="21" t="s">
        <v>55</v>
      </c>
      <c r="I800" s="21">
        <v>5</v>
      </c>
      <c r="J800" s="23">
        <v>9772</v>
      </c>
      <c r="K800" s="26">
        <v>1616.2888</v>
      </c>
      <c r="L800" s="23">
        <v>1764.5074235807856</v>
      </c>
      <c r="M800" s="24">
        <v>19.8</v>
      </c>
      <c r="N800" s="32">
        <v>3.26</v>
      </c>
      <c r="O800" s="48">
        <v>2.87</v>
      </c>
      <c r="P800" s="24">
        <f t="shared" si="30"/>
        <v>16.54</v>
      </c>
      <c r="Q800" s="24">
        <v>52.28</v>
      </c>
      <c r="R800" s="24">
        <v>41.5</v>
      </c>
      <c r="S800" s="24">
        <f t="shared" si="31"/>
        <v>18.056768558951962</v>
      </c>
      <c r="T800" s="22"/>
      <c r="U800" s="81">
        <v>9772</v>
      </c>
      <c r="V800" s="87">
        <f>+U800-J800</f>
        <v>0</v>
      </c>
      <c r="W800"/>
    </row>
    <row r="801" spans="1:23" ht="15" customHeight="1" x14ac:dyDescent="0.25">
      <c r="A801" s="45">
        <v>43964</v>
      </c>
      <c r="B801" s="21">
        <v>2741</v>
      </c>
      <c r="C801" s="21">
        <v>4</v>
      </c>
      <c r="D801" s="21" t="s">
        <v>54</v>
      </c>
      <c r="E801" s="21">
        <v>1</v>
      </c>
      <c r="F801" s="21" t="s">
        <v>97</v>
      </c>
      <c r="G801" s="21" t="s">
        <v>51</v>
      </c>
      <c r="H801" s="21" t="s">
        <v>55</v>
      </c>
      <c r="I801" s="21">
        <v>6</v>
      </c>
      <c r="J801" s="23">
        <v>9820</v>
      </c>
      <c r="K801" s="26">
        <v>1753.8519999999999</v>
      </c>
      <c r="L801" s="23">
        <v>1914.6855895196506</v>
      </c>
      <c r="M801" s="24">
        <v>21.12</v>
      </c>
      <c r="N801" s="32">
        <v>3.26</v>
      </c>
      <c r="O801" s="48">
        <v>2.87</v>
      </c>
      <c r="P801" s="24">
        <f t="shared" si="30"/>
        <v>17.86</v>
      </c>
      <c r="Q801" s="24">
        <v>52.08</v>
      </c>
      <c r="R801" s="24">
        <v>44.07</v>
      </c>
      <c r="S801" s="24">
        <f t="shared" si="31"/>
        <v>19.497816593886462</v>
      </c>
      <c r="T801" s="22"/>
      <c r="U801" s="81">
        <v>9820</v>
      </c>
      <c r="V801" s="87">
        <f>+U801-J801</f>
        <v>0</v>
      </c>
      <c r="W801"/>
    </row>
    <row r="802" spans="1:23" ht="15" customHeight="1" x14ac:dyDescent="0.25">
      <c r="A802" s="45">
        <v>43964</v>
      </c>
      <c r="B802" s="21">
        <v>2770</v>
      </c>
      <c r="C802" s="21">
        <v>12</v>
      </c>
      <c r="D802" s="21" t="s">
        <v>58</v>
      </c>
      <c r="E802" s="21">
        <v>2</v>
      </c>
      <c r="F802" s="21" t="s">
        <v>126</v>
      </c>
      <c r="G802" s="21" t="s">
        <v>60</v>
      </c>
      <c r="H802" s="21" t="s">
        <v>55</v>
      </c>
      <c r="I802" s="21">
        <v>1</v>
      </c>
      <c r="J802" s="23">
        <v>8824</v>
      </c>
      <c r="K802" s="26">
        <v>1557.4359999999997</v>
      </c>
      <c r="L802" s="23">
        <v>1700.257641921397</v>
      </c>
      <c r="M802" s="24">
        <v>20.91</v>
      </c>
      <c r="N802" s="32">
        <v>3.26</v>
      </c>
      <c r="O802" s="48">
        <v>2.87</v>
      </c>
      <c r="P802" s="24">
        <f t="shared" si="30"/>
        <v>17.649999999999999</v>
      </c>
      <c r="Q802" s="24">
        <v>51.14</v>
      </c>
      <c r="R802" s="24">
        <v>42.79</v>
      </c>
      <c r="S802" s="24">
        <f t="shared" si="31"/>
        <v>19.268558951965062</v>
      </c>
      <c r="T802" s="22"/>
      <c r="U802" s="81">
        <v>8824</v>
      </c>
      <c r="V802" s="87">
        <f>+U802-J802</f>
        <v>0</v>
      </c>
      <c r="W802"/>
    </row>
    <row r="803" spans="1:23" ht="15" customHeight="1" x14ac:dyDescent="0.25">
      <c r="A803" s="45">
        <v>43964</v>
      </c>
      <c r="B803" s="21">
        <v>2810</v>
      </c>
      <c r="C803" s="21">
        <v>13</v>
      </c>
      <c r="D803" s="21" t="s">
        <v>53</v>
      </c>
      <c r="E803" s="21">
        <v>2</v>
      </c>
      <c r="F803" s="21" t="s">
        <v>131</v>
      </c>
      <c r="G803" s="21" t="s">
        <v>51</v>
      </c>
      <c r="H803" s="21" t="s">
        <v>55</v>
      </c>
      <c r="I803" s="21">
        <v>6</v>
      </c>
      <c r="J803" s="23">
        <v>5484</v>
      </c>
      <c r="K803" s="26">
        <v>979.99079999999992</v>
      </c>
      <c r="L803" s="23">
        <v>1069.8589519650654</v>
      </c>
      <c r="M803" s="24">
        <v>21.13</v>
      </c>
      <c r="N803" s="32">
        <v>3.26</v>
      </c>
      <c r="O803" s="48">
        <v>2.87</v>
      </c>
      <c r="P803" s="24">
        <f t="shared" si="30"/>
        <v>17.869999999999997</v>
      </c>
      <c r="Q803" s="24">
        <v>51.34</v>
      </c>
      <c r="R803" s="24">
        <v>43.42</v>
      </c>
      <c r="S803" s="24">
        <f t="shared" si="31"/>
        <v>19.508733624454145</v>
      </c>
      <c r="T803" s="22"/>
      <c r="U803" s="81">
        <v>5484</v>
      </c>
      <c r="V803" s="87">
        <f>+U803-J803</f>
        <v>0</v>
      </c>
      <c r="W803"/>
    </row>
    <row r="804" spans="1:23" ht="15" customHeight="1" x14ac:dyDescent="0.25">
      <c r="A804" s="45">
        <v>43964</v>
      </c>
      <c r="B804" s="21">
        <v>2811</v>
      </c>
      <c r="C804" s="21">
        <v>13</v>
      </c>
      <c r="D804" s="21" t="s">
        <v>53</v>
      </c>
      <c r="E804" s="21">
        <v>2</v>
      </c>
      <c r="F804" s="21" t="s">
        <v>131</v>
      </c>
      <c r="G804" s="21" t="s">
        <v>51</v>
      </c>
      <c r="H804" s="21" t="s">
        <v>55</v>
      </c>
      <c r="I804" s="21">
        <v>6</v>
      </c>
      <c r="J804" s="23">
        <v>3004</v>
      </c>
      <c r="K804" s="26">
        <v>526.60120000000006</v>
      </c>
      <c r="L804" s="23">
        <v>574.89213973799122</v>
      </c>
      <c r="M804" s="24">
        <v>20.79</v>
      </c>
      <c r="N804" s="32">
        <v>3.26</v>
      </c>
      <c r="O804" s="48">
        <v>2.87</v>
      </c>
      <c r="P804" s="24">
        <f t="shared" si="30"/>
        <v>17.53</v>
      </c>
      <c r="Q804" s="24">
        <v>51.54</v>
      </c>
      <c r="R804" s="24">
        <v>42.91</v>
      </c>
      <c r="S804" s="24">
        <f t="shared" si="31"/>
        <v>19.137554585152838</v>
      </c>
      <c r="T804" s="22"/>
      <c r="U804" s="81">
        <v>3004</v>
      </c>
      <c r="V804" s="87">
        <f>+U804-J804</f>
        <v>0</v>
      </c>
      <c r="W804"/>
    </row>
    <row r="805" spans="1:23" ht="15" customHeight="1" x14ac:dyDescent="0.25">
      <c r="A805" s="45">
        <v>43964</v>
      </c>
      <c r="B805" s="21">
        <v>2771</v>
      </c>
      <c r="C805" s="21">
        <v>12</v>
      </c>
      <c r="D805" s="21" t="s">
        <v>50</v>
      </c>
      <c r="E805" s="21">
        <v>2</v>
      </c>
      <c r="F805" s="21" t="s">
        <v>290</v>
      </c>
      <c r="G805" s="21" t="s">
        <v>60</v>
      </c>
      <c r="H805" s="21" t="s">
        <v>55</v>
      </c>
      <c r="I805" s="21">
        <v>6</v>
      </c>
      <c r="J805" s="23">
        <v>2936</v>
      </c>
      <c r="K805" s="26">
        <v>545.80240000000015</v>
      </c>
      <c r="L805" s="23">
        <v>595.85414847161576</v>
      </c>
      <c r="M805" s="24">
        <v>21.85</v>
      </c>
      <c r="N805" s="32">
        <v>3.26</v>
      </c>
      <c r="O805" s="48">
        <v>2.87</v>
      </c>
      <c r="P805" s="24">
        <f t="shared" si="30"/>
        <v>18.590000000000003</v>
      </c>
      <c r="Q805" s="24">
        <v>50.74</v>
      </c>
      <c r="R805" s="24">
        <v>44.37</v>
      </c>
      <c r="S805" s="24">
        <f t="shared" si="31"/>
        <v>20.294759825327514</v>
      </c>
      <c r="T805" s="22"/>
      <c r="U805" s="81">
        <v>2936</v>
      </c>
      <c r="V805" s="87">
        <f>+U805-J805</f>
        <v>0</v>
      </c>
      <c r="W805"/>
    </row>
    <row r="806" spans="1:23" ht="15" customHeight="1" x14ac:dyDescent="0.25">
      <c r="A806" s="45">
        <v>43964</v>
      </c>
      <c r="B806" s="21">
        <v>2100</v>
      </c>
      <c r="C806" s="21">
        <v>22</v>
      </c>
      <c r="D806" s="21" t="s">
        <v>54</v>
      </c>
      <c r="E806" s="21">
        <v>2</v>
      </c>
      <c r="F806" s="21" t="s">
        <v>153</v>
      </c>
      <c r="G806" s="21" t="s">
        <v>60</v>
      </c>
      <c r="H806" s="21" t="s">
        <v>55</v>
      </c>
      <c r="I806" s="21">
        <v>2</v>
      </c>
      <c r="J806" s="23">
        <v>7728</v>
      </c>
      <c r="K806" s="26">
        <v>1238.7984000000001</v>
      </c>
      <c r="L806" s="23">
        <v>1352.4</v>
      </c>
      <c r="M806" s="24">
        <v>19.670000000000002</v>
      </c>
      <c r="N806" s="32">
        <v>3.64</v>
      </c>
      <c r="O806" s="48">
        <v>3.26</v>
      </c>
      <c r="P806" s="24">
        <f t="shared" si="30"/>
        <v>16.03</v>
      </c>
      <c r="Q806" s="24">
        <v>51.72</v>
      </c>
      <c r="R806" s="24">
        <v>40.75</v>
      </c>
      <c r="S806" s="24">
        <f t="shared" si="31"/>
        <v>17.5</v>
      </c>
      <c r="T806" s="22"/>
      <c r="U806" s="81">
        <v>7728</v>
      </c>
      <c r="V806" s="87">
        <f>+U806-J806</f>
        <v>0</v>
      </c>
      <c r="W806"/>
    </row>
    <row r="807" spans="1:23" ht="15" customHeight="1" x14ac:dyDescent="0.25">
      <c r="A807" s="45">
        <v>43964</v>
      </c>
      <c r="B807" s="21">
        <v>2772</v>
      </c>
      <c r="C807" s="21">
        <v>12</v>
      </c>
      <c r="D807" s="21" t="s">
        <v>58</v>
      </c>
      <c r="E807" s="21">
        <v>2</v>
      </c>
      <c r="F807" s="21" t="s">
        <v>126</v>
      </c>
      <c r="G807" s="21" t="s">
        <v>60</v>
      </c>
      <c r="H807" s="21" t="s">
        <v>55</v>
      </c>
      <c r="I807" s="21">
        <v>2</v>
      </c>
      <c r="J807" s="23">
        <v>8404</v>
      </c>
      <c r="K807" s="26">
        <v>1450.5303999999999</v>
      </c>
      <c r="L807" s="23">
        <v>1583.5484716157202</v>
      </c>
      <c r="M807" s="24">
        <v>20.9</v>
      </c>
      <c r="N807" s="32">
        <v>3.64</v>
      </c>
      <c r="O807" s="48">
        <v>3.26</v>
      </c>
      <c r="P807" s="24">
        <f t="shared" si="30"/>
        <v>17.259999999999998</v>
      </c>
      <c r="Q807" s="24">
        <v>51.12</v>
      </c>
      <c r="R807" s="24">
        <v>42.77</v>
      </c>
      <c r="S807" s="24">
        <f t="shared" si="31"/>
        <v>18.842794759825324</v>
      </c>
      <c r="T807" s="22"/>
      <c r="U807" s="81">
        <v>8404</v>
      </c>
      <c r="V807" s="87">
        <f>+U807-J807</f>
        <v>0</v>
      </c>
      <c r="W807"/>
    </row>
    <row r="808" spans="1:23" ht="15" customHeight="1" x14ac:dyDescent="0.25">
      <c r="A808" s="45">
        <v>43964</v>
      </c>
      <c r="B808" s="21">
        <v>2861</v>
      </c>
      <c r="C808" s="21">
        <v>31</v>
      </c>
      <c r="D808" s="21" t="s">
        <v>66</v>
      </c>
      <c r="E808" s="21">
        <v>4</v>
      </c>
      <c r="F808" s="21" t="s">
        <v>243</v>
      </c>
      <c r="G808" s="21" t="s">
        <v>51</v>
      </c>
      <c r="H808" s="21" t="s">
        <v>55</v>
      </c>
      <c r="I808" s="21">
        <v>2</v>
      </c>
      <c r="J808" s="23">
        <v>9326</v>
      </c>
      <c r="K808" s="26">
        <v>1674.0169999999998</v>
      </c>
      <c r="L808" s="23">
        <v>1827.5294759825326</v>
      </c>
      <c r="M808" s="24">
        <v>21.59</v>
      </c>
      <c r="N808" s="32">
        <v>3.64</v>
      </c>
      <c r="O808" s="48">
        <v>3.26</v>
      </c>
      <c r="P808" s="24">
        <f t="shared" si="30"/>
        <v>17.95</v>
      </c>
      <c r="Q808" s="24">
        <v>48.44</v>
      </c>
      <c r="R808" s="24">
        <v>41.86</v>
      </c>
      <c r="S808" s="24">
        <f t="shared" si="31"/>
        <v>19.596069868995631</v>
      </c>
      <c r="T808" s="22"/>
      <c r="U808" s="81">
        <v>9326</v>
      </c>
      <c r="V808" s="87">
        <f>+U808-J808</f>
        <v>0</v>
      </c>
      <c r="W808"/>
    </row>
    <row r="809" spans="1:23" ht="15" customHeight="1" x14ac:dyDescent="0.25">
      <c r="A809" s="45">
        <v>43964</v>
      </c>
      <c r="B809" s="21">
        <v>2813</v>
      </c>
      <c r="C809" s="21">
        <v>13</v>
      </c>
      <c r="D809" s="21" t="s">
        <v>53</v>
      </c>
      <c r="E809" s="21">
        <v>2</v>
      </c>
      <c r="F809" s="21" t="s">
        <v>131</v>
      </c>
      <c r="G809" s="21" t="s">
        <v>51</v>
      </c>
      <c r="H809" s="21" t="s">
        <v>55</v>
      </c>
      <c r="I809" s="21">
        <v>4</v>
      </c>
      <c r="J809" s="23">
        <v>5664</v>
      </c>
      <c r="K809" s="26">
        <v>1000.8287999999999</v>
      </c>
      <c r="L809" s="23">
        <v>1092.6078602620087</v>
      </c>
      <c r="M809" s="24">
        <v>21.31</v>
      </c>
      <c r="N809" s="32">
        <v>3.64</v>
      </c>
      <c r="O809" s="48">
        <v>3.26</v>
      </c>
      <c r="P809" s="24">
        <f t="shared" si="30"/>
        <v>17.669999999999998</v>
      </c>
      <c r="Q809" s="24">
        <v>46.56</v>
      </c>
      <c r="R809" s="24">
        <v>39.880000000000003</v>
      </c>
      <c r="S809" s="24">
        <f t="shared" si="31"/>
        <v>19.290393013100434</v>
      </c>
      <c r="T809" s="22"/>
      <c r="U809" s="81">
        <v>5664</v>
      </c>
      <c r="V809" s="87">
        <f>+U809-J809</f>
        <v>0</v>
      </c>
      <c r="W809"/>
    </row>
    <row r="810" spans="1:23" ht="15" customHeight="1" x14ac:dyDescent="0.25">
      <c r="A810" s="45">
        <v>43964</v>
      </c>
      <c r="B810" s="21">
        <v>2862</v>
      </c>
      <c r="C810" s="21">
        <v>31</v>
      </c>
      <c r="D810" s="21" t="s">
        <v>66</v>
      </c>
      <c r="E810" s="21">
        <v>4</v>
      </c>
      <c r="F810" s="21" t="s">
        <v>243</v>
      </c>
      <c r="G810" s="21" t="s">
        <v>51</v>
      </c>
      <c r="H810" s="21" t="s">
        <v>55</v>
      </c>
      <c r="I810" s="21">
        <v>4</v>
      </c>
      <c r="J810" s="23">
        <v>9120</v>
      </c>
      <c r="K810" s="26">
        <v>1641.6</v>
      </c>
      <c r="L810" s="23">
        <v>1792.1397379912667</v>
      </c>
      <c r="M810" s="24">
        <v>21.64</v>
      </c>
      <c r="N810" s="32">
        <v>3.64</v>
      </c>
      <c r="O810" s="48">
        <v>3.26</v>
      </c>
      <c r="P810" s="24">
        <f t="shared" si="30"/>
        <v>18</v>
      </c>
      <c r="Q810" s="24">
        <v>44.7</v>
      </c>
      <c r="R810" s="24">
        <v>39.14</v>
      </c>
      <c r="S810" s="24">
        <f t="shared" si="31"/>
        <v>19.650655021834062</v>
      </c>
      <c r="T810" s="22"/>
      <c r="U810" s="81">
        <v>9120</v>
      </c>
      <c r="V810" s="87">
        <f>+U810-J810</f>
        <v>0</v>
      </c>
      <c r="W810"/>
    </row>
    <row r="811" spans="1:23" ht="15" customHeight="1" x14ac:dyDescent="0.25">
      <c r="A811" s="45">
        <v>43964</v>
      </c>
      <c r="B811" s="21">
        <v>2901</v>
      </c>
      <c r="C811" s="21">
        <v>22</v>
      </c>
      <c r="D811" s="21" t="s">
        <v>54</v>
      </c>
      <c r="E811" s="21">
        <v>2</v>
      </c>
      <c r="F811" s="21" t="s">
        <v>153</v>
      </c>
      <c r="G811" s="21" t="s">
        <v>60</v>
      </c>
      <c r="H811" s="21" t="s">
        <v>55</v>
      </c>
      <c r="I811" s="21">
        <v>4</v>
      </c>
      <c r="J811" s="23">
        <v>5976</v>
      </c>
      <c r="K811" s="26">
        <v>938.23199999999997</v>
      </c>
      <c r="L811" s="23">
        <v>1024.2707423580785</v>
      </c>
      <c r="M811" s="24">
        <v>19.34</v>
      </c>
      <c r="N811" s="32">
        <v>3.64</v>
      </c>
      <c r="O811" s="48">
        <v>3.26</v>
      </c>
      <c r="P811" s="24">
        <f t="shared" si="30"/>
        <v>15.7</v>
      </c>
      <c r="Q811" s="24">
        <v>50.84</v>
      </c>
      <c r="R811" s="24">
        <v>39.340000000000003</v>
      </c>
      <c r="S811" s="24">
        <f t="shared" si="31"/>
        <v>17.139737991266372</v>
      </c>
      <c r="T811" s="22"/>
      <c r="U811" s="81">
        <v>5976</v>
      </c>
      <c r="V811" s="87">
        <f>+U811-J811</f>
        <v>0</v>
      </c>
      <c r="W811"/>
    </row>
    <row r="812" spans="1:23" ht="15" customHeight="1" x14ac:dyDescent="0.25">
      <c r="A812" s="45">
        <v>43964</v>
      </c>
      <c r="B812" s="21">
        <v>2865</v>
      </c>
      <c r="C812" s="21">
        <v>31</v>
      </c>
      <c r="D812" s="21" t="s">
        <v>64</v>
      </c>
      <c r="E812" s="21">
        <v>4</v>
      </c>
      <c r="F812" s="21" t="s">
        <v>242</v>
      </c>
      <c r="G812" s="21" t="s">
        <v>51</v>
      </c>
      <c r="H812" s="21" t="s">
        <v>55</v>
      </c>
      <c r="I812" s="21">
        <v>7</v>
      </c>
      <c r="J812" s="23">
        <v>9070</v>
      </c>
      <c r="K812" s="26">
        <v>1516.5039999999999</v>
      </c>
      <c r="L812" s="23">
        <v>1655.5720524017465</v>
      </c>
      <c r="M812" s="24">
        <v>20.36</v>
      </c>
      <c r="N812" s="32">
        <v>3.64</v>
      </c>
      <c r="O812" s="48">
        <v>3.26</v>
      </c>
      <c r="P812" s="24">
        <f t="shared" si="30"/>
        <v>16.72</v>
      </c>
      <c r="Q812" s="24">
        <v>47.04</v>
      </c>
      <c r="R812" s="24">
        <v>38.44</v>
      </c>
      <c r="S812" s="24">
        <f t="shared" si="31"/>
        <v>18.253275109170303</v>
      </c>
      <c r="T812" s="22"/>
      <c r="U812" s="81">
        <v>9070</v>
      </c>
      <c r="V812" s="87">
        <f>+U812-J812</f>
        <v>0</v>
      </c>
      <c r="W812"/>
    </row>
    <row r="813" spans="1:23" ht="15" customHeight="1" x14ac:dyDescent="0.25">
      <c r="A813" s="45">
        <v>43964</v>
      </c>
      <c r="B813" s="21">
        <v>2864</v>
      </c>
      <c r="C813" s="21">
        <v>31</v>
      </c>
      <c r="D813" s="21" t="s">
        <v>66</v>
      </c>
      <c r="E813" s="21">
        <v>4</v>
      </c>
      <c r="F813" s="21" t="s">
        <v>243</v>
      </c>
      <c r="G813" s="21" t="s">
        <v>51</v>
      </c>
      <c r="H813" s="21" t="s">
        <v>55</v>
      </c>
      <c r="I813" s="21">
        <v>7</v>
      </c>
      <c r="J813" s="23">
        <v>10256</v>
      </c>
      <c r="K813" s="26">
        <v>1754.8016</v>
      </c>
      <c r="L813" s="23">
        <v>1915.722270742358</v>
      </c>
      <c r="M813" s="24">
        <v>20.75</v>
      </c>
      <c r="N813" s="32">
        <v>3.64</v>
      </c>
      <c r="O813" s="48">
        <v>3.26</v>
      </c>
      <c r="P813" s="24">
        <f t="shared" si="30"/>
        <v>17.11</v>
      </c>
      <c r="Q813" s="24">
        <v>45.19</v>
      </c>
      <c r="R813" s="24">
        <v>37.85</v>
      </c>
      <c r="S813" s="24">
        <f t="shared" si="31"/>
        <v>18.679039301310041</v>
      </c>
      <c r="T813" s="22"/>
      <c r="U813" s="81">
        <v>10256</v>
      </c>
      <c r="V813" s="87">
        <f>+U813-J813</f>
        <v>0</v>
      </c>
      <c r="W813"/>
    </row>
    <row r="814" spans="1:23" ht="15" customHeight="1" x14ac:dyDescent="0.25">
      <c r="A814" s="45">
        <v>43964</v>
      </c>
      <c r="B814" s="21">
        <v>2863</v>
      </c>
      <c r="C814" s="21">
        <v>31</v>
      </c>
      <c r="D814" s="21" t="s">
        <v>66</v>
      </c>
      <c r="E814" s="21">
        <v>4</v>
      </c>
      <c r="F814" s="21" t="s">
        <v>243</v>
      </c>
      <c r="G814" s="21" t="s">
        <v>51</v>
      </c>
      <c r="H814" s="21" t="s">
        <v>55</v>
      </c>
      <c r="I814" s="21">
        <v>4</v>
      </c>
      <c r="J814" s="23">
        <v>7014</v>
      </c>
      <c r="K814" s="26">
        <v>1335.4656</v>
      </c>
      <c r="L814" s="23">
        <v>1457.9318777292576</v>
      </c>
      <c r="M814" s="24">
        <v>22.68</v>
      </c>
      <c r="N814" s="32">
        <v>3.64</v>
      </c>
      <c r="O814" s="48">
        <v>3.26</v>
      </c>
      <c r="P814" s="24">
        <f t="shared" si="30"/>
        <v>19.04</v>
      </c>
      <c r="Q814" s="24">
        <v>43.63</v>
      </c>
      <c r="R814" s="24">
        <v>40.24</v>
      </c>
      <c r="S814" s="24">
        <f t="shared" si="31"/>
        <v>20.786026200873362</v>
      </c>
      <c r="T814" s="22"/>
      <c r="U814" s="81">
        <v>7014</v>
      </c>
      <c r="V814" s="87">
        <f>+U814-J814</f>
        <v>0</v>
      </c>
      <c r="W814"/>
    </row>
    <row r="815" spans="1:23" ht="15" customHeight="1" x14ac:dyDescent="0.25">
      <c r="A815" s="45">
        <v>43964</v>
      </c>
      <c r="B815" s="21">
        <v>2863</v>
      </c>
      <c r="C815" s="21">
        <v>31</v>
      </c>
      <c r="D815" s="21" t="s">
        <v>66</v>
      </c>
      <c r="E815" s="21">
        <v>4</v>
      </c>
      <c r="F815" s="21" t="s">
        <v>243</v>
      </c>
      <c r="G815" s="21" t="s">
        <v>51</v>
      </c>
      <c r="H815" s="21" t="s">
        <v>55</v>
      </c>
      <c r="I815" s="21">
        <v>7</v>
      </c>
      <c r="J815" s="23">
        <v>2052</v>
      </c>
      <c r="K815" s="26">
        <v>390.70080000000002</v>
      </c>
      <c r="L815" s="23">
        <v>426.52925764192133</v>
      </c>
      <c r="M815" s="24">
        <v>22.68</v>
      </c>
      <c r="N815" s="32">
        <v>3.64</v>
      </c>
      <c r="O815" s="48">
        <v>3.26</v>
      </c>
      <c r="P815" s="24">
        <f t="shared" si="30"/>
        <v>19.04</v>
      </c>
      <c r="Q815" s="24">
        <v>43.63</v>
      </c>
      <c r="R815" s="24">
        <v>40.24</v>
      </c>
      <c r="S815" s="24">
        <f t="shared" si="31"/>
        <v>20.786026200873362</v>
      </c>
      <c r="T815" s="22"/>
      <c r="U815" s="81">
        <v>2052</v>
      </c>
      <c r="V815" s="87">
        <f>+U815-J815</f>
        <v>0</v>
      </c>
      <c r="W815"/>
    </row>
    <row r="816" spans="1:23" ht="15" customHeight="1" x14ac:dyDescent="0.25">
      <c r="A816" s="45">
        <v>43964</v>
      </c>
      <c r="B816" s="21">
        <v>2866</v>
      </c>
      <c r="C816" s="21">
        <v>31</v>
      </c>
      <c r="D816" s="21" t="s">
        <v>64</v>
      </c>
      <c r="E816" s="21">
        <v>4</v>
      </c>
      <c r="F816" s="21" t="s">
        <v>242</v>
      </c>
      <c r="G816" s="21" t="s">
        <v>51</v>
      </c>
      <c r="H816" s="21" t="s">
        <v>55</v>
      </c>
      <c r="I816" s="21">
        <v>3</v>
      </c>
      <c r="J816" s="23">
        <v>9970</v>
      </c>
      <c r="K816" s="26">
        <v>1593.2060000000001</v>
      </c>
      <c r="L816" s="23">
        <v>1739.3078602620089</v>
      </c>
      <c r="M816" s="24">
        <v>19.62</v>
      </c>
      <c r="N816" s="32">
        <v>3.64</v>
      </c>
      <c r="O816" s="48">
        <v>3.26</v>
      </c>
      <c r="P816" s="24">
        <f t="shared" si="30"/>
        <v>15.98</v>
      </c>
      <c r="Q816" s="24">
        <v>47.26</v>
      </c>
      <c r="R816" s="24">
        <v>37.200000000000003</v>
      </c>
      <c r="S816" s="24">
        <f t="shared" si="31"/>
        <v>17.445414847161572</v>
      </c>
      <c r="T816" s="22"/>
      <c r="U816" s="81">
        <v>9970</v>
      </c>
      <c r="V816" s="87">
        <f>+U816-J816</f>
        <v>0</v>
      </c>
      <c r="W816"/>
    </row>
    <row r="817" spans="1:23" ht="15" customHeight="1" x14ac:dyDescent="0.25">
      <c r="A817" s="45">
        <v>43964</v>
      </c>
      <c r="B817" s="21">
        <v>2867</v>
      </c>
      <c r="C817" s="21">
        <v>31</v>
      </c>
      <c r="D817" s="21" t="s">
        <v>64</v>
      </c>
      <c r="E817" s="21">
        <v>4</v>
      </c>
      <c r="F817" s="21" t="s">
        <v>242</v>
      </c>
      <c r="G817" s="21" t="s">
        <v>51</v>
      </c>
      <c r="H817" s="21" t="s">
        <v>55</v>
      </c>
      <c r="I817" s="21">
        <v>3</v>
      </c>
      <c r="J817" s="23">
        <v>9238</v>
      </c>
      <c r="K817" s="26">
        <v>1415.2616</v>
      </c>
      <c r="L817" s="23">
        <v>1545.0454148471617</v>
      </c>
      <c r="M817" s="24">
        <v>18.96</v>
      </c>
      <c r="N817" s="32">
        <v>3.64</v>
      </c>
      <c r="O817" s="48">
        <v>3.26</v>
      </c>
      <c r="P817" s="24">
        <f t="shared" si="30"/>
        <v>15.32</v>
      </c>
      <c r="Q817" s="24">
        <v>48.94</v>
      </c>
      <c r="R817" s="24">
        <v>37.119999999999997</v>
      </c>
      <c r="S817" s="24">
        <f t="shared" si="31"/>
        <v>16.724890829694324</v>
      </c>
      <c r="T817" s="22"/>
      <c r="U817" s="81">
        <v>9238</v>
      </c>
      <c r="V817" s="87">
        <f>+U817-J817</f>
        <v>0</v>
      </c>
      <c r="W817"/>
    </row>
    <row r="818" spans="1:23" ht="15" customHeight="1" x14ac:dyDescent="0.25">
      <c r="A818" s="45">
        <v>43964</v>
      </c>
      <c r="B818" s="21">
        <v>2868</v>
      </c>
      <c r="C818" s="21">
        <v>31</v>
      </c>
      <c r="D818" s="21" t="s">
        <v>64</v>
      </c>
      <c r="E818" s="21">
        <v>4</v>
      </c>
      <c r="F818" s="21" t="s">
        <v>242</v>
      </c>
      <c r="G818" s="21" t="s">
        <v>51</v>
      </c>
      <c r="H818" s="21" t="s">
        <v>55</v>
      </c>
      <c r="I818" s="21">
        <v>3</v>
      </c>
      <c r="J818" s="23">
        <v>9044</v>
      </c>
      <c r="K818" s="26">
        <v>1363.8352</v>
      </c>
      <c r="L818" s="23">
        <v>1488.9030567685588</v>
      </c>
      <c r="M818" s="24">
        <v>18.72</v>
      </c>
      <c r="N818" s="32">
        <v>3.64</v>
      </c>
      <c r="O818" s="48">
        <v>3.26</v>
      </c>
      <c r="P818" s="24">
        <f t="shared" si="30"/>
        <v>15.079999999999998</v>
      </c>
      <c r="Q818" s="24">
        <v>48.52</v>
      </c>
      <c r="R818" s="24">
        <v>36.36</v>
      </c>
      <c r="S818" s="24">
        <f t="shared" si="31"/>
        <v>16.462882096069865</v>
      </c>
      <c r="T818" s="22"/>
      <c r="U818" s="81">
        <v>9044</v>
      </c>
      <c r="V818" s="87">
        <f>+U818-J818</f>
        <v>0</v>
      </c>
      <c r="W818"/>
    </row>
    <row r="819" spans="1:23" ht="15" customHeight="1" x14ac:dyDescent="0.25">
      <c r="A819" s="45">
        <v>43964</v>
      </c>
      <c r="B819" s="21">
        <v>2869</v>
      </c>
      <c r="C819" s="21">
        <v>31</v>
      </c>
      <c r="D819" s="21" t="s">
        <v>64</v>
      </c>
      <c r="E819" s="21">
        <v>4</v>
      </c>
      <c r="F819" s="21" t="s">
        <v>242</v>
      </c>
      <c r="G819" s="21" t="s">
        <v>51</v>
      </c>
      <c r="H819" s="21" t="s">
        <v>55</v>
      </c>
      <c r="I819" s="21">
        <v>6</v>
      </c>
      <c r="J819" s="23">
        <v>5848</v>
      </c>
      <c r="K819" s="26">
        <v>871.35199999999998</v>
      </c>
      <c r="L819" s="23">
        <v>951.25764192139729</v>
      </c>
      <c r="M819" s="24">
        <v>18.54</v>
      </c>
      <c r="N819" s="32">
        <v>3.64</v>
      </c>
      <c r="O819" s="48">
        <v>3.26</v>
      </c>
      <c r="P819" s="24">
        <f t="shared" si="30"/>
        <v>14.899999999999999</v>
      </c>
      <c r="Q819" s="24">
        <v>49.08</v>
      </c>
      <c r="R819" s="24">
        <v>36.409999999999997</v>
      </c>
      <c r="S819" s="24">
        <f t="shared" si="31"/>
        <v>16.266375545851528</v>
      </c>
      <c r="T819" s="22"/>
      <c r="U819" s="81">
        <v>5848</v>
      </c>
      <c r="V819" s="87">
        <f>+U819-J819</f>
        <v>0</v>
      </c>
      <c r="W819"/>
    </row>
    <row r="820" spans="1:23" ht="15" customHeight="1" x14ac:dyDescent="0.25">
      <c r="A820" s="45">
        <v>43964</v>
      </c>
      <c r="B820" s="21">
        <v>2869</v>
      </c>
      <c r="C820" s="21">
        <v>31</v>
      </c>
      <c r="D820" s="21" t="s">
        <v>64</v>
      </c>
      <c r="E820" s="21">
        <v>4</v>
      </c>
      <c r="F820" s="21" t="s">
        <v>242</v>
      </c>
      <c r="G820" s="21" t="s">
        <v>51</v>
      </c>
      <c r="H820" s="21" t="s">
        <v>55</v>
      </c>
      <c r="I820" s="21">
        <v>7</v>
      </c>
      <c r="J820" s="23">
        <v>4634</v>
      </c>
      <c r="K820" s="26">
        <v>690.46599999999989</v>
      </c>
      <c r="L820" s="23">
        <v>753.78384279475983</v>
      </c>
      <c r="M820" s="24">
        <v>18.54</v>
      </c>
      <c r="N820" s="32">
        <v>3.64</v>
      </c>
      <c r="O820" s="48">
        <v>3.26</v>
      </c>
      <c r="P820" s="24">
        <f t="shared" si="30"/>
        <v>14.899999999999999</v>
      </c>
      <c r="Q820" s="24">
        <v>49.08</v>
      </c>
      <c r="R820" s="24">
        <v>36.409999999999997</v>
      </c>
      <c r="S820" s="24">
        <f t="shared" si="31"/>
        <v>16.266375545851528</v>
      </c>
      <c r="T820" s="22"/>
      <c r="U820" s="81">
        <v>4634</v>
      </c>
      <c r="V820" s="87">
        <f>+U820-J820</f>
        <v>0</v>
      </c>
      <c r="W820"/>
    </row>
    <row r="821" spans="1:23" ht="15" customHeight="1" x14ac:dyDescent="0.25">
      <c r="A821" s="45">
        <v>43965</v>
      </c>
      <c r="B821" s="21">
        <v>2870</v>
      </c>
      <c r="C821" s="21">
        <v>31</v>
      </c>
      <c r="D821" s="21" t="s">
        <v>64</v>
      </c>
      <c r="E821" s="21">
        <v>4</v>
      </c>
      <c r="F821" s="21" t="s">
        <v>242</v>
      </c>
      <c r="G821" s="21" t="s">
        <v>51</v>
      </c>
      <c r="H821" s="21" t="s">
        <v>55</v>
      </c>
      <c r="I821" s="21">
        <v>8</v>
      </c>
      <c r="J821" s="23">
        <v>9662</v>
      </c>
      <c r="K821" s="26">
        <v>1398.0913999999998</v>
      </c>
      <c r="L821" s="23">
        <v>1526.300655021834</v>
      </c>
      <c r="M821" s="24">
        <v>18.11</v>
      </c>
      <c r="N821" s="32">
        <v>3.64</v>
      </c>
      <c r="O821" s="48">
        <v>3.26</v>
      </c>
      <c r="P821" s="24">
        <f t="shared" si="30"/>
        <v>14.469999999999999</v>
      </c>
      <c r="Q821" s="24">
        <v>51.17</v>
      </c>
      <c r="R821" s="24">
        <v>37.090000000000003</v>
      </c>
      <c r="S821" s="24">
        <f t="shared" si="31"/>
        <v>15.796943231441047</v>
      </c>
      <c r="T821" s="22"/>
      <c r="U821" s="81">
        <v>9662</v>
      </c>
      <c r="V821" s="87">
        <f>+U821-J821</f>
        <v>0</v>
      </c>
      <c r="W821"/>
    </row>
    <row r="822" spans="1:23" ht="15" customHeight="1" x14ac:dyDescent="0.25">
      <c r="A822" s="45">
        <v>43965</v>
      </c>
      <c r="B822" s="21">
        <v>2871</v>
      </c>
      <c r="C822" s="21">
        <v>31</v>
      </c>
      <c r="D822" s="21" t="s">
        <v>64</v>
      </c>
      <c r="E822" s="21">
        <v>4</v>
      </c>
      <c r="F822" s="21" t="s">
        <v>242</v>
      </c>
      <c r="G822" s="21" t="s">
        <v>51</v>
      </c>
      <c r="H822" s="21" t="s">
        <v>55</v>
      </c>
      <c r="I822" s="21">
        <v>8</v>
      </c>
      <c r="J822" s="23">
        <v>9698</v>
      </c>
      <c r="K822" s="26">
        <v>1441.1228000000001</v>
      </c>
      <c r="L822" s="23">
        <v>1573.2781659388647</v>
      </c>
      <c r="M822" s="24">
        <v>18.5</v>
      </c>
      <c r="N822" s="32">
        <v>3.64</v>
      </c>
      <c r="O822" s="48">
        <v>3.26</v>
      </c>
      <c r="P822" s="24">
        <f t="shared" si="30"/>
        <v>14.86</v>
      </c>
      <c r="Q822" s="24">
        <v>51.5</v>
      </c>
      <c r="R822" s="24">
        <v>38.15</v>
      </c>
      <c r="S822" s="24">
        <f t="shared" si="31"/>
        <v>16.222707423580786</v>
      </c>
      <c r="T822" s="22"/>
      <c r="U822" s="81">
        <v>9698</v>
      </c>
      <c r="V822" s="87">
        <f>+U822-J822</f>
        <v>0</v>
      </c>
      <c r="W822"/>
    </row>
    <row r="823" spans="1:23" ht="15" customHeight="1" x14ac:dyDescent="0.25">
      <c r="A823" s="45">
        <v>43965</v>
      </c>
      <c r="B823" s="21">
        <v>2873</v>
      </c>
      <c r="C823" s="21">
        <v>31</v>
      </c>
      <c r="D823" s="21" t="s">
        <v>64</v>
      </c>
      <c r="E823" s="21">
        <v>4</v>
      </c>
      <c r="F823" s="21" t="s">
        <v>242</v>
      </c>
      <c r="G823" s="21" t="s">
        <v>51</v>
      </c>
      <c r="H823" s="21" t="s">
        <v>55</v>
      </c>
      <c r="I823" s="21">
        <v>5</v>
      </c>
      <c r="J823" s="23">
        <v>9078</v>
      </c>
      <c r="K823" s="26">
        <v>1334.4660000000001</v>
      </c>
      <c r="L823" s="23">
        <v>1456.8406113537117</v>
      </c>
      <c r="M823" s="24">
        <v>18.34</v>
      </c>
      <c r="N823" s="32">
        <v>3.64</v>
      </c>
      <c r="O823" s="48">
        <v>3.26</v>
      </c>
      <c r="P823" s="24">
        <f t="shared" si="30"/>
        <v>14.7</v>
      </c>
      <c r="Q823" s="24">
        <v>50.45</v>
      </c>
      <c r="R823" s="24">
        <v>37.020000000000003</v>
      </c>
      <c r="S823" s="24">
        <f t="shared" si="31"/>
        <v>16.048034934497814</v>
      </c>
      <c r="T823" s="22"/>
      <c r="U823" s="81">
        <v>9078</v>
      </c>
      <c r="V823" s="87">
        <f>+U823-J823</f>
        <v>0</v>
      </c>
      <c r="W823"/>
    </row>
    <row r="824" spans="1:23" ht="15" customHeight="1" x14ac:dyDescent="0.25">
      <c r="A824" s="45">
        <v>43965</v>
      </c>
      <c r="B824" s="21">
        <v>2872</v>
      </c>
      <c r="C824" s="21">
        <v>31</v>
      </c>
      <c r="D824" s="21" t="s">
        <v>64</v>
      </c>
      <c r="E824" s="21">
        <v>4</v>
      </c>
      <c r="F824" s="21" t="s">
        <v>242</v>
      </c>
      <c r="G824" s="21" t="s">
        <v>51</v>
      </c>
      <c r="H824" s="21" t="s">
        <v>55</v>
      </c>
      <c r="I824" s="21">
        <v>8</v>
      </c>
      <c r="J824" s="23">
        <v>7928</v>
      </c>
      <c r="K824" s="26">
        <v>1152.7311999999999</v>
      </c>
      <c r="L824" s="23">
        <v>1258.4401746724889</v>
      </c>
      <c r="M824" s="24">
        <v>18.18</v>
      </c>
      <c r="N824" s="32">
        <v>3.64</v>
      </c>
      <c r="O824" s="48">
        <v>3.26</v>
      </c>
      <c r="P824" s="24">
        <f t="shared" si="30"/>
        <v>14.54</v>
      </c>
      <c r="Q824" s="24">
        <v>50.93</v>
      </c>
      <c r="R824" s="24">
        <v>37.04</v>
      </c>
      <c r="S824" s="24">
        <f t="shared" si="31"/>
        <v>15.873362445414845</v>
      </c>
      <c r="T824" s="22"/>
      <c r="U824" s="81">
        <v>7928</v>
      </c>
      <c r="V824" s="87">
        <f>+U824-J824</f>
        <v>0</v>
      </c>
      <c r="W824"/>
    </row>
    <row r="825" spans="1:23" ht="15" customHeight="1" x14ac:dyDescent="0.25">
      <c r="A825" s="45">
        <v>43965</v>
      </c>
      <c r="B825" s="21">
        <v>2874</v>
      </c>
      <c r="C825" s="21">
        <v>31</v>
      </c>
      <c r="D825" s="21" t="s">
        <v>57</v>
      </c>
      <c r="E825" s="21">
        <v>4</v>
      </c>
      <c r="F825" s="21" t="s">
        <v>241</v>
      </c>
      <c r="G825" s="21" t="s">
        <v>51</v>
      </c>
      <c r="H825" s="21" t="s">
        <v>55</v>
      </c>
      <c r="I825" s="21">
        <v>5</v>
      </c>
      <c r="J825" s="23">
        <v>8526</v>
      </c>
      <c r="K825" s="26">
        <v>1205.5763999999999</v>
      </c>
      <c r="L825" s="23">
        <v>1316.131441048035</v>
      </c>
      <c r="M825" s="24">
        <v>17.78</v>
      </c>
      <c r="N825" s="32">
        <v>3.64</v>
      </c>
      <c r="O825" s="48">
        <v>3.26</v>
      </c>
      <c r="P825" s="24">
        <f t="shared" si="30"/>
        <v>14.14</v>
      </c>
      <c r="Q825" s="24">
        <v>49.95</v>
      </c>
      <c r="R825" s="24">
        <v>35.520000000000003</v>
      </c>
      <c r="S825" s="24">
        <f t="shared" si="31"/>
        <v>15.436681222707424</v>
      </c>
      <c r="T825" s="22"/>
      <c r="U825" s="81">
        <v>8526</v>
      </c>
      <c r="V825" s="87">
        <f>+U825-J825</f>
        <v>0</v>
      </c>
      <c r="W825"/>
    </row>
    <row r="826" spans="1:23" ht="15" customHeight="1" x14ac:dyDescent="0.25">
      <c r="A826" s="45">
        <v>43965</v>
      </c>
      <c r="B826" s="21">
        <v>2875</v>
      </c>
      <c r="C826" s="21">
        <v>31</v>
      </c>
      <c r="D826" s="21" t="s">
        <v>57</v>
      </c>
      <c r="E826" s="21">
        <v>4</v>
      </c>
      <c r="F826" s="21" t="s">
        <v>241</v>
      </c>
      <c r="G826" s="21" t="s">
        <v>51</v>
      </c>
      <c r="H826" s="21" t="s">
        <v>55</v>
      </c>
      <c r="I826" s="21">
        <v>5</v>
      </c>
      <c r="J826" s="23">
        <v>9094</v>
      </c>
      <c r="K826" s="26">
        <v>1065.8167999999998</v>
      </c>
      <c r="L826" s="23">
        <v>1163.5554585152836</v>
      </c>
      <c r="M826" s="24">
        <v>15.36</v>
      </c>
      <c r="N826" s="32">
        <v>3.64</v>
      </c>
      <c r="O826" s="48">
        <v>3.26</v>
      </c>
      <c r="P826" s="24">
        <f t="shared" si="30"/>
        <v>11.719999999999999</v>
      </c>
      <c r="Q826" s="24">
        <v>50.94</v>
      </c>
      <c r="R826" s="24">
        <v>31.32</v>
      </c>
      <c r="S826" s="24">
        <f t="shared" si="31"/>
        <v>12.794759825327509</v>
      </c>
      <c r="T826" s="22"/>
      <c r="U826" s="81">
        <v>9094</v>
      </c>
      <c r="V826" s="87">
        <f>+U826-J826</f>
        <v>0</v>
      </c>
      <c r="W826"/>
    </row>
    <row r="827" spans="1:23" ht="15" customHeight="1" x14ac:dyDescent="0.25">
      <c r="A827" s="45">
        <v>43965</v>
      </c>
      <c r="B827" s="21">
        <v>2879</v>
      </c>
      <c r="C827" s="21">
        <v>31</v>
      </c>
      <c r="D827" s="21" t="s">
        <v>57</v>
      </c>
      <c r="E827" s="21">
        <v>4</v>
      </c>
      <c r="F827" s="21" t="s">
        <v>241</v>
      </c>
      <c r="G827" s="21" t="s">
        <v>51</v>
      </c>
      <c r="H827" s="21" t="s">
        <v>55</v>
      </c>
      <c r="I827" s="21">
        <v>2</v>
      </c>
      <c r="J827" s="23">
        <v>8324</v>
      </c>
      <c r="K827" s="26">
        <v>1095.4384</v>
      </c>
      <c r="L827" s="23">
        <v>1195.8934497816595</v>
      </c>
      <c r="M827" s="24">
        <v>16.48</v>
      </c>
      <c r="N827" s="32">
        <v>3.32</v>
      </c>
      <c r="O827" s="48">
        <v>3.47</v>
      </c>
      <c r="P827" s="24">
        <f t="shared" si="30"/>
        <v>13.16</v>
      </c>
      <c r="Q827" s="24">
        <v>49.06</v>
      </c>
      <c r="R827" s="24">
        <v>32.93</v>
      </c>
      <c r="S827" s="24">
        <f t="shared" si="31"/>
        <v>14.366812227074236</v>
      </c>
      <c r="T827" s="22"/>
      <c r="U827" s="81">
        <v>8324</v>
      </c>
      <c r="V827" s="87">
        <f>+U827-J827</f>
        <v>0</v>
      </c>
      <c r="W827"/>
    </row>
    <row r="828" spans="1:23" ht="15" customHeight="1" x14ac:dyDescent="0.25">
      <c r="A828" s="45">
        <v>43965</v>
      </c>
      <c r="B828" s="21">
        <v>2877</v>
      </c>
      <c r="C828" s="21">
        <v>31</v>
      </c>
      <c r="D828" s="21" t="s">
        <v>57</v>
      </c>
      <c r="E828" s="21">
        <v>4</v>
      </c>
      <c r="F828" s="21" t="s">
        <v>241</v>
      </c>
      <c r="G828" s="21" t="s">
        <v>51</v>
      </c>
      <c r="H828" s="21" t="s">
        <v>55</v>
      </c>
      <c r="I828" s="21">
        <v>4</v>
      </c>
      <c r="J828" s="23">
        <v>8310</v>
      </c>
      <c r="K828" s="26">
        <v>1024.623</v>
      </c>
      <c r="L828" s="23">
        <v>1118.5840611353713</v>
      </c>
      <c r="M828" s="24">
        <v>15.65</v>
      </c>
      <c r="N828" s="32">
        <v>3.32</v>
      </c>
      <c r="O828" s="48">
        <v>3.47</v>
      </c>
      <c r="P828" s="24">
        <f t="shared" si="30"/>
        <v>12.33</v>
      </c>
      <c r="Q828" s="24">
        <v>51.58</v>
      </c>
      <c r="R828" s="24">
        <v>32.32</v>
      </c>
      <c r="S828" s="24">
        <f t="shared" si="31"/>
        <v>13.460698689956331</v>
      </c>
      <c r="T828" s="22"/>
      <c r="U828" s="81">
        <v>8310</v>
      </c>
      <c r="V828" s="87">
        <f>+U828-J828</f>
        <v>0</v>
      </c>
      <c r="W828"/>
    </row>
    <row r="829" spans="1:23" ht="15" customHeight="1" x14ac:dyDescent="0.25">
      <c r="A829" s="45">
        <v>43965</v>
      </c>
      <c r="B829" s="21">
        <v>2878</v>
      </c>
      <c r="C829" s="21">
        <v>31</v>
      </c>
      <c r="D829" s="21" t="s">
        <v>57</v>
      </c>
      <c r="E829" s="21">
        <v>4</v>
      </c>
      <c r="F829" s="21" t="s">
        <v>241</v>
      </c>
      <c r="G829" s="21" t="s">
        <v>51</v>
      </c>
      <c r="H829" s="21" t="s">
        <v>55</v>
      </c>
      <c r="I829" s="21">
        <v>4</v>
      </c>
      <c r="J829" s="23">
        <v>9590</v>
      </c>
      <c r="K829" s="26">
        <v>1199.7089999999998</v>
      </c>
      <c r="L829" s="23">
        <v>1309.725982532751</v>
      </c>
      <c r="M829" s="24">
        <v>15.83</v>
      </c>
      <c r="N829" s="32">
        <v>3.32</v>
      </c>
      <c r="O829" s="48">
        <v>3.47</v>
      </c>
      <c r="P829" s="24">
        <f t="shared" si="30"/>
        <v>12.51</v>
      </c>
      <c r="Q829" s="24">
        <v>50.59</v>
      </c>
      <c r="R829" s="24">
        <v>32.04</v>
      </c>
      <c r="S829" s="24">
        <f t="shared" si="31"/>
        <v>13.657205240174672</v>
      </c>
      <c r="T829" s="22"/>
      <c r="U829" s="81">
        <v>9590</v>
      </c>
      <c r="V829" s="87">
        <f>+U829-J829</f>
        <v>0</v>
      </c>
      <c r="W829"/>
    </row>
    <row r="830" spans="1:23" ht="15" customHeight="1" x14ac:dyDescent="0.25">
      <c r="A830" s="45">
        <v>43965</v>
      </c>
      <c r="B830" s="21">
        <v>2742</v>
      </c>
      <c r="C830" s="21">
        <v>31</v>
      </c>
      <c r="D830" s="21" t="s">
        <v>57</v>
      </c>
      <c r="E830" s="21">
        <v>4</v>
      </c>
      <c r="F830" s="21" t="s">
        <v>241</v>
      </c>
      <c r="G830" s="21" t="s">
        <v>51</v>
      </c>
      <c r="H830" s="21" t="s">
        <v>55</v>
      </c>
      <c r="I830" s="21">
        <v>2</v>
      </c>
      <c r="J830" s="23">
        <v>9510</v>
      </c>
      <c r="K830" s="26">
        <v>1357.0769999999998</v>
      </c>
      <c r="L830" s="23">
        <v>1481.5251091703053</v>
      </c>
      <c r="M830" s="24">
        <v>17.59</v>
      </c>
      <c r="N830" s="32">
        <v>3.32</v>
      </c>
      <c r="O830" s="48">
        <v>3.47</v>
      </c>
      <c r="P830" s="24">
        <f t="shared" si="30"/>
        <v>14.27</v>
      </c>
      <c r="Q830" s="24">
        <v>52.52</v>
      </c>
      <c r="R830" s="24">
        <v>36.840000000000003</v>
      </c>
      <c r="S830" s="24">
        <f t="shared" si="31"/>
        <v>15.578602620087334</v>
      </c>
      <c r="T830" s="22"/>
      <c r="U830" s="81">
        <v>9510</v>
      </c>
      <c r="V830" s="87">
        <f>+U830-J830</f>
        <v>0</v>
      </c>
      <c r="W830"/>
    </row>
    <row r="831" spans="1:23" ht="15" customHeight="1" x14ac:dyDescent="0.25">
      <c r="A831" s="45">
        <v>43965</v>
      </c>
      <c r="B831" s="21">
        <v>2876</v>
      </c>
      <c r="C831" s="21">
        <v>31</v>
      </c>
      <c r="D831" s="21" t="s">
        <v>57</v>
      </c>
      <c r="E831" s="21">
        <v>4</v>
      </c>
      <c r="F831" s="21" t="s">
        <v>241</v>
      </c>
      <c r="G831" s="21" t="s">
        <v>51</v>
      </c>
      <c r="H831" s="21" t="s">
        <v>55</v>
      </c>
      <c r="I831" s="21">
        <v>4</v>
      </c>
      <c r="J831" s="23">
        <v>9960</v>
      </c>
      <c r="K831" s="26">
        <v>1444.2</v>
      </c>
      <c r="L831" s="23">
        <v>1576.6375545851529</v>
      </c>
      <c r="M831" s="24">
        <v>17.82</v>
      </c>
      <c r="N831" s="32">
        <v>3.32</v>
      </c>
      <c r="O831" s="48">
        <v>3.47</v>
      </c>
      <c r="P831" s="24">
        <f t="shared" si="30"/>
        <v>14.5</v>
      </c>
      <c r="Q831" s="24">
        <v>52.12</v>
      </c>
      <c r="R831" s="24">
        <v>37.21</v>
      </c>
      <c r="S831" s="24">
        <f t="shared" si="31"/>
        <v>15.829694323144103</v>
      </c>
      <c r="T831" s="22"/>
      <c r="U831" s="81">
        <v>9960</v>
      </c>
      <c r="V831" s="87">
        <f>+U831-J831</f>
        <v>0</v>
      </c>
      <c r="W831"/>
    </row>
    <row r="832" spans="1:23" ht="15" customHeight="1" x14ac:dyDescent="0.25">
      <c r="A832" s="45">
        <v>43965</v>
      </c>
      <c r="B832" s="21">
        <v>2743</v>
      </c>
      <c r="C832" s="21">
        <v>31</v>
      </c>
      <c r="D832" s="21" t="s">
        <v>53</v>
      </c>
      <c r="E832" s="21">
        <v>4</v>
      </c>
      <c r="F832" s="21" t="s">
        <v>240</v>
      </c>
      <c r="G832" s="21" t="s">
        <v>51</v>
      </c>
      <c r="H832" s="21" t="s">
        <v>55</v>
      </c>
      <c r="I832" s="21">
        <v>2</v>
      </c>
      <c r="J832" s="23">
        <v>9956</v>
      </c>
      <c r="K832" s="26">
        <v>1546.1668000000002</v>
      </c>
      <c r="L832" s="23">
        <v>1687.9550218340612</v>
      </c>
      <c r="M832" s="24">
        <v>18.850000000000001</v>
      </c>
      <c r="N832" s="32">
        <v>3.32</v>
      </c>
      <c r="O832" s="48">
        <v>3.47</v>
      </c>
      <c r="P832" s="24">
        <f t="shared" si="30"/>
        <v>15.530000000000001</v>
      </c>
      <c r="Q832" s="24">
        <v>52.79</v>
      </c>
      <c r="R832" s="24">
        <v>33.58</v>
      </c>
      <c r="S832" s="24">
        <f t="shared" si="31"/>
        <v>16.954148471615721</v>
      </c>
      <c r="T832" s="22"/>
      <c r="U832" s="81">
        <v>9956</v>
      </c>
      <c r="V832" s="87">
        <f>+U832-J832</f>
        <v>0</v>
      </c>
      <c r="W832"/>
    </row>
    <row r="833" spans="1:23" ht="15" customHeight="1" x14ac:dyDescent="0.25">
      <c r="A833" s="45">
        <v>43965</v>
      </c>
      <c r="B833" s="21">
        <v>2744</v>
      </c>
      <c r="C833" s="21">
        <v>31</v>
      </c>
      <c r="D833" s="21" t="s">
        <v>53</v>
      </c>
      <c r="E833" s="21">
        <v>4</v>
      </c>
      <c r="F833" s="21" t="s">
        <v>240</v>
      </c>
      <c r="G833" s="21" t="s">
        <v>51</v>
      </c>
      <c r="H833" s="21" t="s">
        <v>55</v>
      </c>
      <c r="I833" s="21">
        <v>6</v>
      </c>
      <c r="J833" s="23">
        <v>8084</v>
      </c>
      <c r="K833" s="26">
        <v>1185.1143999999999</v>
      </c>
      <c r="L833" s="23">
        <v>1293.7930131004366</v>
      </c>
      <c r="M833" s="24">
        <v>17.98</v>
      </c>
      <c r="N833" s="32">
        <v>3.32</v>
      </c>
      <c r="O833" s="48">
        <v>3.47</v>
      </c>
      <c r="P833" s="24">
        <f t="shared" si="30"/>
        <v>14.66</v>
      </c>
      <c r="Q833" s="24">
        <v>51.57</v>
      </c>
      <c r="R833" s="24">
        <v>37.130000000000003</v>
      </c>
      <c r="S833" s="24">
        <f t="shared" si="31"/>
        <v>16.004366812227072</v>
      </c>
      <c r="T833" s="22"/>
      <c r="U833" s="81">
        <v>8084</v>
      </c>
      <c r="V833" s="87">
        <f>+U833-J833</f>
        <v>0</v>
      </c>
      <c r="W833"/>
    </row>
    <row r="834" spans="1:23" ht="15" customHeight="1" x14ac:dyDescent="0.25">
      <c r="A834" s="45">
        <v>43965</v>
      </c>
      <c r="B834" s="21">
        <v>2745</v>
      </c>
      <c r="C834" s="21">
        <v>31</v>
      </c>
      <c r="D834" s="21" t="s">
        <v>53</v>
      </c>
      <c r="E834" s="21">
        <v>4</v>
      </c>
      <c r="F834" s="21" t="s">
        <v>240</v>
      </c>
      <c r="G834" s="21" t="s">
        <v>51</v>
      </c>
      <c r="H834" s="21" t="s">
        <v>55</v>
      </c>
      <c r="I834" s="21">
        <v>7</v>
      </c>
      <c r="J834" s="23">
        <v>9086</v>
      </c>
      <c r="K834" s="26">
        <v>1354.7226000000001</v>
      </c>
      <c r="L834" s="23">
        <v>1478.9548034934498</v>
      </c>
      <c r="M834" s="24">
        <v>18.23</v>
      </c>
      <c r="N834" s="32">
        <v>3.32</v>
      </c>
      <c r="O834" s="48">
        <v>3.47</v>
      </c>
      <c r="P834" s="24">
        <f t="shared" si="30"/>
        <v>14.91</v>
      </c>
      <c r="Q834" s="24">
        <v>51.68</v>
      </c>
      <c r="R834" s="24">
        <v>37.729999999999997</v>
      </c>
      <c r="S834" s="24">
        <f t="shared" si="31"/>
        <v>16.277292576419214</v>
      </c>
      <c r="T834" s="22"/>
      <c r="U834" s="81">
        <v>9086</v>
      </c>
      <c r="V834" s="87">
        <f>+U834-J834</f>
        <v>0</v>
      </c>
      <c r="W834"/>
    </row>
    <row r="835" spans="1:23" ht="15" customHeight="1" x14ac:dyDescent="0.25">
      <c r="A835" s="45">
        <v>43965</v>
      </c>
      <c r="B835" s="21">
        <v>2812</v>
      </c>
      <c r="C835" s="21">
        <v>13</v>
      </c>
      <c r="D835" s="21" t="s">
        <v>53</v>
      </c>
      <c r="E835" s="21">
        <v>2</v>
      </c>
      <c r="F835" s="21" t="s">
        <v>131</v>
      </c>
      <c r="G835" s="21" t="s">
        <v>51</v>
      </c>
      <c r="H835" s="21" t="s">
        <v>55</v>
      </c>
      <c r="I835" s="21">
        <v>7</v>
      </c>
      <c r="J835" s="23">
        <v>4970</v>
      </c>
      <c r="K835" s="26">
        <v>933.3660000000001</v>
      </c>
      <c r="L835" s="23">
        <v>1018.9585152838429</v>
      </c>
      <c r="M835" s="24">
        <v>22.1</v>
      </c>
      <c r="N835" s="32">
        <v>3.32</v>
      </c>
      <c r="O835" s="48">
        <v>3.47</v>
      </c>
      <c r="P835" s="24">
        <f t="shared" si="30"/>
        <v>18.78</v>
      </c>
      <c r="Q835" s="24">
        <v>47</v>
      </c>
      <c r="R835" s="24">
        <v>41.7</v>
      </c>
      <c r="S835" s="24">
        <f t="shared" si="31"/>
        <v>20.502183406113538</v>
      </c>
      <c r="T835" s="22"/>
      <c r="U835" s="81">
        <v>4970</v>
      </c>
      <c r="V835" s="87">
        <f>+U835-J835</f>
        <v>0</v>
      </c>
      <c r="W835"/>
    </row>
    <row r="836" spans="1:23" ht="15" customHeight="1" x14ac:dyDescent="0.25">
      <c r="A836" s="45">
        <v>43965</v>
      </c>
      <c r="B836" s="21">
        <v>2773</v>
      </c>
      <c r="C836" s="21">
        <v>15</v>
      </c>
      <c r="D836" s="21" t="s">
        <v>54</v>
      </c>
      <c r="E836" s="21">
        <v>3</v>
      </c>
      <c r="F836" s="21" t="s">
        <v>292</v>
      </c>
      <c r="G836" s="21" t="s">
        <v>60</v>
      </c>
      <c r="H836" s="21" t="s">
        <v>55</v>
      </c>
      <c r="I836" s="21">
        <v>6</v>
      </c>
      <c r="J836" s="23">
        <v>8266</v>
      </c>
      <c r="K836" s="26">
        <v>1511.8513999999998</v>
      </c>
      <c r="L836" s="23">
        <v>1650.4927947598251</v>
      </c>
      <c r="M836" s="24">
        <v>21.81</v>
      </c>
      <c r="N836" s="32">
        <v>3.52</v>
      </c>
      <c r="O836" s="48">
        <v>2.98</v>
      </c>
      <c r="P836" s="24">
        <f t="shared" si="30"/>
        <v>18.29</v>
      </c>
      <c r="Q836" s="24">
        <v>49.45</v>
      </c>
      <c r="R836" s="24">
        <v>43.14</v>
      </c>
      <c r="S836" s="24">
        <f t="shared" si="31"/>
        <v>19.967248908296941</v>
      </c>
      <c r="T836" s="22"/>
      <c r="U836" s="81">
        <v>8266</v>
      </c>
      <c r="V836" s="87">
        <f>+U836-J836</f>
        <v>0</v>
      </c>
      <c r="W836"/>
    </row>
    <row r="837" spans="1:23" ht="15" customHeight="1" x14ac:dyDescent="0.25">
      <c r="A837" s="45">
        <v>43965</v>
      </c>
      <c r="B837" s="21">
        <v>2814</v>
      </c>
      <c r="C837" s="21">
        <v>36</v>
      </c>
      <c r="D837" s="21" t="s">
        <v>58</v>
      </c>
      <c r="E837" s="21">
        <v>5</v>
      </c>
      <c r="F837" s="21" t="s">
        <v>268</v>
      </c>
      <c r="G837" s="21" t="s">
        <v>51</v>
      </c>
      <c r="H837" s="21" t="s">
        <v>55</v>
      </c>
      <c r="I837" s="21">
        <v>6</v>
      </c>
      <c r="J837" s="23">
        <v>6072</v>
      </c>
      <c r="K837" s="26">
        <v>1155.5016000000001</v>
      </c>
      <c r="L837" s="23">
        <v>1261.4646288209606</v>
      </c>
      <c r="M837" s="24">
        <v>22.55</v>
      </c>
      <c r="N837" s="32">
        <v>3.52</v>
      </c>
      <c r="O837" s="48">
        <v>2.98</v>
      </c>
      <c r="P837" s="24">
        <f t="shared" si="30"/>
        <v>19.03</v>
      </c>
      <c r="Q837" s="24">
        <v>45.46</v>
      </c>
      <c r="R837" s="24">
        <v>41.44</v>
      </c>
      <c r="S837" s="24">
        <f t="shared" si="31"/>
        <v>20.775109170305676</v>
      </c>
      <c r="T837" s="22"/>
      <c r="U837" s="81">
        <v>6072</v>
      </c>
      <c r="V837" s="87">
        <f>+U837-J837</f>
        <v>0</v>
      </c>
      <c r="W837"/>
    </row>
    <row r="838" spans="1:23" ht="15" customHeight="1" x14ac:dyDescent="0.25">
      <c r="A838" s="45">
        <v>43965</v>
      </c>
      <c r="B838" s="21">
        <v>2952</v>
      </c>
      <c r="C838" s="21">
        <v>27</v>
      </c>
      <c r="D838" s="21" t="s">
        <v>54</v>
      </c>
      <c r="E838" s="21">
        <v>3</v>
      </c>
      <c r="F838" s="21" t="s">
        <v>209</v>
      </c>
      <c r="G838" s="21" t="s">
        <v>51</v>
      </c>
      <c r="H838" s="21" t="s">
        <v>55</v>
      </c>
      <c r="I838" s="21">
        <v>3</v>
      </c>
      <c r="J838" s="23">
        <v>6618</v>
      </c>
      <c r="K838" s="26">
        <v>1165.4297999999999</v>
      </c>
      <c r="L838" s="23">
        <v>1272.3032751091703</v>
      </c>
      <c r="M838" s="24">
        <v>21.13</v>
      </c>
      <c r="N838" s="32">
        <v>3.52</v>
      </c>
      <c r="O838" s="48">
        <v>2.98</v>
      </c>
      <c r="P838" s="24">
        <f t="shared" ref="P838:P901" si="32">+M838-N838</f>
        <v>17.61</v>
      </c>
      <c r="Q838" s="24">
        <v>47.78</v>
      </c>
      <c r="R838" s="24">
        <v>40.47</v>
      </c>
      <c r="S838" s="24">
        <f t="shared" ref="S838:S901" si="33">+P838/0.916</f>
        <v>19.224890829694321</v>
      </c>
      <c r="T838" s="22"/>
      <c r="U838" s="81">
        <v>6618</v>
      </c>
      <c r="V838" s="25">
        <f>+U838-J838</f>
        <v>0</v>
      </c>
      <c r="W838"/>
    </row>
    <row r="839" spans="1:23" ht="15" customHeight="1" x14ac:dyDescent="0.25">
      <c r="A839" s="45">
        <v>43965</v>
      </c>
      <c r="B839" s="21">
        <v>2880</v>
      </c>
      <c r="C839" s="21">
        <v>23</v>
      </c>
      <c r="D839" s="21" t="s">
        <v>54</v>
      </c>
      <c r="E839" s="21">
        <v>3</v>
      </c>
      <c r="F839" s="21" t="s">
        <v>190</v>
      </c>
      <c r="G839" s="21" t="s">
        <v>51</v>
      </c>
      <c r="H839" s="21" t="s">
        <v>55</v>
      </c>
      <c r="I839" s="21">
        <v>3</v>
      </c>
      <c r="J839" s="23">
        <v>9748</v>
      </c>
      <c r="K839" s="26">
        <v>1610.3696</v>
      </c>
      <c r="L839" s="23">
        <v>1758.0454148471615</v>
      </c>
      <c r="M839" s="24">
        <v>20.04</v>
      </c>
      <c r="N839" s="32">
        <v>3.52</v>
      </c>
      <c r="O839" s="48">
        <v>2.98</v>
      </c>
      <c r="P839" s="24">
        <f t="shared" si="32"/>
        <v>16.52</v>
      </c>
      <c r="Q839" s="24">
        <v>47.16</v>
      </c>
      <c r="R839" s="24">
        <v>37.909999999999997</v>
      </c>
      <c r="S839" s="24">
        <f t="shared" si="33"/>
        <v>18.034934497816593</v>
      </c>
      <c r="T839" s="22"/>
      <c r="U839" s="81">
        <v>9748</v>
      </c>
      <c r="V839" s="25">
        <f>+U839-J839</f>
        <v>0</v>
      </c>
      <c r="W839"/>
    </row>
    <row r="840" spans="1:23" ht="15" customHeight="1" x14ac:dyDescent="0.25">
      <c r="A840" s="45">
        <v>43965</v>
      </c>
      <c r="B840" s="21">
        <v>2881</v>
      </c>
      <c r="C840" s="21">
        <v>23</v>
      </c>
      <c r="D840" s="21" t="s">
        <v>54</v>
      </c>
      <c r="E840" s="21">
        <v>3</v>
      </c>
      <c r="F840" s="21" t="s">
        <v>190</v>
      </c>
      <c r="G840" s="21" t="s">
        <v>51</v>
      </c>
      <c r="H840" s="21" t="s">
        <v>55</v>
      </c>
      <c r="I840" s="21">
        <v>3</v>
      </c>
      <c r="J840" s="23">
        <v>9882</v>
      </c>
      <c r="K840" s="26">
        <v>1709.586</v>
      </c>
      <c r="L840" s="23">
        <v>1866.3602620087333</v>
      </c>
      <c r="M840" s="24">
        <v>20.82</v>
      </c>
      <c r="N840" s="32">
        <v>3.52</v>
      </c>
      <c r="O840" s="48">
        <v>2.98</v>
      </c>
      <c r="P840" s="24">
        <f t="shared" si="32"/>
        <v>17.3</v>
      </c>
      <c r="Q840" s="24">
        <v>46.14</v>
      </c>
      <c r="R840" s="24">
        <v>38.65</v>
      </c>
      <c r="S840" s="24">
        <f t="shared" si="33"/>
        <v>18.886462882096069</v>
      </c>
      <c r="T840" s="22"/>
      <c r="U840" s="81">
        <v>9882</v>
      </c>
      <c r="V840" s="25">
        <f>+U840-J840</f>
        <v>0</v>
      </c>
      <c r="W840"/>
    </row>
    <row r="841" spans="1:23" ht="15" customHeight="1" x14ac:dyDescent="0.25">
      <c r="A841" s="45">
        <v>43965</v>
      </c>
      <c r="B841" s="21">
        <v>2821</v>
      </c>
      <c r="C841" s="21">
        <v>13</v>
      </c>
      <c r="D841" s="21" t="s">
        <v>58</v>
      </c>
      <c r="E841" s="21">
        <v>2</v>
      </c>
      <c r="F841" s="21" t="s">
        <v>129</v>
      </c>
      <c r="G841" s="21" t="s">
        <v>51</v>
      </c>
      <c r="H841" s="21" t="s">
        <v>55</v>
      </c>
      <c r="I841" s="21">
        <v>6</v>
      </c>
      <c r="J841" s="23">
        <v>5350</v>
      </c>
      <c r="K841" s="26">
        <v>1015.43</v>
      </c>
      <c r="L841" s="23">
        <v>1108.5480349344978</v>
      </c>
      <c r="M841" s="24">
        <v>22.5</v>
      </c>
      <c r="N841" s="32">
        <v>3.52</v>
      </c>
      <c r="O841" s="48">
        <v>2.98</v>
      </c>
      <c r="P841" s="24">
        <f t="shared" si="32"/>
        <v>18.98</v>
      </c>
      <c r="Q841" s="24">
        <v>46.18</v>
      </c>
      <c r="R841" s="24">
        <v>41.81</v>
      </c>
      <c r="S841" s="24">
        <f t="shared" si="33"/>
        <v>20.720524017467248</v>
      </c>
      <c r="T841" s="22"/>
      <c r="U841" s="81">
        <v>5350</v>
      </c>
      <c r="V841" s="25">
        <f>+U841-J841</f>
        <v>0</v>
      </c>
      <c r="W841"/>
    </row>
    <row r="842" spans="1:23" ht="15" customHeight="1" x14ac:dyDescent="0.25">
      <c r="A842" s="45">
        <v>43965</v>
      </c>
      <c r="B842" s="21">
        <v>2885</v>
      </c>
      <c r="C842" s="21">
        <v>23</v>
      </c>
      <c r="D842" s="21" t="s">
        <v>54</v>
      </c>
      <c r="E842" s="21">
        <v>3</v>
      </c>
      <c r="F842" s="21" t="s">
        <v>190</v>
      </c>
      <c r="G842" s="21" t="s">
        <v>51</v>
      </c>
      <c r="H842" s="21" t="s">
        <v>55</v>
      </c>
      <c r="I842" s="21">
        <v>4</v>
      </c>
      <c r="J842" s="23">
        <v>10024</v>
      </c>
      <c r="K842" s="26">
        <v>1676.0128</v>
      </c>
      <c r="L842" s="23">
        <v>1829.7082969432313</v>
      </c>
      <c r="M842" s="24">
        <v>20.239999999999998</v>
      </c>
      <c r="N842" s="32">
        <v>3.52</v>
      </c>
      <c r="O842" s="48">
        <v>2.98</v>
      </c>
      <c r="P842" s="24">
        <f t="shared" si="32"/>
        <v>16.72</v>
      </c>
      <c r="Q842" s="24">
        <v>49.26</v>
      </c>
      <c r="R842" s="24">
        <v>39.89</v>
      </c>
      <c r="S842" s="24">
        <f t="shared" si="33"/>
        <v>18.253275109170303</v>
      </c>
      <c r="T842" s="22"/>
      <c r="U842" s="81">
        <v>10024</v>
      </c>
      <c r="V842" s="25">
        <f>+U842-J842</f>
        <v>0</v>
      </c>
      <c r="W842"/>
    </row>
    <row r="843" spans="1:23" ht="15" customHeight="1" x14ac:dyDescent="0.25">
      <c r="A843" s="45">
        <v>43965</v>
      </c>
      <c r="B843" s="21">
        <v>2886</v>
      </c>
      <c r="C843" s="21">
        <v>23</v>
      </c>
      <c r="D843" s="21" t="s">
        <v>54</v>
      </c>
      <c r="E843" s="21">
        <v>3</v>
      </c>
      <c r="F843" s="21" t="s">
        <v>190</v>
      </c>
      <c r="G843" s="21" t="s">
        <v>51</v>
      </c>
      <c r="H843" s="21" t="s">
        <v>55</v>
      </c>
      <c r="I843" s="21">
        <v>4</v>
      </c>
      <c r="J843" s="23">
        <v>10242</v>
      </c>
      <c r="K843" s="26">
        <v>1603.8972000000001</v>
      </c>
      <c r="L843" s="23">
        <v>1750.9794759825327</v>
      </c>
      <c r="M843" s="24">
        <v>19.18</v>
      </c>
      <c r="N843" s="32">
        <v>3.52</v>
      </c>
      <c r="O843" s="48">
        <v>2.98</v>
      </c>
      <c r="P843" s="24">
        <f t="shared" si="32"/>
        <v>15.66</v>
      </c>
      <c r="Q843" s="24">
        <v>49.44</v>
      </c>
      <c r="R843" s="24">
        <v>37.93</v>
      </c>
      <c r="S843" s="24">
        <f t="shared" si="33"/>
        <v>17.096069868995631</v>
      </c>
      <c r="T843" s="22"/>
      <c r="U843" s="81">
        <v>10242</v>
      </c>
      <c r="V843" s="25">
        <f>+U843-J843</f>
        <v>0</v>
      </c>
      <c r="W843"/>
    </row>
    <row r="844" spans="1:23" ht="15" customHeight="1" x14ac:dyDescent="0.25">
      <c r="A844" s="45">
        <v>43965</v>
      </c>
      <c r="B844" s="21">
        <v>2887</v>
      </c>
      <c r="C844" s="21">
        <v>23</v>
      </c>
      <c r="D844" s="21" t="s">
        <v>54</v>
      </c>
      <c r="E844" s="21">
        <v>3</v>
      </c>
      <c r="F844" s="21" t="s">
        <v>190</v>
      </c>
      <c r="G844" s="21" t="s">
        <v>51</v>
      </c>
      <c r="H844" s="21" t="s">
        <v>55</v>
      </c>
      <c r="I844" s="21">
        <v>4</v>
      </c>
      <c r="J844" s="23">
        <v>8996</v>
      </c>
      <c r="K844" s="26">
        <v>1433.9624000000001</v>
      </c>
      <c r="L844" s="23">
        <v>1565.4611353711794</v>
      </c>
      <c r="M844" s="24">
        <v>19.46</v>
      </c>
      <c r="N844" s="32">
        <v>3.52</v>
      </c>
      <c r="O844" s="48">
        <v>2.98</v>
      </c>
      <c r="P844" s="24">
        <f t="shared" si="32"/>
        <v>15.940000000000001</v>
      </c>
      <c r="Q844" s="24">
        <v>48.77</v>
      </c>
      <c r="R844" s="24">
        <v>37.99</v>
      </c>
      <c r="S844" s="24">
        <f t="shared" si="33"/>
        <v>17.401746724890831</v>
      </c>
      <c r="T844" s="22"/>
      <c r="U844" s="81">
        <v>8996</v>
      </c>
      <c r="V844" s="25">
        <f>+U844-J844</f>
        <v>0</v>
      </c>
      <c r="W844"/>
    </row>
    <row r="845" spans="1:23" ht="15" customHeight="1" x14ac:dyDescent="0.25">
      <c r="A845" s="45">
        <v>43965</v>
      </c>
      <c r="B845" s="21">
        <v>2882</v>
      </c>
      <c r="C845" s="21">
        <v>23</v>
      </c>
      <c r="D845" s="21" t="s">
        <v>54</v>
      </c>
      <c r="E845" s="21">
        <v>3</v>
      </c>
      <c r="F845" s="21" t="s">
        <v>190</v>
      </c>
      <c r="G845" s="21" t="s">
        <v>51</v>
      </c>
      <c r="H845" s="21" t="s">
        <v>55</v>
      </c>
      <c r="I845" s="21">
        <v>2</v>
      </c>
      <c r="J845" s="23">
        <v>8354</v>
      </c>
      <c r="K845" s="26">
        <v>1422.6861999999999</v>
      </c>
      <c r="L845" s="23">
        <v>1553.1508733624453</v>
      </c>
      <c r="M845" s="24">
        <v>20.55</v>
      </c>
      <c r="N845" s="32">
        <v>3.52</v>
      </c>
      <c r="O845" s="48">
        <v>2.98</v>
      </c>
      <c r="P845" s="24">
        <f t="shared" si="32"/>
        <v>17.03</v>
      </c>
      <c r="Q845" s="24">
        <v>48.19</v>
      </c>
      <c r="R845" s="24">
        <v>39.659999999999997</v>
      </c>
      <c r="S845" s="24">
        <f t="shared" si="33"/>
        <v>18.591703056768559</v>
      </c>
      <c r="T845" s="22"/>
      <c r="U845" s="81">
        <v>8354</v>
      </c>
      <c r="V845" s="25">
        <f>+U845-J845</f>
        <v>0</v>
      </c>
      <c r="W845"/>
    </row>
    <row r="846" spans="1:23" ht="15" customHeight="1" x14ac:dyDescent="0.25">
      <c r="A846" s="45">
        <v>43965</v>
      </c>
      <c r="B846" s="21">
        <v>2883</v>
      </c>
      <c r="C846" s="21">
        <v>23</v>
      </c>
      <c r="D846" s="21" t="s">
        <v>54</v>
      </c>
      <c r="E846" s="21">
        <v>3</v>
      </c>
      <c r="F846" s="21" t="s">
        <v>190</v>
      </c>
      <c r="G846" s="21" t="s">
        <v>51</v>
      </c>
      <c r="H846" s="21" t="s">
        <v>55</v>
      </c>
      <c r="I846" s="21">
        <v>2</v>
      </c>
      <c r="J846" s="23">
        <v>8874</v>
      </c>
      <c r="K846" s="26">
        <v>1501.4808000000003</v>
      </c>
      <c r="L846" s="23">
        <v>1639.1711790393013</v>
      </c>
      <c r="M846" s="24">
        <v>20.440000000000001</v>
      </c>
      <c r="N846" s="32">
        <v>3.52</v>
      </c>
      <c r="O846" s="48">
        <v>2.98</v>
      </c>
      <c r="P846" s="24">
        <f t="shared" si="32"/>
        <v>16.920000000000002</v>
      </c>
      <c r="Q846" s="24">
        <v>47.6</v>
      </c>
      <c r="R846" s="24">
        <v>39</v>
      </c>
      <c r="S846" s="24">
        <f t="shared" si="33"/>
        <v>18.471615720524017</v>
      </c>
      <c r="T846" s="22"/>
      <c r="U846" s="81">
        <v>8874</v>
      </c>
      <c r="V846" s="25">
        <f>+U846-J846</f>
        <v>0</v>
      </c>
      <c r="W846"/>
    </row>
    <row r="847" spans="1:23" ht="15" customHeight="1" x14ac:dyDescent="0.25">
      <c r="A847" s="45">
        <v>43965</v>
      </c>
      <c r="B847" s="21">
        <v>2884</v>
      </c>
      <c r="C847" s="21">
        <v>23</v>
      </c>
      <c r="D847" s="21" t="s">
        <v>54</v>
      </c>
      <c r="E847" s="21">
        <v>3</v>
      </c>
      <c r="F847" s="21" t="s">
        <v>190</v>
      </c>
      <c r="G847" s="21" t="s">
        <v>51</v>
      </c>
      <c r="H847" s="21" t="s">
        <v>55</v>
      </c>
      <c r="I847" s="21">
        <v>2</v>
      </c>
      <c r="J847" s="23">
        <v>9700</v>
      </c>
      <c r="K847" s="26">
        <v>1572.37</v>
      </c>
      <c r="L847" s="23">
        <v>1716.561135371179</v>
      </c>
      <c r="M847" s="24">
        <v>19.73</v>
      </c>
      <c r="N847" s="32">
        <v>3.52</v>
      </c>
      <c r="O847" s="48">
        <v>2.98</v>
      </c>
      <c r="P847" s="24">
        <f t="shared" si="32"/>
        <v>16.21</v>
      </c>
      <c r="Q847" s="24">
        <v>49.28</v>
      </c>
      <c r="R847" s="24">
        <v>38.9</v>
      </c>
      <c r="S847" s="24">
        <f t="shared" si="33"/>
        <v>17.696506550218341</v>
      </c>
      <c r="T847" s="22"/>
      <c r="U847" s="81">
        <v>9700</v>
      </c>
      <c r="V847" s="25">
        <f>+U847-J847</f>
        <v>0</v>
      </c>
      <c r="W847"/>
    </row>
    <row r="848" spans="1:23" ht="15" customHeight="1" x14ac:dyDescent="0.25">
      <c r="A848" s="71">
        <v>43965</v>
      </c>
      <c r="B848" s="67">
        <v>2816</v>
      </c>
      <c r="C848" s="67">
        <v>36</v>
      </c>
      <c r="D848" s="67" t="s">
        <v>58</v>
      </c>
      <c r="E848" s="67">
        <v>5</v>
      </c>
      <c r="F848" s="21" t="s">
        <v>268</v>
      </c>
      <c r="G848" s="67" t="s">
        <v>51</v>
      </c>
      <c r="H848" s="67" t="s">
        <v>55</v>
      </c>
      <c r="I848" s="67">
        <v>3</v>
      </c>
      <c r="J848" s="67">
        <v>5262</v>
      </c>
      <c r="K848" s="26">
        <v>993.46559999999999</v>
      </c>
      <c r="L848" s="23">
        <v>1084.5694323144103</v>
      </c>
      <c r="M848" s="69">
        <v>22.2</v>
      </c>
      <c r="N848" s="32">
        <v>3.32</v>
      </c>
      <c r="O848" s="48">
        <v>3.47</v>
      </c>
      <c r="P848" s="24">
        <f t="shared" si="32"/>
        <v>18.88</v>
      </c>
      <c r="Q848" s="69">
        <v>46.95</v>
      </c>
      <c r="R848" s="69">
        <v>41.84</v>
      </c>
      <c r="S848" s="24">
        <f t="shared" si="33"/>
        <v>20.61135371179039</v>
      </c>
      <c r="U848" s="91">
        <v>5262</v>
      </c>
      <c r="V848" s="87">
        <f>+U848-J848</f>
        <v>0</v>
      </c>
      <c r="W848"/>
    </row>
    <row r="849" spans="1:23" ht="15" customHeight="1" x14ac:dyDescent="0.25">
      <c r="A849" s="71">
        <v>43965</v>
      </c>
      <c r="B849" s="67">
        <v>2747</v>
      </c>
      <c r="C849" s="67">
        <v>31</v>
      </c>
      <c r="D849" s="67" t="s">
        <v>53</v>
      </c>
      <c r="E849" s="67">
        <v>4</v>
      </c>
      <c r="F849" s="21" t="s">
        <v>240</v>
      </c>
      <c r="G849" s="67" t="s">
        <v>51</v>
      </c>
      <c r="H849" s="67" t="s">
        <v>55</v>
      </c>
      <c r="I849" s="67">
        <v>3</v>
      </c>
      <c r="J849" s="67">
        <v>9122</v>
      </c>
      <c r="K849" s="26">
        <v>1307.1825999999999</v>
      </c>
      <c r="L849" s="23">
        <v>1427.0552401746722</v>
      </c>
      <c r="M849" s="69">
        <v>17.649999999999999</v>
      </c>
      <c r="N849" s="32">
        <v>3.32</v>
      </c>
      <c r="O849" s="48">
        <v>3.47</v>
      </c>
      <c r="P849" s="24">
        <f t="shared" si="32"/>
        <v>14.329999999999998</v>
      </c>
      <c r="Q849" s="69">
        <v>53.71</v>
      </c>
      <c r="R849" s="69">
        <v>38.130000000000003</v>
      </c>
      <c r="S849" s="24">
        <f t="shared" si="33"/>
        <v>15.644104803493446</v>
      </c>
      <c r="U849" s="91">
        <v>9122</v>
      </c>
      <c r="V849" s="87">
        <f>+U849-J849</f>
        <v>0</v>
      </c>
      <c r="W849"/>
    </row>
    <row r="850" spans="1:23" ht="15" customHeight="1" x14ac:dyDescent="0.25">
      <c r="A850" s="71">
        <v>43965</v>
      </c>
      <c r="B850" s="67">
        <v>2902</v>
      </c>
      <c r="C850" s="67">
        <v>22</v>
      </c>
      <c r="D850" s="67" t="s">
        <v>54</v>
      </c>
      <c r="E850" s="67">
        <v>2</v>
      </c>
      <c r="F850" s="21" t="s">
        <v>153</v>
      </c>
      <c r="G850" s="67" t="s">
        <v>60</v>
      </c>
      <c r="H850" s="67" t="s">
        <v>55</v>
      </c>
      <c r="I850" s="67">
        <v>7</v>
      </c>
      <c r="J850" s="67">
        <v>8424</v>
      </c>
      <c r="K850" s="26">
        <v>1569.3912</v>
      </c>
      <c r="L850" s="23">
        <v>1713.3091703056768</v>
      </c>
      <c r="M850" s="69">
        <v>21.95</v>
      </c>
      <c r="N850" s="32">
        <v>3.32</v>
      </c>
      <c r="O850" s="48">
        <v>3.47</v>
      </c>
      <c r="P850" s="24">
        <f t="shared" si="32"/>
        <v>18.63</v>
      </c>
      <c r="Q850" s="69">
        <v>46.89</v>
      </c>
      <c r="R850" s="69">
        <v>41.32</v>
      </c>
      <c r="S850" s="24">
        <f t="shared" si="33"/>
        <v>20.338427947598252</v>
      </c>
      <c r="U850" s="91">
        <v>8424</v>
      </c>
      <c r="V850" s="87">
        <f>+U850-J850</f>
        <v>0</v>
      </c>
      <c r="W850"/>
    </row>
    <row r="851" spans="1:23" ht="15" customHeight="1" x14ac:dyDescent="0.25">
      <c r="A851" s="71">
        <v>43965</v>
      </c>
      <c r="B851" s="67">
        <v>2746</v>
      </c>
      <c r="C851" s="67">
        <v>31</v>
      </c>
      <c r="D851" s="67" t="s">
        <v>53</v>
      </c>
      <c r="E851" s="67">
        <v>4</v>
      </c>
      <c r="F851" s="21" t="s">
        <v>240</v>
      </c>
      <c r="G851" s="67" t="s">
        <v>51</v>
      </c>
      <c r="H851" s="67" t="s">
        <v>55</v>
      </c>
      <c r="I851" s="67">
        <v>3</v>
      </c>
      <c r="J851" s="67">
        <v>10166</v>
      </c>
      <c r="K851" s="26">
        <v>1476.1032</v>
      </c>
      <c r="L851" s="23">
        <v>1611.4663755458514</v>
      </c>
      <c r="M851" s="69">
        <v>17.84</v>
      </c>
      <c r="N851" s="32">
        <v>3.32</v>
      </c>
      <c r="O851" s="48">
        <v>3.47</v>
      </c>
      <c r="P851" s="24">
        <f t="shared" si="32"/>
        <v>14.52</v>
      </c>
      <c r="Q851" s="69">
        <v>53.47</v>
      </c>
      <c r="R851" s="69">
        <v>38.35</v>
      </c>
      <c r="S851" s="24">
        <f t="shared" si="33"/>
        <v>15.851528384279474</v>
      </c>
      <c r="U851" s="91">
        <v>10166</v>
      </c>
      <c r="V851" s="87">
        <f>+U851-J851</f>
        <v>0</v>
      </c>
      <c r="W851"/>
    </row>
    <row r="852" spans="1:23" ht="15" customHeight="1" x14ac:dyDescent="0.25">
      <c r="A852" s="71">
        <v>43965</v>
      </c>
      <c r="B852" s="67">
        <v>2750</v>
      </c>
      <c r="C852" s="67">
        <v>27</v>
      </c>
      <c r="D852" s="67" t="s">
        <v>54</v>
      </c>
      <c r="E852" s="67">
        <v>3</v>
      </c>
      <c r="F852" s="21" t="s">
        <v>209</v>
      </c>
      <c r="G852" s="67" t="s">
        <v>51</v>
      </c>
      <c r="H852" s="67" t="s">
        <v>55</v>
      </c>
      <c r="I852" s="67">
        <v>8</v>
      </c>
      <c r="J852" s="67">
        <v>9962</v>
      </c>
      <c r="K852" s="26">
        <v>1495.2961999999998</v>
      </c>
      <c r="L852" s="23">
        <v>1632.41943231441</v>
      </c>
      <c r="M852" s="69">
        <v>18.329999999999998</v>
      </c>
      <c r="N852" s="32">
        <v>3.32</v>
      </c>
      <c r="O852" s="48">
        <v>3.47</v>
      </c>
      <c r="P852" s="24">
        <f t="shared" si="32"/>
        <v>15.009999999999998</v>
      </c>
      <c r="Q852" s="69">
        <v>51.38</v>
      </c>
      <c r="R852" s="69">
        <v>37.700000000000003</v>
      </c>
      <c r="S852" s="24">
        <f t="shared" si="33"/>
        <v>16.386462882096065</v>
      </c>
      <c r="U852" s="91">
        <v>9962</v>
      </c>
      <c r="V852" s="87">
        <f>+U852-J852</f>
        <v>0</v>
      </c>
      <c r="W852"/>
    </row>
    <row r="853" spans="1:23" ht="15" customHeight="1" x14ac:dyDescent="0.25">
      <c r="A853" s="71">
        <v>43965</v>
      </c>
      <c r="B853" s="67">
        <v>2903</v>
      </c>
      <c r="C853" s="67">
        <v>22</v>
      </c>
      <c r="D853" s="67" t="s">
        <v>54</v>
      </c>
      <c r="E853" s="67">
        <v>2</v>
      </c>
      <c r="F853" s="21" t="s">
        <v>153</v>
      </c>
      <c r="G853" s="67" t="s">
        <v>60</v>
      </c>
      <c r="H853" s="67" t="s">
        <v>55</v>
      </c>
      <c r="I853" s="67">
        <v>8</v>
      </c>
      <c r="J853" s="67">
        <v>7634</v>
      </c>
      <c r="K853" s="26">
        <v>1253.5027999999998</v>
      </c>
      <c r="L853" s="23">
        <v>1368.4528384279474</v>
      </c>
      <c r="M853" s="69">
        <v>19.739999999999998</v>
      </c>
      <c r="N853" s="32">
        <v>3.32</v>
      </c>
      <c r="O853" s="48">
        <v>3.47</v>
      </c>
      <c r="P853" s="24">
        <f t="shared" si="32"/>
        <v>16.419999999999998</v>
      </c>
      <c r="Q853" s="69">
        <v>48.33</v>
      </c>
      <c r="R853" s="69">
        <v>38.200000000000003</v>
      </c>
      <c r="S853" s="24">
        <f t="shared" si="33"/>
        <v>17.925764192139734</v>
      </c>
      <c r="U853" s="91">
        <v>7634</v>
      </c>
      <c r="V853" s="87">
        <f>+U853-J853</f>
        <v>0</v>
      </c>
      <c r="W853"/>
    </row>
    <row r="854" spans="1:23" ht="15" customHeight="1" x14ac:dyDescent="0.25">
      <c r="A854" s="71">
        <v>43965</v>
      </c>
      <c r="B854" s="67">
        <v>2774</v>
      </c>
      <c r="C854" s="67">
        <v>12</v>
      </c>
      <c r="D854" s="67" t="s">
        <v>58</v>
      </c>
      <c r="E854" s="67">
        <v>2</v>
      </c>
      <c r="F854" s="21" t="s">
        <v>126</v>
      </c>
      <c r="G854" s="67" t="s">
        <v>51</v>
      </c>
      <c r="H854" s="67" t="s">
        <v>55</v>
      </c>
      <c r="I854" s="67">
        <v>5</v>
      </c>
      <c r="J854" s="67">
        <v>8672</v>
      </c>
      <c r="K854" s="26">
        <v>1512.3968000000002</v>
      </c>
      <c r="L854" s="23">
        <v>1651.088209606987</v>
      </c>
      <c r="M854" s="69">
        <v>20.76</v>
      </c>
      <c r="N854" s="32">
        <v>3.32</v>
      </c>
      <c r="O854" s="48">
        <v>3.47</v>
      </c>
      <c r="P854" s="24">
        <f t="shared" si="32"/>
        <v>17.440000000000001</v>
      </c>
      <c r="Q854" s="69">
        <v>50.07</v>
      </c>
      <c r="R854" s="69">
        <v>41.57</v>
      </c>
      <c r="S854" s="24">
        <f t="shared" si="33"/>
        <v>19.039301310043669</v>
      </c>
      <c r="U854" s="91">
        <v>8672</v>
      </c>
      <c r="V854" s="87">
        <f>+U854-J854</f>
        <v>0</v>
      </c>
      <c r="W854"/>
    </row>
    <row r="855" spans="1:23" ht="15" customHeight="1" x14ac:dyDescent="0.25">
      <c r="A855" s="71">
        <v>43965</v>
      </c>
      <c r="B855" s="67">
        <v>2817</v>
      </c>
      <c r="C855" s="67">
        <v>36</v>
      </c>
      <c r="D855" s="67" t="s">
        <v>58</v>
      </c>
      <c r="E855" s="67">
        <v>5</v>
      </c>
      <c r="F855" s="21" t="s">
        <v>268</v>
      </c>
      <c r="G855" s="67" t="s">
        <v>51</v>
      </c>
      <c r="H855" s="67" t="s">
        <v>55</v>
      </c>
      <c r="I855" s="67">
        <v>8</v>
      </c>
      <c r="J855" s="67">
        <v>5874</v>
      </c>
      <c r="K855" s="26">
        <v>1006.2162</v>
      </c>
      <c r="L855" s="23">
        <v>1098.4893013100436</v>
      </c>
      <c r="M855" s="69">
        <v>20.45</v>
      </c>
      <c r="N855" s="32">
        <v>3.32</v>
      </c>
      <c r="O855" s="48">
        <v>3.47</v>
      </c>
      <c r="P855" s="24">
        <f t="shared" si="32"/>
        <v>17.13</v>
      </c>
      <c r="Q855" s="69">
        <v>46.63</v>
      </c>
      <c r="R855" s="69">
        <v>38.32</v>
      </c>
      <c r="S855" s="24">
        <f t="shared" si="33"/>
        <v>18.700873362445414</v>
      </c>
      <c r="U855" s="91">
        <v>5874</v>
      </c>
      <c r="V855" s="87">
        <f>+U855-J855</f>
        <v>0</v>
      </c>
      <c r="W855"/>
    </row>
    <row r="856" spans="1:23" ht="15" customHeight="1" x14ac:dyDescent="0.25">
      <c r="A856" s="71">
        <v>43965</v>
      </c>
      <c r="B856" s="67">
        <v>2819</v>
      </c>
      <c r="C856" s="67">
        <v>36</v>
      </c>
      <c r="D856" s="67" t="s">
        <v>58</v>
      </c>
      <c r="E856" s="67">
        <v>5</v>
      </c>
      <c r="F856" s="21" t="s">
        <v>268</v>
      </c>
      <c r="G856" s="67" t="s">
        <v>51</v>
      </c>
      <c r="H856" s="67" t="s">
        <v>55</v>
      </c>
      <c r="I856" s="67">
        <v>4</v>
      </c>
      <c r="J856" s="67">
        <v>4998</v>
      </c>
      <c r="K856" s="26">
        <v>815.17379999999991</v>
      </c>
      <c r="L856" s="23">
        <v>889.92772925764177</v>
      </c>
      <c r="M856" s="69">
        <v>19.63</v>
      </c>
      <c r="N856" s="32">
        <v>3.32</v>
      </c>
      <c r="O856" s="48">
        <v>3.47</v>
      </c>
      <c r="P856" s="24">
        <f t="shared" si="32"/>
        <v>16.309999999999999</v>
      </c>
      <c r="Q856" s="69">
        <v>46.5</v>
      </c>
      <c r="R856" s="69">
        <v>36.64</v>
      </c>
      <c r="S856" s="24">
        <f t="shared" si="33"/>
        <v>17.805676855895193</v>
      </c>
      <c r="U856" s="91">
        <v>4998</v>
      </c>
      <c r="V856" s="87">
        <f>+U856-J856</f>
        <v>0</v>
      </c>
      <c r="W856"/>
    </row>
    <row r="857" spans="1:23" x14ac:dyDescent="0.25">
      <c r="A857" s="71">
        <v>43965</v>
      </c>
      <c r="B857" s="67">
        <v>2951</v>
      </c>
      <c r="C857" s="67">
        <v>27</v>
      </c>
      <c r="D857" s="67" t="s">
        <v>54</v>
      </c>
      <c r="E857" s="67">
        <v>3</v>
      </c>
      <c r="F857" s="21" t="s">
        <v>209</v>
      </c>
      <c r="G857" s="67" t="s">
        <v>51</v>
      </c>
      <c r="H857" s="67" t="s">
        <v>55</v>
      </c>
      <c r="I857" s="67">
        <v>4</v>
      </c>
      <c r="J857" s="67">
        <v>8700</v>
      </c>
      <c r="K857" s="26">
        <v>1613.85</v>
      </c>
      <c r="L857" s="23">
        <v>1761.8449781659388</v>
      </c>
      <c r="M857" s="69">
        <v>21.87</v>
      </c>
      <c r="N857" s="32">
        <v>3.32</v>
      </c>
      <c r="O857" s="48">
        <v>3.47</v>
      </c>
      <c r="P857" s="24">
        <f t="shared" si="32"/>
        <v>18.55</v>
      </c>
      <c r="Q857" s="69">
        <v>44.86</v>
      </c>
      <c r="R857" s="69">
        <v>39.67</v>
      </c>
      <c r="S857" s="24">
        <f t="shared" si="33"/>
        <v>20.251091703056769</v>
      </c>
      <c r="U857" s="21">
        <v>8700</v>
      </c>
      <c r="V857" s="87">
        <f>+U857-J857</f>
        <v>0</v>
      </c>
      <c r="W857" s="67"/>
    </row>
    <row r="858" spans="1:23" x14ac:dyDescent="0.25">
      <c r="A858" s="71">
        <v>43965</v>
      </c>
      <c r="B858" s="67">
        <v>2775</v>
      </c>
      <c r="C858" s="67">
        <v>15</v>
      </c>
      <c r="D858" s="67" t="s">
        <v>53</v>
      </c>
      <c r="E858" s="67">
        <v>4</v>
      </c>
      <c r="F858" s="21" t="s">
        <v>295</v>
      </c>
      <c r="G858" s="67" t="s">
        <v>60</v>
      </c>
      <c r="H858" s="67" t="s">
        <v>55</v>
      </c>
      <c r="I858" s="67">
        <v>4</v>
      </c>
      <c r="J858" s="67">
        <v>8930</v>
      </c>
      <c r="K858" s="26">
        <v>1710.095</v>
      </c>
      <c r="L858" s="23">
        <v>1866.9159388646285</v>
      </c>
      <c r="M858" s="69">
        <v>22.47</v>
      </c>
      <c r="N858" s="32">
        <v>3.32</v>
      </c>
      <c r="O858" s="48">
        <v>3.47</v>
      </c>
      <c r="P858" s="24">
        <f t="shared" si="32"/>
        <v>19.149999999999999</v>
      </c>
      <c r="Q858" s="69">
        <v>46.04</v>
      </c>
      <c r="R858" s="69">
        <v>41.64</v>
      </c>
      <c r="S858" s="24">
        <f t="shared" si="33"/>
        <v>20.9061135371179</v>
      </c>
      <c r="U858" s="21">
        <v>8930</v>
      </c>
      <c r="V858" s="87">
        <f>+U858-J858</f>
        <v>0</v>
      </c>
      <c r="W858" s="67"/>
    </row>
    <row r="859" spans="1:23" x14ac:dyDescent="0.25">
      <c r="A859" s="71">
        <v>43965</v>
      </c>
      <c r="B859" s="67">
        <v>2820</v>
      </c>
      <c r="C859" s="67">
        <v>36</v>
      </c>
      <c r="D859" s="67" t="s">
        <v>58</v>
      </c>
      <c r="E859" s="67">
        <v>5</v>
      </c>
      <c r="F859" s="21" t="s">
        <v>268</v>
      </c>
      <c r="G859" s="67" t="s">
        <v>51</v>
      </c>
      <c r="H859" s="67" t="s">
        <v>55</v>
      </c>
      <c r="I859" s="67">
        <v>4</v>
      </c>
      <c r="J859" s="67">
        <v>4742</v>
      </c>
      <c r="K859" s="26">
        <v>828.90160000000003</v>
      </c>
      <c r="L859" s="23">
        <v>904.91441048034937</v>
      </c>
      <c r="M859" s="69">
        <v>20.8</v>
      </c>
      <c r="N859" s="32">
        <v>3.32</v>
      </c>
      <c r="O859" s="48">
        <v>3.47</v>
      </c>
      <c r="P859" s="24">
        <f t="shared" si="32"/>
        <v>17.48</v>
      </c>
      <c r="Q859" s="69">
        <v>46.75</v>
      </c>
      <c r="R859" s="69">
        <v>39.049999999999997</v>
      </c>
      <c r="S859" s="24">
        <f t="shared" si="33"/>
        <v>19.08296943231441</v>
      </c>
      <c r="U859" s="21">
        <v>4742</v>
      </c>
      <c r="V859" s="79">
        <f>+U859-J859</f>
        <v>0</v>
      </c>
      <c r="W859" s="67"/>
    </row>
    <row r="860" spans="1:23" x14ac:dyDescent="0.25">
      <c r="A860" s="71">
        <v>43965</v>
      </c>
      <c r="B860" s="67">
        <v>2818</v>
      </c>
      <c r="C860" s="67">
        <v>36</v>
      </c>
      <c r="D860" s="67" t="s">
        <v>58</v>
      </c>
      <c r="E860" s="67">
        <v>5</v>
      </c>
      <c r="F860" s="21" t="s">
        <v>268</v>
      </c>
      <c r="G860" s="67" t="s">
        <v>51</v>
      </c>
      <c r="H860" s="67" t="s">
        <v>55</v>
      </c>
      <c r="I860" s="67">
        <v>8</v>
      </c>
      <c r="J860" s="67">
        <v>4730</v>
      </c>
      <c r="K860" s="26">
        <v>771.93600000000004</v>
      </c>
      <c r="L860" s="23">
        <v>842.72489082969435</v>
      </c>
      <c r="M860" s="69">
        <v>19.64</v>
      </c>
      <c r="N860" s="32">
        <v>3.32</v>
      </c>
      <c r="O860" s="48">
        <v>3.47</v>
      </c>
      <c r="P860" s="24">
        <f t="shared" si="32"/>
        <v>16.32</v>
      </c>
      <c r="Q860" s="69">
        <v>47.45</v>
      </c>
      <c r="R860" s="69">
        <v>37.590000000000003</v>
      </c>
      <c r="S860" s="24">
        <f t="shared" si="33"/>
        <v>17.816593886462883</v>
      </c>
      <c r="U860" s="21">
        <v>4730</v>
      </c>
      <c r="V860" s="79">
        <f>+U860-J860</f>
        <v>0</v>
      </c>
      <c r="W860" s="67"/>
    </row>
    <row r="861" spans="1:23" x14ac:dyDescent="0.25">
      <c r="A861" s="71">
        <v>43965</v>
      </c>
      <c r="B861" s="67">
        <v>2748</v>
      </c>
      <c r="C861" s="67">
        <v>31</v>
      </c>
      <c r="D861" s="67" t="s">
        <v>53</v>
      </c>
      <c r="E861" s="67">
        <v>4</v>
      </c>
      <c r="F861" s="21" t="s">
        <v>240</v>
      </c>
      <c r="G861" s="67" t="s">
        <v>51</v>
      </c>
      <c r="H861" s="67" t="s">
        <v>55</v>
      </c>
      <c r="I861" s="67">
        <v>5</v>
      </c>
      <c r="J861" s="67">
        <v>8530</v>
      </c>
      <c r="K861" s="26">
        <v>1170.3159999999998</v>
      </c>
      <c r="L861" s="23">
        <v>1277.6375545851527</v>
      </c>
      <c r="M861" s="69">
        <v>17.04</v>
      </c>
      <c r="N861" s="32">
        <v>3.32</v>
      </c>
      <c r="O861" s="48">
        <v>3.47</v>
      </c>
      <c r="P861" s="24">
        <f t="shared" si="32"/>
        <v>13.719999999999999</v>
      </c>
      <c r="Q861" s="69">
        <v>51.88</v>
      </c>
      <c r="R861" s="69">
        <v>35.4</v>
      </c>
      <c r="S861" s="24">
        <f t="shared" si="33"/>
        <v>14.978165938864628</v>
      </c>
      <c r="U861" s="21">
        <v>8530</v>
      </c>
      <c r="V861" s="79">
        <f>+U861-J861</f>
        <v>0</v>
      </c>
      <c r="W861" s="67"/>
    </row>
    <row r="862" spans="1:23" x14ac:dyDescent="0.25">
      <c r="A862" s="71">
        <v>43965</v>
      </c>
      <c r="B862" s="67">
        <v>2749</v>
      </c>
      <c r="C862" s="67">
        <v>31</v>
      </c>
      <c r="D862" s="67" t="s">
        <v>53</v>
      </c>
      <c r="E862" s="67">
        <v>4</v>
      </c>
      <c r="F862" s="21" t="s">
        <v>240</v>
      </c>
      <c r="G862" s="67" t="s">
        <v>51</v>
      </c>
      <c r="H862" s="67" t="s">
        <v>55</v>
      </c>
      <c r="I862" s="67">
        <v>5</v>
      </c>
      <c r="J862" s="67">
        <v>10138</v>
      </c>
      <c r="K862" s="26">
        <v>1429.4580000000001</v>
      </c>
      <c r="L862" s="23">
        <v>1560.5436681222709</v>
      </c>
      <c r="M862" s="69">
        <v>17.420000000000002</v>
      </c>
      <c r="N862" s="32">
        <v>3.32</v>
      </c>
      <c r="O862" s="48">
        <v>3.47</v>
      </c>
      <c r="P862" s="24">
        <f t="shared" si="32"/>
        <v>14.100000000000001</v>
      </c>
      <c r="Q862" s="69">
        <v>51.41</v>
      </c>
      <c r="R862" s="69">
        <v>35.840000000000003</v>
      </c>
      <c r="S862" s="24">
        <f t="shared" si="33"/>
        <v>15.393013100436683</v>
      </c>
      <c r="U862" s="21">
        <v>10138</v>
      </c>
      <c r="V862" s="79">
        <f>+U862-J862</f>
        <v>0</v>
      </c>
      <c r="W862" s="67"/>
    </row>
    <row r="863" spans="1:23" x14ac:dyDescent="0.25">
      <c r="A863" s="71">
        <v>43965</v>
      </c>
      <c r="B863" s="67">
        <v>2953</v>
      </c>
      <c r="C863" s="67">
        <v>27</v>
      </c>
      <c r="D863" s="67" t="s">
        <v>54</v>
      </c>
      <c r="E863" s="67">
        <v>3</v>
      </c>
      <c r="F863" s="21" t="s">
        <v>209</v>
      </c>
      <c r="G863" s="67" t="s">
        <v>51</v>
      </c>
      <c r="H863" s="67" t="s">
        <v>55</v>
      </c>
      <c r="I863" s="67">
        <v>6</v>
      </c>
      <c r="J863" s="67">
        <v>8958</v>
      </c>
      <c r="K863" s="26">
        <v>1574.8163999999999</v>
      </c>
      <c r="L863" s="23">
        <v>1719.2318777292576</v>
      </c>
      <c r="M863" s="69">
        <v>20.9</v>
      </c>
      <c r="N863" s="32">
        <v>3.32</v>
      </c>
      <c r="O863" s="48">
        <v>3.47</v>
      </c>
      <c r="P863" s="24">
        <f t="shared" si="32"/>
        <v>17.579999999999998</v>
      </c>
      <c r="Q863" s="69">
        <v>47.99</v>
      </c>
      <c r="R863" s="69">
        <v>40.18</v>
      </c>
      <c r="S863" s="24">
        <f t="shared" si="33"/>
        <v>19.192139737991265</v>
      </c>
      <c r="U863" s="21">
        <v>8958</v>
      </c>
      <c r="V863" s="79">
        <f>+U863-J863</f>
        <v>0</v>
      </c>
      <c r="W863" s="67"/>
    </row>
    <row r="864" spans="1:23" x14ac:dyDescent="0.25">
      <c r="A864" s="71">
        <v>43965</v>
      </c>
      <c r="B864" s="67">
        <v>2904</v>
      </c>
      <c r="C864" s="67">
        <v>22</v>
      </c>
      <c r="D864" s="67" t="s">
        <v>54</v>
      </c>
      <c r="E864" s="67">
        <v>2</v>
      </c>
      <c r="F864" s="21" t="s">
        <v>153</v>
      </c>
      <c r="G864" s="67" t="s">
        <v>60</v>
      </c>
      <c r="H864" s="67" t="s">
        <v>55</v>
      </c>
      <c r="I864" s="67">
        <v>6</v>
      </c>
      <c r="J864" s="67">
        <v>8110</v>
      </c>
      <c r="K864" s="26">
        <v>1325.9849999999999</v>
      </c>
      <c r="L864" s="23">
        <v>1447.5818777292579</v>
      </c>
      <c r="M864" s="69">
        <v>19.670000000000002</v>
      </c>
      <c r="N864" s="70">
        <v>3.32</v>
      </c>
      <c r="O864" s="48">
        <v>3.47</v>
      </c>
      <c r="P864" s="69">
        <f t="shared" si="32"/>
        <v>16.350000000000001</v>
      </c>
      <c r="Q864" s="69">
        <v>51.47</v>
      </c>
      <c r="R864" s="69">
        <v>40.53</v>
      </c>
      <c r="S864" s="69">
        <f t="shared" si="33"/>
        <v>17.849344978165941</v>
      </c>
      <c r="U864" s="21">
        <v>8110</v>
      </c>
      <c r="V864" s="79">
        <f>+U864-J864</f>
        <v>0</v>
      </c>
      <c r="W864" s="67"/>
    </row>
    <row r="865" spans="1:23" x14ac:dyDescent="0.25">
      <c r="A865" s="71">
        <v>43965</v>
      </c>
      <c r="B865" s="67">
        <v>2822</v>
      </c>
      <c r="C865" s="67">
        <v>13</v>
      </c>
      <c r="D865" s="67" t="s">
        <v>58</v>
      </c>
      <c r="E865" s="67">
        <v>2</v>
      </c>
      <c r="F865" s="21" t="s">
        <v>129</v>
      </c>
      <c r="G865" s="67" t="s">
        <v>51</v>
      </c>
      <c r="H865" s="67" t="s">
        <v>55</v>
      </c>
      <c r="I865" s="67">
        <v>6</v>
      </c>
      <c r="J865" s="67">
        <v>2732</v>
      </c>
      <c r="K865" s="26">
        <v>527.54919999999993</v>
      </c>
      <c r="L865" s="23">
        <v>575.92707423580782</v>
      </c>
      <c r="M865" s="69">
        <v>22.63</v>
      </c>
      <c r="N865" s="70">
        <v>3.32</v>
      </c>
      <c r="O865" s="48">
        <v>3.47</v>
      </c>
      <c r="P865" s="69">
        <f t="shared" si="32"/>
        <v>19.309999999999999</v>
      </c>
      <c r="Q865" s="69">
        <v>46.63</v>
      </c>
      <c r="R865" s="69">
        <v>42.41</v>
      </c>
      <c r="S865" s="69">
        <f t="shared" si="33"/>
        <v>21.080786026200872</v>
      </c>
      <c r="U865" s="21">
        <v>2732</v>
      </c>
      <c r="V865" s="79">
        <f>+U865-J865</f>
        <v>0</v>
      </c>
      <c r="W865" s="67"/>
    </row>
    <row r="866" spans="1:23" x14ac:dyDescent="0.25">
      <c r="A866" s="71">
        <v>43966</v>
      </c>
      <c r="B866" s="67">
        <v>2776</v>
      </c>
      <c r="C866" s="67">
        <v>15</v>
      </c>
      <c r="D866" s="67" t="s">
        <v>53</v>
      </c>
      <c r="E866" s="67">
        <v>3</v>
      </c>
      <c r="F866" s="21" t="s">
        <v>295</v>
      </c>
      <c r="G866" s="67" t="s">
        <v>60</v>
      </c>
      <c r="H866" s="67" t="s">
        <v>55</v>
      </c>
      <c r="I866" s="67">
        <v>5</v>
      </c>
      <c r="J866" s="67">
        <v>2946</v>
      </c>
      <c r="K866" s="26">
        <v>545.01</v>
      </c>
      <c r="L866" s="23">
        <v>594.98908296943239</v>
      </c>
      <c r="M866" s="69">
        <v>21.82</v>
      </c>
      <c r="N866" s="70">
        <v>3.32</v>
      </c>
      <c r="O866" s="48">
        <v>3.47</v>
      </c>
      <c r="P866" s="69">
        <f t="shared" si="32"/>
        <v>18.5</v>
      </c>
      <c r="Q866" s="69">
        <v>47.28</v>
      </c>
      <c r="R866" s="69">
        <v>41.39</v>
      </c>
      <c r="S866" s="69">
        <f t="shared" si="33"/>
        <v>20.196506550218341</v>
      </c>
      <c r="U866" s="21">
        <v>2946</v>
      </c>
      <c r="V866" s="79">
        <f>+U866-J866</f>
        <v>0</v>
      </c>
      <c r="W866" s="67"/>
    </row>
    <row r="867" spans="1:23" x14ac:dyDescent="0.25">
      <c r="A867" s="71">
        <v>43966</v>
      </c>
      <c r="B867" s="67">
        <v>2777</v>
      </c>
      <c r="C867" s="67">
        <v>12</v>
      </c>
      <c r="D867" s="67" t="s">
        <v>58</v>
      </c>
      <c r="E867" s="67">
        <v>2</v>
      </c>
      <c r="F867" s="21" t="s">
        <v>126</v>
      </c>
      <c r="G867" s="67" t="s">
        <v>60</v>
      </c>
      <c r="H867" s="67" t="s">
        <v>55</v>
      </c>
      <c r="I867" s="67">
        <v>5</v>
      </c>
      <c r="J867" s="67">
        <v>4178</v>
      </c>
      <c r="K867" s="26">
        <v>834.34659999999985</v>
      </c>
      <c r="L867" s="23">
        <v>910.85873362445409</v>
      </c>
      <c r="M867" s="69">
        <v>23.29</v>
      </c>
      <c r="N867" s="70">
        <v>3.32</v>
      </c>
      <c r="O867" s="48">
        <v>3.47</v>
      </c>
      <c r="P867" s="69">
        <f t="shared" si="32"/>
        <v>19.97</v>
      </c>
      <c r="Q867" s="69">
        <v>47.39</v>
      </c>
      <c r="R867" s="69">
        <v>44.27</v>
      </c>
      <c r="S867" s="69">
        <f t="shared" si="33"/>
        <v>21.801310043668121</v>
      </c>
      <c r="U867" s="21">
        <v>4178</v>
      </c>
      <c r="V867" s="79">
        <f>+U867-J867</f>
        <v>0</v>
      </c>
      <c r="W867" s="67"/>
    </row>
    <row r="868" spans="1:23" x14ac:dyDescent="0.25">
      <c r="A868" s="71">
        <v>43966</v>
      </c>
      <c r="B868" s="67">
        <v>2778</v>
      </c>
      <c r="C868" s="67">
        <v>12</v>
      </c>
      <c r="D868" s="67" t="s">
        <v>58</v>
      </c>
      <c r="E868" s="67">
        <v>2</v>
      </c>
      <c r="F868" s="21" t="s">
        <v>126</v>
      </c>
      <c r="G868" s="67" t="s">
        <v>60</v>
      </c>
      <c r="H868" s="67" t="s">
        <v>55</v>
      </c>
      <c r="I868" s="67">
        <v>6</v>
      </c>
      <c r="J868" s="67">
        <v>7728</v>
      </c>
      <c r="K868" s="26">
        <v>1382.5392000000002</v>
      </c>
      <c r="L868" s="23">
        <v>1509.3222707423583</v>
      </c>
      <c r="M868" s="69">
        <v>21.21</v>
      </c>
      <c r="N868" s="70">
        <v>3.32</v>
      </c>
      <c r="O868" s="48">
        <v>3.47</v>
      </c>
      <c r="P868" s="69">
        <f t="shared" si="32"/>
        <v>17.89</v>
      </c>
      <c r="Q868" s="69">
        <v>46.82</v>
      </c>
      <c r="R868" s="69">
        <v>43.65</v>
      </c>
      <c r="S868" s="69">
        <f t="shared" si="33"/>
        <v>19.530567685589521</v>
      </c>
      <c r="T868" s="67" t="s">
        <v>344</v>
      </c>
      <c r="U868" s="21">
        <v>7728</v>
      </c>
      <c r="V868" s="68">
        <f>+U868-J868</f>
        <v>0</v>
      </c>
      <c r="W868" s="67"/>
    </row>
    <row r="869" spans="1:23" x14ac:dyDescent="0.25">
      <c r="A869" s="71">
        <v>43966</v>
      </c>
      <c r="B869" s="67">
        <v>2779</v>
      </c>
      <c r="C869" s="67">
        <v>12</v>
      </c>
      <c r="D869" s="67" t="s">
        <v>58</v>
      </c>
      <c r="E869" s="67">
        <v>2</v>
      </c>
      <c r="F869" s="21" t="s">
        <v>126</v>
      </c>
      <c r="G869" s="67" t="s">
        <v>60</v>
      </c>
      <c r="H869" s="67" t="s">
        <v>55</v>
      </c>
      <c r="I869" s="67">
        <v>6</v>
      </c>
      <c r="J869" s="67">
        <v>4930</v>
      </c>
      <c r="K869" s="26">
        <v>911.55700000000002</v>
      </c>
      <c r="L869" s="23">
        <v>995.14956331877704</v>
      </c>
      <c r="M869" s="69">
        <v>21.81</v>
      </c>
      <c r="N869" s="70">
        <v>3.32</v>
      </c>
      <c r="O869" s="48">
        <v>3.47</v>
      </c>
      <c r="P869" s="69">
        <f t="shared" si="32"/>
        <v>18.489999999999998</v>
      </c>
      <c r="Q869" s="69">
        <v>49.96</v>
      </c>
      <c r="R869" s="69">
        <v>43.58</v>
      </c>
      <c r="S869" s="69">
        <f t="shared" si="33"/>
        <v>20.185589519650652</v>
      </c>
      <c r="T869" s="67" t="s">
        <v>344</v>
      </c>
      <c r="U869" s="21">
        <v>4930</v>
      </c>
      <c r="V869" s="68">
        <f>+U869-J869</f>
        <v>0</v>
      </c>
      <c r="W869" s="67"/>
    </row>
    <row r="870" spans="1:23" x14ac:dyDescent="0.25">
      <c r="A870" s="71">
        <v>43966</v>
      </c>
      <c r="B870" s="67">
        <v>2780</v>
      </c>
      <c r="C870" s="67">
        <v>13</v>
      </c>
      <c r="D870" s="67" t="s">
        <v>54</v>
      </c>
      <c r="E870" s="67">
        <v>2</v>
      </c>
      <c r="F870" s="21" t="s">
        <v>127</v>
      </c>
      <c r="G870" s="67" t="s">
        <v>60</v>
      </c>
      <c r="H870" s="67" t="s">
        <v>55</v>
      </c>
      <c r="I870" s="67">
        <v>5</v>
      </c>
      <c r="J870" s="67">
        <v>8168</v>
      </c>
      <c r="K870" s="26">
        <v>1455.5376000000001</v>
      </c>
      <c r="L870" s="23">
        <v>1589.0148471615719</v>
      </c>
      <c r="M870" s="69">
        <v>21.14</v>
      </c>
      <c r="N870" s="70">
        <v>3.32</v>
      </c>
      <c r="O870" s="48">
        <v>3.47</v>
      </c>
      <c r="P870" s="69">
        <f t="shared" si="32"/>
        <v>17.82</v>
      </c>
      <c r="Q870" s="69">
        <v>44.68</v>
      </c>
      <c r="R870" s="69">
        <v>38.22</v>
      </c>
      <c r="S870" s="69">
        <f t="shared" si="33"/>
        <v>19.454148471615721</v>
      </c>
      <c r="U870" s="21">
        <v>8168</v>
      </c>
      <c r="V870" s="68">
        <f>+U870-J870</f>
        <v>0</v>
      </c>
      <c r="W870" s="67"/>
    </row>
    <row r="871" spans="1:23" x14ac:dyDescent="0.25">
      <c r="A871" s="71">
        <v>43966</v>
      </c>
      <c r="B871" s="67">
        <v>2781</v>
      </c>
      <c r="C871" s="67">
        <v>13</v>
      </c>
      <c r="D871" s="67" t="s">
        <v>54</v>
      </c>
      <c r="E871" s="67">
        <v>2</v>
      </c>
      <c r="F871" s="21" t="s">
        <v>127</v>
      </c>
      <c r="G871" s="67" t="s">
        <v>60</v>
      </c>
      <c r="H871" s="67" t="s">
        <v>55</v>
      </c>
      <c r="I871" s="67">
        <v>7</v>
      </c>
      <c r="J871" s="67">
        <v>3936</v>
      </c>
      <c r="K871" s="26">
        <v>752.95679999999993</v>
      </c>
      <c r="L871" s="23">
        <v>822.00524017467239</v>
      </c>
      <c r="M871" s="69">
        <v>22.45</v>
      </c>
      <c r="N871" s="70">
        <v>3.32</v>
      </c>
      <c r="O871" s="48">
        <v>3.47</v>
      </c>
      <c r="P871" s="69">
        <f t="shared" si="32"/>
        <v>19.13</v>
      </c>
      <c r="Q871" s="69">
        <v>48.55</v>
      </c>
      <c r="R871" s="69">
        <v>43.64</v>
      </c>
      <c r="S871" s="69">
        <f t="shared" si="33"/>
        <v>20.884279475982531</v>
      </c>
      <c r="U871" s="21">
        <v>3936</v>
      </c>
      <c r="V871" s="68">
        <f>+U871-J871</f>
        <v>0</v>
      </c>
      <c r="W871" s="67"/>
    </row>
    <row r="872" spans="1:23" x14ac:dyDescent="0.25">
      <c r="A872" s="71">
        <v>43966</v>
      </c>
      <c r="B872" s="67">
        <v>2782</v>
      </c>
      <c r="C872" s="67">
        <v>13</v>
      </c>
      <c r="D872" s="67" t="s">
        <v>58</v>
      </c>
      <c r="E872" s="67">
        <v>2</v>
      </c>
      <c r="F872" s="21" t="s">
        <v>129</v>
      </c>
      <c r="G872" s="67" t="s">
        <v>60</v>
      </c>
      <c r="H872" s="67" t="s">
        <v>55</v>
      </c>
      <c r="I872" s="67">
        <v>4</v>
      </c>
      <c r="J872" s="67">
        <v>4194</v>
      </c>
      <c r="K872" s="26">
        <v>698.72039999999993</v>
      </c>
      <c r="L872" s="23">
        <v>762.79519650655027</v>
      </c>
      <c r="M872" s="69">
        <v>19.98</v>
      </c>
      <c r="N872" s="70">
        <v>3.32</v>
      </c>
      <c r="O872" s="48">
        <v>3.47</v>
      </c>
      <c r="P872" s="69">
        <f t="shared" si="32"/>
        <v>16.66</v>
      </c>
      <c r="Q872" s="69">
        <v>53.32</v>
      </c>
      <c r="R872" s="69">
        <v>42.79</v>
      </c>
      <c r="S872" s="69">
        <f t="shared" si="33"/>
        <v>18.187772925764193</v>
      </c>
      <c r="U872" s="21">
        <v>4194</v>
      </c>
      <c r="V872" s="68">
        <f>+U872-J872</f>
        <v>0</v>
      </c>
      <c r="W872" s="67"/>
    </row>
    <row r="873" spans="1:23" x14ac:dyDescent="0.25">
      <c r="A873" s="71">
        <v>43966</v>
      </c>
      <c r="B873" s="67">
        <v>2783</v>
      </c>
      <c r="C873" s="67">
        <v>13</v>
      </c>
      <c r="D873" s="67" t="s">
        <v>50</v>
      </c>
      <c r="E873" s="67">
        <v>2</v>
      </c>
      <c r="F873" s="21" t="s">
        <v>130</v>
      </c>
      <c r="G873" s="67" t="s">
        <v>60</v>
      </c>
      <c r="H873" s="67" t="s">
        <v>55</v>
      </c>
      <c r="I873" s="67">
        <v>4</v>
      </c>
      <c r="J873" s="67">
        <v>3916</v>
      </c>
      <c r="K873" s="26">
        <v>753.4384</v>
      </c>
      <c r="L873" s="23">
        <v>822.53100436681211</v>
      </c>
      <c r="M873" s="69">
        <v>22.56</v>
      </c>
      <c r="N873" s="70">
        <v>3.32</v>
      </c>
      <c r="O873" s="48">
        <v>3.47</v>
      </c>
      <c r="P873" s="69">
        <f t="shared" si="32"/>
        <v>19.239999999999998</v>
      </c>
      <c r="Q873" s="69">
        <v>48.54</v>
      </c>
      <c r="R873" s="69">
        <v>43.84</v>
      </c>
      <c r="S873" s="69">
        <f t="shared" si="33"/>
        <v>21.004366812227072</v>
      </c>
      <c r="U873" s="21">
        <v>3916</v>
      </c>
      <c r="V873" s="68">
        <f>+U873-J873</f>
        <v>0</v>
      </c>
      <c r="W873" s="67"/>
    </row>
    <row r="874" spans="1:23" x14ac:dyDescent="0.25">
      <c r="A874" s="71">
        <v>43966</v>
      </c>
      <c r="B874" s="67">
        <v>2823</v>
      </c>
      <c r="C874" s="67">
        <v>13</v>
      </c>
      <c r="D874" s="67" t="s">
        <v>58</v>
      </c>
      <c r="E874" s="67">
        <v>2</v>
      </c>
      <c r="F874" s="21" t="s">
        <v>129</v>
      </c>
      <c r="G874" s="67" t="s">
        <v>51</v>
      </c>
      <c r="H874" s="67" t="s">
        <v>55</v>
      </c>
      <c r="I874" s="67">
        <v>8</v>
      </c>
      <c r="J874" s="67">
        <v>5750</v>
      </c>
      <c r="K874" s="26">
        <v>1120.675</v>
      </c>
      <c r="L874" s="23">
        <v>1223.4443231441046</v>
      </c>
      <c r="M874" s="69">
        <v>22.81</v>
      </c>
      <c r="N874" s="70">
        <v>3.32</v>
      </c>
      <c r="O874" s="48">
        <v>3.47</v>
      </c>
      <c r="P874" s="69">
        <f t="shared" si="32"/>
        <v>19.489999999999998</v>
      </c>
      <c r="Q874" s="69">
        <v>49.57</v>
      </c>
      <c r="R874" s="69">
        <v>45.24</v>
      </c>
      <c r="S874" s="69">
        <f t="shared" si="33"/>
        <v>21.27729257641921</v>
      </c>
      <c r="U874" s="21">
        <v>5750</v>
      </c>
      <c r="V874" s="68">
        <f>+U874-J874</f>
        <v>0</v>
      </c>
      <c r="W874" s="67"/>
    </row>
    <row r="875" spans="1:23" x14ac:dyDescent="0.25">
      <c r="A875" s="71">
        <v>43966</v>
      </c>
      <c r="B875" s="67">
        <v>2824</v>
      </c>
      <c r="C875" s="67">
        <v>12</v>
      </c>
      <c r="D875" s="67" t="s">
        <v>58</v>
      </c>
      <c r="E875" s="67">
        <v>2</v>
      </c>
      <c r="F875" s="21" t="s">
        <v>126</v>
      </c>
      <c r="G875" s="67" t="s">
        <v>51</v>
      </c>
      <c r="H875" s="67" t="s">
        <v>55</v>
      </c>
      <c r="I875" s="67">
        <v>6</v>
      </c>
      <c r="J875" s="67">
        <v>3864</v>
      </c>
      <c r="K875" s="26">
        <v>724.88639999999998</v>
      </c>
      <c r="L875" s="23">
        <v>791.36069868995617</v>
      </c>
      <c r="M875" s="69">
        <v>22.08</v>
      </c>
      <c r="N875" s="70">
        <v>3.32</v>
      </c>
      <c r="O875" s="48">
        <v>3.47</v>
      </c>
      <c r="P875" s="69">
        <f t="shared" si="32"/>
        <v>18.759999999999998</v>
      </c>
      <c r="Q875" s="69">
        <v>44.83</v>
      </c>
      <c r="R875" s="69">
        <v>40.01</v>
      </c>
      <c r="S875" s="69">
        <f t="shared" si="33"/>
        <v>20.480349344978162</v>
      </c>
      <c r="T875" s="67" t="s">
        <v>344</v>
      </c>
      <c r="U875" s="21">
        <v>3864</v>
      </c>
      <c r="V875" s="68">
        <f>+U875-J875</f>
        <v>0</v>
      </c>
      <c r="W875" s="67"/>
    </row>
    <row r="876" spans="1:23" x14ac:dyDescent="0.25">
      <c r="A876" s="71">
        <v>43966</v>
      </c>
      <c r="B876" s="67">
        <v>2825</v>
      </c>
      <c r="C876" s="67">
        <v>12</v>
      </c>
      <c r="D876" s="67" t="s">
        <v>58</v>
      </c>
      <c r="E876" s="67">
        <v>2</v>
      </c>
      <c r="F876" s="21" t="s">
        <v>126</v>
      </c>
      <c r="G876" s="67" t="s">
        <v>51</v>
      </c>
      <c r="H876" s="67" t="s">
        <v>55</v>
      </c>
      <c r="I876" s="67">
        <v>3</v>
      </c>
      <c r="J876" s="67">
        <v>4178</v>
      </c>
      <c r="K876" s="26">
        <v>731.15</v>
      </c>
      <c r="L876" s="23">
        <v>798.1986899563318</v>
      </c>
      <c r="M876" s="69">
        <v>20.82</v>
      </c>
      <c r="N876" s="70">
        <v>3.32</v>
      </c>
      <c r="O876" s="48">
        <v>3.47</v>
      </c>
      <c r="P876" s="69">
        <f t="shared" si="32"/>
        <v>17.5</v>
      </c>
      <c r="Q876" s="69">
        <v>45.06</v>
      </c>
      <c r="R876" s="69">
        <v>37.89</v>
      </c>
      <c r="S876" s="69">
        <f t="shared" si="33"/>
        <v>19.104803493449779</v>
      </c>
      <c r="U876" s="21">
        <v>4178</v>
      </c>
      <c r="V876" s="68">
        <f>+U876-J876</f>
        <v>0</v>
      </c>
      <c r="W876" s="67"/>
    </row>
    <row r="877" spans="1:23" x14ac:dyDescent="0.25">
      <c r="A877" s="71">
        <v>43966</v>
      </c>
      <c r="B877" s="67">
        <v>2826</v>
      </c>
      <c r="C877" s="67">
        <v>12</v>
      </c>
      <c r="D877" s="67" t="s">
        <v>58</v>
      </c>
      <c r="E877" s="67">
        <v>2</v>
      </c>
      <c r="F877" s="21" t="s">
        <v>126</v>
      </c>
      <c r="G877" s="67" t="s">
        <v>51</v>
      </c>
      <c r="H877" s="67" t="s">
        <v>55</v>
      </c>
      <c r="I877" s="67">
        <v>3</v>
      </c>
      <c r="J877" s="67">
        <v>5078</v>
      </c>
      <c r="K877" s="26">
        <v>896.77479999999991</v>
      </c>
      <c r="L877" s="23">
        <v>979.01179039301303</v>
      </c>
      <c r="M877" s="69">
        <v>20.98</v>
      </c>
      <c r="N877" s="70">
        <v>3.32</v>
      </c>
      <c r="O877" s="48">
        <v>3.47</v>
      </c>
      <c r="P877" s="69">
        <f t="shared" si="32"/>
        <v>17.66</v>
      </c>
      <c r="Q877" s="69">
        <v>44.73</v>
      </c>
      <c r="R877" s="69">
        <v>37.96</v>
      </c>
      <c r="S877" s="69">
        <f t="shared" si="33"/>
        <v>19.279475982532752</v>
      </c>
      <c r="U877" s="21">
        <v>5078</v>
      </c>
      <c r="V877" s="68">
        <f>+U877-J877</f>
        <v>0</v>
      </c>
      <c r="W877" s="67"/>
    </row>
    <row r="878" spans="1:23" x14ac:dyDescent="0.25">
      <c r="A878" s="71">
        <v>43966</v>
      </c>
      <c r="B878" s="67">
        <v>2827</v>
      </c>
      <c r="C878" s="67">
        <v>12</v>
      </c>
      <c r="D878" s="67" t="s">
        <v>58</v>
      </c>
      <c r="E878" s="67">
        <v>2</v>
      </c>
      <c r="F878" s="21" t="s">
        <v>126</v>
      </c>
      <c r="G878" s="67" t="s">
        <v>51</v>
      </c>
      <c r="H878" s="67" t="s">
        <v>55</v>
      </c>
      <c r="I878" s="67">
        <v>7</v>
      </c>
      <c r="J878" s="67">
        <v>3450</v>
      </c>
      <c r="K878" s="26">
        <v>649.98</v>
      </c>
      <c r="L878" s="23">
        <v>709.58515283842792</v>
      </c>
      <c r="M878" s="69">
        <v>22.16</v>
      </c>
      <c r="N878" s="70">
        <v>3.32</v>
      </c>
      <c r="O878" s="48">
        <v>3.47</v>
      </c>
      <c r="P878" s="69">
        <f t="shared" si="32"/>
        <v>18.84</v>
      </c>
      <c r="Q878" s="69">
        <v>50.46</v>
      </c>
      <c r="R878" s="69">
        <v>44.73</v>
      </c>
      <c r="S878" s="69">
        <f t="shared" si="33"/>
        <v>20.567685589519648</v>
      </c>
      <c r="U878" s="21">
        <v>3450</v>
      </c>
      <c r="V878" s="68">
        <f>+U878-J878</f>
        <v>0</v>
      </c>
      <c r="W878" s="67"/>
    </row>
    <row r="879" spans="1:23" x14ac:dyDescent="0.25">
      <c r="A879" s="45">
        <v>43966</v>
      </c>
      <c r="B879" s="21">
        <v>2888</v>
      </c>
      <c r="C879" s="21">
        <v>23</v>
      </c>
      <c r="D879" s="21" t="s">
        <v>54</v>
      </c>
      <c r="E879" s="21">
        <v>3</v>
      </c>
      <c r="F879" s="21" t="s">
        <v>190</v>
      </c>
      <c r="G879" s="21" t="s">
        <v>51</v>
      </c>
      <c r="H879" s="21" t="s">
        <v>55</v>
      </c>
      <c r="I879" s="21">
        <v>5</v>
      </c>
      <c r="J879" s="23">
        <v>9366</v>
      </c>
      <c r="K879" s="26">
        <v>1499.4965999999999</v>
      </c>
      <c r="L879" s="23">
        <v>1637.0050218340614</v>
      </c>
      <c r="M879" s="24">
        <v>19.53</v>
      </c>
      <c r="N879" s="32">
        <v>3.52</v>
      </c>
      <c r="O879" s="48">
        <v>2.98</v>
      </c>
      <c r="P879" s="24">
        <f t="shared" si="32"/>
        <v>16.010000000000002</v>
      </c>
      <c r="Q879" s="24">
        <v>49.66</v>
      </c>
      <c r="R879" s="24">
        <v>38.79</v>
      </c>
      <c r="S879" s="24">
        <f t="shared" si="33"/>
        <v>17.478165938864631</v>
      </c>
      <c r="T879" s="22"/>
      <c r="U879" s="23">
        <v>9366</v>
      </c>
      <c r="V879" s="57">
        <f>+U879-J879</f>
        <v>0</v>
      </c>
      <c r="W879" s="67"/>
    </row>
    <row r="880" spans="1:23" x14ac:dyDescent="0.25">
      <c r="A880" s="45">
        <v>43966</v>
      </c>
      <c r="B880" s="21">
        <v>2889</v>
      </c>
      <c r="C880" s="21">
        <v>23</v>
      </c>
      <c r="D880" s="21" t="s">
        <v>54</v>
      </c>
      <c r="E880" s="21">
        <v>3</v>
      </c>
      <c r="F880" s="21" t="s">
        <v>190</v>
      </c>
      <c r="G880" s="21" t="s">
        <v>51</v>
      </c>
      <c r="H880" s="21" t="s">
        <v>55</v>
      </c>
      <c r="I880" s="21">
        <v>5</v>
      </c>
      <c r="J880" s="23">
        <v>9796</v>
      </c>
      <c r="K880" s="26">
        <v>1583.0336000000002</v>
      </c>
      <c r="L880" s="23">
        <v>1728.2026200873363</v>
      </c>
      <c r="M880" s="24">
        <v>19.68</v>
      </c>
      <c r="N880" s="32">
        <v>3.52</v>
      </c>
      <c r="O880" s="48">
        <v>2.98</v>
      </c>
      <c r="P880" s="24">
        <f t="shared" si="32"/>
        <v>16.16</v>
      </c>
      <c r="Q880" s="24">
        <v>47.97</v>
      </c>
      <c r="R880" s="24">
        <v>37.82</v>
      </c>
      <c r="S880" s="24">
        <f t="shared" si="33"/>
        <v>17.641921397379914</v>
      </c>
      <c r="T880" s="22"/>
      <c r="U880" s="23">
        <v>9796</v>
      </c>
      <c r="V880" s="57">
        <f>+U880-J880</f>
        <v>0</v>
      </c>
      <c r="W880" s="67"/>
    </row>
    <row r="881" spans="1:23" x14ac:dyDescent="0.25">
      <c r="A881" s="45">
        <v>43966</v>
      </c>
      <c r="B881" s="21">
        <v>2890</v>
      </c>
      <c r="C881" s="21">
        <v>23</v>
      </c>
      <c r="D881" s="21" t="s">
        <v>54</v>
      </c>
      <c r="E881" s="21">
        <v>3</v>
      </c>
      <c r="F881" s="21" t="s">
        <v>190</v>
      </c>
      <c r="G881" s="21" t="s">
        <v>51</v>
      </c>
      <c r="H881" s="21" t="s">
        <v>55</v>
      </c>
      <c r="I881" s="21">
        <v>5</v>
      </c>
      <c r="J881" s="23">
        <v>8774</v>
      </c>
      <c r="K881" s="26">
        <v>1405.5948000000001</v>
      </c>
      <c r="L881" s="23">
        <v>1534.492139737991</v>
      </c>
      <c r="M881" s="24">
        <v>19.54</v>
      </c>
      <c r="N881" s="32">
        <v>3.52</v>
      </c>
      <c r="O881" s="48">
        <v>2.98</v>
      </c>
      <c r="P881" s="24">
        <f t="shared" si="32"/>
        <v>16.02</v>
      </c>
      <c r="Q881" s="24">
        <v>48.14</v>
      </c>
      <c r="R881" s="24">
        <v>37.69</v>
      </c>
      <c r="S881" s="24">
        <f t="shared" si="33"/>
        <v>17.489082969432314</v>
      </c>
      <c r="T881" s="22"/>
      <c r="U881" s="23">
        <v>8774</v>
      </c>
      <c r="V881" s="57">
        <f>+U881-J881</f>
        <v>0</v>
      </c>
      <c r="W881" s="67"/>
    </row>
    <row r="882" spans="1:23" x14ac:dyDescent="0.25">
      <c r="A882" s="45">
        <v>43966</v>
      </c>
      <c r="B882" s="21">
        <v>2891</v>
      </c>
      <c r="C882" s="21">
        <v>23</v>
      </c>
      <c r="D882" s="21" t="s">
        <v>58</v>
      </c>
      <c r="E882" s="21">
        <v>3</v>
      </c>
      <c r="F882" s="21" t="s">
        <v>192</v>
      </c>
      <c r="G882" s="21" t="s">
        <v>51</v>
      </c>
      <c r="H882" s="21" t="s">
        <v>55</v>
      </c>
      <c r="I882" s="21">
        <v>7</v>
      </c>
      <c r="J882" s="23">
        <v>10672</v>
      </c>
      <c r="K882" s="26">
        <v>1713.9231999999997</v>
      </c>
      <c r="L882" s="23">
        <v>1871.0951965065501</v>
      </c>
      <c r="M882" s="24">
        <v>19.579999999999998</v>
      </c>
      <c r="N882" s="32">
        <v>3.52</v>
      </c>
      <c r="O882" s="48">
        <v>2.98</v>
      </c>
      <c r="P882" s="24">
        <f t="shared" si="32"/>
        <v>16.059999999999999</v>
      </c>
      <c r="Q882" s="24">
        <v>47.92</v>
      </c>
      <c r="R882" s="24">
        <v>37.6</v>
      </c>
      <c r="S882" s="24">
        <f t="shared" si="33"/>
        <v>17.532751091703055</v>
      </c>
      <c r="T882" s="22"/>
      <c r="U882" s="23">
        <v>10672</v>
      </c>
      <c r="V882" s="57">
        <f>+U882-J882</f>
        <v>0</v>
      </c>
      <c r="W882" s="67"/>
    </row>
    <row r="883" spans="1:23" x14ac:dyDescent="0.25">
      <c r="A883" s="45">
        <v>43966</v>
      </c>
      <c r="B883" s="21">
        <v>2892</v>
      </c>
      <c r="C883" s="21">
        <v>23</v>
      </c>
      <c r="D883" s="21" t="s">
        <v>54</v>
      </c>
      <c r="E883" s="21">
        <v>3</v>
      </c>
      <c r="F883" s="21" t="s">
        <v>190</v>
      </c>
      <c r="G883" s="21" t="s">
        <v>51</v>
      </c>
      <c r="H883" s="21" t="s">
        <v>55</v>
      </c>
      <c r="I883" s="21">
        <v>7</v>
      </c>
      <c r="J883" s="23">
        <v>9140</v>
      </c>
      <c r="K883" s="26">
        <v>1445.9479999999999</v>
      </c>
      <c r="L883" s="23">
        <v>1578.5458515283844</v>
      </c>
      <c r="M883" s="24">
        <v>19.34</v>
      </c>
      <c r="N883" s="32">
        <v>3.52</v>
      </c>
      <c r="O883" s="48">
        <v>2.98</v>
      </c>
      <c r="P883" s="24">
        <f t="shared" si="32"/>
        <v>15.82</v>
      </c>
      <c r="Q883" s="24">
        <v>48.41</v>
      </c>
      <c r="R883" s="24">
        <v>37.5</v>
      </c>
      <c r="S883" s="24">
        <f t="shared" si="33"/>
        <v>17.270742358078603</v>
      </c>
      <c r="T883" s="22"/>
      <c r="U883" s="23">
        <v>9140</v>
      </c>
      <c r="V883" s="57">
        <f>+U883-J883</f>
        <v>0</v>
      </c>
      <c r="W883" s="67"/>
    </row>
    <row r="884" spans="1:23" x14ac:dyDescent="0.25">
      <c r="A884" s="45">
        <v>43966</v>
      </c>
      <c r="B884" s="21">
        <v>2893</v>
      </c>
      <c r="C884" s="21">
        <v>23</v>
      </c>
      <c r="D884" s="21" t="s">
        <v>58</v>
      </c>
      <c r="E884" s="21">
        <v>3</v>
      </c>
      <c r="F884" s="21" t="s">
        <v>192</v>
      </c>
      <c r="G884" s="21" t="s">
        <v>51</v>
      </c>
      <c r="H884" s="21" t="s">
        <v>55</v>
      </c>
      <c r="I884" s="21">
        <v>7</v>
      </c>
      <c r="J884" s="23">
        <v>9230</v>
      </c>
      <c r="K884" s="26">
        <v>1433.4190000000003</v>
      </c>
      <c r="L884" s="23">
        <v>1564.867903930131</v>
      </c>
      <c r="M884" s="24">
        <v>19.05</v>
      </c>
      <c r="N884" s="32">
        <v>3.52</v>
      </c>
      <c r="O884" s="48">
        <v>2.98</v>
      </c>
      <c r="P884" s="24">
        <f t="shared" si="32"/>
        <v>15.530000000000001</v>
      </c>
      <c r="Q884" s="24">
        <v>48.71</v>
      </c>
      <c r="R884" s="24">
        <v>37.14</v>
      </c>
      <c r="S884" s="24">
        <f t="shared" si="33"/>
        <v>16.954148471615721</v>
      </c>
      <c r="T884" s="22"/>
      <c r="U884" s="23">
        <v>9230</v>
      </c>
      <c r="V884" s="57">
        <f>+U884-J884</f>
        <v>0</v>
      </c>
      <c r="W884" s="67"/>
    </row>
    <row r="885" spans="1:23" x14ac:dyDescent="0.25">
      <c r="A885" s="45">
        <v>43966</v>
      </c>
      <c r="B885" s="21">
        <v>2894</v>
      </c>
      <c r="C885" s="21">
        <v>23</v>
      </c>
      <c r="D885" s="21" t="s">
        <v>58</v>
      </c>
      <c r="E885" s="21">
        <v>3</v>
      </c>
      <c r="F885" s="21" t="s">
        <v>192</v>
      </c>
      <c r="G885" s="21" t="s">
        <v>51</v>
      </c>
      <c r="H885" s="21" t="s">
        <v>55</v>
      </c>
      <c r="I885" s="21">
        <v>6</v>
      </c>
      <c r="J885" s="23">
        <v>10276</v>
      </c>
      <c r="K885" s="26">
        <v>1636.9667999999999</v>
      </c>
      <c r="L885" s="23">
        <v>1787.0816593886464</v>
      </c>
      <c r="M885" s="24">
        <v>19.45</v>
      </c>
      <c r="N885" s="32">
        <v>3.52</v>
      </c>
      <c r="O885" s="48">
        <v>2.98</v>
      </c>
      <c r="P885" s="24">
        <f t="shared" si="32"/>
        <v>15.93</v>
      </c>
      <c r="Q885" s="24">
        <v>49.22</v>
      </c>
      <c r="R885" s="24">
        <v>38.299999999999997</v>
      </c>
      <c r="S885" s="24">
        <f t="shared" si="33"/>
        <v>17.390829694323145</v>
      </c>
      <c r="T885" s="22"/>
      <c r="U885" s="23">
        <v>10276</v>
      </c>
      <c r="V885" s="57">
        <f>+U885-J885</f>
        <v>0</v>
      </c>
      <c r="W885" s="67"/>
    </row>
    <row r="886" spans="1:23" x14ac:dyDescent="0.25">
      <c r="A886" s="45">
        <v>43966</v>
      </c>
      <c r="B886" s="21">
        <v>2895</v>
      </c>
      <c r="C886" s="21">
        <v>23</v>
      </c>
      <c r="D886" s="21" t="s">
        <v>58</v>
      </c>
      <c r="E886" s="21">
        <v>3</v>
      </c>
      <c r="F886" s="21" t="s">
        <v>192</v>
      </c>
      <c r="G886" s="21" t="s">
        <v>51</v>
      </c>
      <c r="H886" s="21" t="s">
        <v>55</v>
      </c>
      <c r="I886" s="21">
        <v>6</v>
      </c>
      <c r="J886" s="23">
        <v>9876</v>
      </c>
      <c r="K886" s="26">
        <v>1510.0403999999999</v>
      </c>
      <c r="L886" s="23">
        <v>1648.5157205240175</v>
      </c>
      <c r="M886" s="24">
        <v>18.809999999999999</v>
      </c>
      <c r="N886" s="32">
        <v>3.52</v>
      </c>
      <c r="O886" s="48">
        <v>2.98</v>
      </c>
      <c r="P886" s="24">
        <f t="shared" si="32"/>
        <v>15.29</v>
      </c>
      <c r="Q886" s="24">
        <v>49.43</v>
      </c>
      <c r="R886" s="24">
        <v>37.19</v>
      </c>
      <c r="S886" s="24">
        <f t="shared" si="33"/>
        <v>16.692139737991265</v>
      </c>
      <c r="T886" s="22"/>
      <c r="U886" s="23">
        <v>9876</v>
      </c>
      <c r="V886" s="57">
        <f>+U886-J886</f>
        <v>0</v>
      </c>
      <c r="W886" s="67"/>
    </row>
    <row r="887" spans="1:23" x14ac:dyDescent="0.25">
      <c r="A887" s="45">
        <v>43966</v>
      </c>
      <c r="B887" s="21">
        <v>2896</v>
      </c>
      <c r="C887" s="21">
        <v>23</v>
      </c>
      <c r="D887" s="21" t="s">
        <v>58</v>
      </c>
      <c r="E887" s="21">
        <v>3</v>
      </c>
      <c r="F887" s="21" t="s">
        <v>192</v>
      </c>
      <c r="G887" s="21" t="s">
        <v>51</v>
      </c>
      <c r="H887" s="21" t="s">
        <v>55</v>
      </c>
      <c r="I887" s="21">
        <v>6</v>
      </c>
      <c r="J887" s="23">
        <v>10736</v>
      </c>
      <c r="K887" s="26">
        <v>1638.3136000000002</v>
      </c>
      <c r="L887" s="23">
        <v>1788.5519650655021</v>
      </c>
      <c r="M887" s="24">
        <v>18.78</v>
      </c>
      <c r="N887" s="32">
        <v>3.52</v>
      </c>
      <c r="O887" s="48">
        <v>2.98</v>
      </c>
      <c r="P887" s="24">
        <f t="shared" si="32"/>
        <v>15.260000000000002</v>
      </c>
      <c r="Q887" s="24">
        <v>49.26</v>
      </c>
      <c r="R887" s="24">
        <v>37</v>
      </c>
      <c r="S887" s="24">
        <f t="shared" si="33"/>
        <v>16.65938864628821</v>
      </c>
      <c r="T887" s="22"/>
      <c r="U887" s="23">
        <v>10736</v>
      </c>
      <c r="V887" s="57">
        <f>+U887-J887</f>
        <v>0</v>
      </c>
      <c r="W887" s="67"/>
    </row>
    <row r="888" spans="1:23" x14ac:dyDescent="0.25">
      <c r="A888" s="71">
        <v>43966</v>
      </c>
      <c r="B888" s="67">
        <v>2897</v>
      </c>
      <c r="C888" s="67">
        <v>23</v>
      </c>
      <c r="D888" s="67" t="s">
        <v>58</v>
      </c>
      <c r="E888" s="67">
        <v>3</v>
      </c>
      <c r="F888" s="21" t="s">
        <v>192</v>
      </c>
      <c r="G888" s="67" t="s">
        <v>51</v>
      </c>
      <c r="H888" s="67" t="s">
        <v>55</v>
      </c>
      <c r="I888" s="67">
        <v>3</v>
      </c>
      <c r="J888" s="67">
        <v>9774</v>
      </c>
      <c r="K888" s="26">
        <v>1301.8968</v>
      </c>
      <c r="L888" s="23">
        <v>1421.2847161572051</v>
      </c>
      <c r="M888" s="69">
        <v>16.64</v>
      </c>
      <c r="N888" s="70">
        <v>3.32</v>
      </c>
      <c r="O888" s="48">
        <v>3.47</v>
      </c>
      <c r="P888" s="69">
        <f t="shared" si="32"/>
        <v>13.32</v>
      </c>
      <c r="Q888" s="69">
        <v>49.24</v>
      </c>
      <c r="R888" s="69">
        <v>38.68</v>
      </c>
      <c r="S888" s="69">
        <f t="shared" si="33"/>
        <v>14.541484716157205</v>
      </c>
      <c r="U888" s="21">
        <v>9774</v>
      </c>
      <c r="V888" s="68">
        <f>+U888-J888</f>
        <v>0</v>
      </c>
      <c r="W888" s="67"/>
    </row>
    <row r="889" spans="1:23" x14ac:dyDescent="0.25">
      <c r="A889" s="71">
        <v>43966</v>
      </c>
      <c r="B889" s="67">
        <v>2898</v>
      </c>
      <c r="C889" s="67">
        <v>23</v>
      </c>
      <c r="D889" s="67" t="s">
        <v>58</v>
      </c>
      <c r="E889" s="67">
        <v>3</v>
      </c>
      <c r="F889" s="21" t="s">
        <v>192</v>
      </c>
      <c r="G889" s="67" t="s">
        <v>51</v>
      </c>
      <c r="H889" s="67" t="s">
        <v>55</v>
      </c>
      <c r="I889" s="67">
        <v>3</v>
      </c>
      <c r="J889" s="67">
        <v>8602</v>
      </c>
      <c r="K889" s="26">
        <v>1411.5882000000001</v>
      </c>
      <c r="L889" s="23">
        <v>1541.0351528384278</v>
      </c>
      <c r="M889" s="69">
        <v>19.73</v>
      </c>
      <c r="N889" s="70">
        <v>3.32</v>
      </c>
      <c r="O889" s="48">
        <v>3.47</v>
      </c>
      <c r="P889" s="69">
        <f t="shared" si="32"/>
        <v>16.41</v>
      </c>
      <c r="Q889" s="69">
        <v>50.77</v>
      </c>
      <c r="R889" s="69">
        <v>40.08</v>
      </c>
      <c r="S889" s="69">
        <f t="shared" si="33"/>
        <v>17.914847161572052</v>
      </c>
      <c r="U889" s="21">
        <v>8602</v>
      </c>
      <c r="V889" s="68">
        <f>+U889-J889</f>
        <v>0</v>
      </c>
      <c r="W889" s="67"/>
    </row>
    <row r="890" spans="1:23" x14ac:dyDescent="0.25">
      <c r="A890" s="71">
        <v>43966</v>
      </c>
      <c r="B890" s="67">
        <v>2899</v>
      </c>
      <c r="C890" s="67">
        <v>23</v>
      </c>
      <c r="D890" s="67" t="s">
        <v>58</v>
      </c>
      <c r="E890" s="67">
        <v>3</v>
      </c>
      <c r="F890" s="21" t="s">
        <v>192</v>
      </c>
      <c r="G890" s="67" t="s">
        <v>51</v>
      </c>
      <c r="H890" s="67" t="s">
        <v>55</v>
      </c>
      <c r="I890" s="67">
        <v>3</v>
      </c>
      <c r="J890" s="67">
        <v>8010</v>
      </c>
      <c r="K890" s="26">
        <v>1328.058</v>
      </c>
      <c r="L890" s="23">
        <v>1449.8449781659385</v>
      </c>
      <c r="M890" s="69">
        <v>19.899999999999999</v>
      </c>
      <c r="N890" s="70">
        <v>3.32</v>
      </c>
      <c r="O890" s="48">
        <v>3.47</v>
      </c>
      <c r="P890" s="69">
        <f t="shared" si="32"/>
        <v>16.579999999999998</v>
      </c>
      <c r="Q890" s="69">
        <v>50.58</v>
      </c>
      <c r="R890" s="69">
        <v>40.270000000000003</v>
      </c>
      <c r="S890" s="69">
        <f t="shared" si="33"/>
        <v>18.100436681222703</v>
      </c>
      <c r="U890" s="21">
        <v>8010</v>
      </c>
      <c r="V890" s="68">
        <f>+U890-J890</f>
        <v>0</v>
      </c>
      <c r="W890" s="67"/>
    </row>
    <row r="891" spans="1:23" x14ac:dyDescent="0.25">
      <c r="A891" s="71">
        <v>43966</v>
      </c>
      <c r="B891" s="67">
        <v>2900</v>
      </c>
      <c r="C891" s="67">
        <v>23</v>
      </c>
      <c r="D891" s="67" t="s">
        <v>58</v>
      </c>
      <c r="E891" s="67">
        <v>3</v>
      </c>
      <c r="F891" s="21" t="s">
        <v>192</v>
      </c>
      <c r="G891" s="67" t="s">
        <v>51</v>
      </c>
      <c r="H891" s="67" t="s">
        <v>55</v>
      </c>
      <c r="I891" s="67">
        <v>4</v>
      </c>
      <c r="J891" s="67">
        <v>9938</v>
      </c>
      <c r="K891" s="26">
        <v>1704.3669999999997</v>
      </c>
      <c r="L891" s="23">
        <v>1860.6626637554582</v>
      </c>
      <c r="M891" s="69">
        <v>20.47</v>
      </c>
      <c r="N891" s="70">
        <v>3.32</v>
      </c>
      <c r="O891" s="48">
        <v>3.47</v>
      </c>
      <c r="P891" s="69">
        <f t="shared" si="32"/>
        <v>17.149999999999999</v>
      </c>
      <c r="Q891" s="69">
        <v>46.55</v>
      </c>
      <c r="R891" s="69">
        <v>38.29</v>
      </c>
      <c r="S891" s="69">
        <f t="shared" si="33"/>
        <v>18.722707423580783</v>
      </c>
      <c r="U891" s="21">
        <v>9938</v>
      </c>
      <c r="V891" s="68">
        <f>+U891-J891</f>
        <v>0</v>
      </c>
      <c r="W891" s="67"/>
    </row>
    <row r="892" spans="1:23" x14ac:dyDescent="0.25">
      <c r="A892" s="71">
        <v>43966</v>
      </c>
      <c r="B892" s="67">
        <v>2905</v>
      </c>
      <c r="C892" s="67">
        <v>19</v>
      </c>
      <c r="D892" s="67" t="s">
        <v>53</v>
      </c>
      <c r="E892" s="67">
        <v>2</v>
      </c>
      <c r="F892" s="21" t="s">
        <v>141</v>
      </c>
      <c r="G892" s="67" t="s">
        <v>60</v>
      </c>
      <c r="H892" s="67" t="s">
        <v>55</v>
      </c>
      <c r="I892" s="67">
        <v>5</v>
      </c>
      <c r="J892" s="67">
        <v>8372</v>
      </c>
      <c r="K892" s="26">
        <v>1346.2175999999997</v>
      </c>
      <c r="L892" s="23">
        <v>1469.6698689956329</v>
      </c>
      <c r="M892" s="69">
        <v>19.399999999999999</v>
      </c>
      <c r="N892" s="70">
        <v>3.32</v>
      </c>
      <c r="O892" s="48">
        <v>3.47</v>
      </c>
      <c r="P892" s="69">
        <f t="shared" si="32"/>
        <v>16.079999999999998</v>
      </c>
      <c r="Q892" s="69">
        <v>53.62</v>
      </c>
      <c r="R892" s="69">
        <v>41.83</v>
      </c>
      <c r="S892" s="69">
        <f t="shared" si="33"/>
        <v>17.554585152838424</v>
      </c>
      <c r="U892" s="21">
        <v>8372</v>
      </c>
      <c r="V892" s="68">
        <f>+U892-J892</f>
        <v>0</v>
      </c>
      <c r="W892" s="67"/>
    </row>
    <row r="893" spans="1:23" x14ac:dyDescent="0.25">
      <c r="A893" s="71">
        <v>43966</v>
      </c>
      <c r="B893" s="67">
        <v>2906</v>
      </c>
      <c r="C893" s="67">
        <v>19</v>
      </c>
      <c r="D893" s="67" t="s">
        <v>53</v>
      </c>
      <c r="E893" s="67">
        <v>2</v>
      </c>
      <c r="F893" s="21" t="s">
        <v>141</v>
      </c>
      <c r="G893" s="67" t="s">
        <v>60</v>
      </c>
      <c r="H893" s="67" t="s">
        <v>55</v>
      </c>
      <c r="I893" s="67">
        <v>8</v>
      </c>
      <c r="J893" s="67">
        <v>8232</v>
      </c>
      <c r="K893" s="26">
        <v>1247.1479999999999</v>
      </c>
      <c r="L893" s="23">
        <v>1361.5152838427946</v>
      </c>
      <c r="M893" s="69">
        <v>18.47</v>
      </c>
      <c r="N893" s="70">
        <v>3.32</v>
      </c>
      <c r="O893" s="48">
        <v>3.47</v>
      </c>
      <c r="P893" s="69">
        <f t="shared" si="32"/>
        <v>15.149999999999999</v>
      </c>
      <c r="Q893" s="69">
        <v>52.89</v>
      </c>
      <c r="R893" s="69">
        <v>39.200000000000003</v>
      </c>
      <c r="S893" s="69">
        <f t="shared" si="33"/>
        <v>16.539301310043665</v>
      </c>
      <c r="U893" s="21">
        <v>8232</v>
      </c>
      <c r="V893" s="68">
        <f>+U893-J893</f>
        <v>0</v>
      </c>
      <c r="W893" s="67"/>
    </row>
    <row r="894" spans="1:23" x14ac:dyDescent="0.25">
      <c r="A894" s="71">
        <v>43966</v>
      </c>
      <c r="B894" s="67">
        <v>2907</v>
      </c>
      <c r="C894" s="67">
        <v>19</v>
      </c>
      <c r="D894" s="67" t="s">
        <v>50</v>
      </c>
      <c r="E894" s="67">
        <v>2</v>
      </c>
      <c r="F894" s="21" t="s">
        <v>140</v>
      </c>
      <c r="G894" s="67" t="s">
        <v>60</v>
      </c>
      <c r="H894" s="67" t="s">
        <v>72</v>
      </c>
      <c r="I894" s="67">
        <v>2</v>
      </c>
      <c r="J894" s="67">
        <v>7776</v>
      </c>
      <c r="K894" s="26">
        <v>1258.1568</v>
      </c>
      <c r="L894" s="23">
        <v>1373.5336244541486</v>
      </c>
      <c r="M894" s="69">
        <v>19.5</v>
      </c>
      <c r="N894" s="70">
        <v>3.32</v>
      </c>
      <c r="O894" s="48">
        <v>3.47</v>
      </c>
      <c r="P894" s="69">
        <f t="shared" si="32"/>
        <v>16.18</v>
      </c>
      <c r="Q894" s="69">
        <v>54.83</v>
      </c>
      <c r="R894" s="69">
        <v>43.16</v>
      </c>
      <c r="S894" s="69">
        <f t="shared" si="33"/>
        <v>17.663755458515283</v>
      </c>
      <c r="T894" s="67" t="s">
        <v>345</v>
      </c>
      <c r="U894" s="21">
        <v>7776</v>
      </c>
      <c r="V894" s="68">
        <f>+U894-J894</f>
        <v>0</v>
      </c>
      <c r="W894" s="67"/>
    </row>
    <row r="895" spans="1:23" x14ac:dyDescent="0.25">
      <c r="A895" s="71">
        <v>43966</v>
      </c>
      <c r="B895" s="67">
        <v>2908</v>
      </c>
      <c r="C895" s="67">
        <v>22</v>
      </c>
      <c r="D895" s="67" t="s">
        <v>54</v>
      </c>
      <c r="E895" s="67">
        <v>2</v>
      </c>
      <c r="F895" s="21" t="s">
        <v>153</v>
      </c>
      <c r="G895" s="67" t="s">
        <v>60</v>
      </c>
      <c r="H895" s="67" t="s">
        <v>55</v>
      </c>
      <c r="I895" s="67">
        <v>5</v>
      </c>
      <c r="J895" s="67">
        <v>8128</v>
      </c>
      <c r="K895" s="26">
        <v>1502.0544</v>
      </c>
      <c r="L895" s="23">
        <v>1639.7973799126637</v>
      </c>
      <c r="M895" s="69">
        <v>21.8</v>
      </c>
      <c r="N895" s="70">
        <v>3.32</v>
      </c>
      <c r="O895" s="48">
        <v>3.47</v>
      </c>
      <c r="P895" s="69">
        <f t="shared" si="32"/>
        <v>18.48</v>
      </c>
      <c r="Q895" s="69">
        <v>50.29</v>
      </c>
      <c r="R895" s="69">
        <v>43.86</v>
      </c>
      <c r="S895" s="69">
        <f t="shared" si="33"/>
        <v>20.174672489082969</v>
      </c>
      <c r="U895" s="21">
        <v>8128</v>
      </c>
      <c r="V895" s="68">
        <f>+U895-J895</f>
        <v>0</v>
      </c>
      <c r="W895" s="67"/>
    </row>
    <row r="896" spans="1:23" x14ac:dyDescent="0.25">
      <c r="A896" s="71">
        <v>43966</v>
      </c>
      <c r="B896" s="67">
        <v>2909</v>
      </c>
      <c r="C896" s="67">
        <v>19</v>
      </c>
      <c r="D896" s="67" t="s">
        <v>50</v>
      </c>
      <c r="E896" s="67">
        <v>2</v>
      </c>
      <c r="F896" s="21" t="s">
        <v>140</v>
      </c>
      <c r="G896" s="67" t="s">
        <v>60</v>
      </c>
      <c r="H896" s="67" t="s">
        <v>55</v>
      </c>
      <c r="I896" s="67">
        <v>2</v>
      </c>
      <c r="J896" s="67">
        <v>8378</v>
      </c>
      <c r="K896" s="26">
        <v>1188.8382000000001</v>
      </c>
      <c r="L896" s="23">
        <v>1297.8582969432314</v>
      </c>
      <c r="M896" s="69">
        <v>17.510000000000002</v>
      </c>
      <c r="N896" s="70">
        <v>3.32</v>
      </c>
      <c r="O896" s="48">
        <v>3.47</v>
      </c>
      <c r="P896" s="69">
        <f t="shared" si="32"/>
        <v>14.190000000000001</v>
      </c>
      <c r="Q896" s="69">
        <v>54.22</v>
      </c>
      <c r="R896" s="69">
        <v>38.24</v>
      </c>
      <c r="S896" s="69">
        <f t="shared" si="33"/>
        <v>15.491266375545852</v>
      </c>
      <c r="U896" s="21">
        <v>8378</v>
      </c>
      <c r="V896" s="68">
        <f>+U896-J896</f>
        <v>0</v>
      </c>
      <c r="W896" s="67"/>
    </row>
    <row r="897" spans="1:23" x14ac:dyDescent="0.25">
      <c r="A897" s="71">
        <v>43966</v>
      </c>
      <c r="B897" s="67">
        <v>2910</v>
      </c>
      <c r="C897" s="67">
        <v>19</v>
      </c>
      <c r="D897" s="67" t="s">
        <v>53</v>
      </c>
      <c r="E897" s="67">
        <v>2</v>
      </c>
      <c r="F897" s="21" t="s">
        <v>141</v>
      </c>
      <c r="G897" s="67" t="s">
        <v>60</v>
      </c>
      <c r="H897" s="67" t="s">
        <v>55</v>
      </c>
      <c r="I897" s="67">
        <v>4</v>
      </c>
      <c r="J897" s="67">
        <v>4224</v>
      </c>
      <c r="K897" s="26">
        <v>686.8223999999999</v>
      </c>
      <c r="L897" s="23">
        <v>749.80611353711777</v>
      </c>
      <c r="M897" s="69">
        <v>19.579999999999998</v>
      </c>
      <c r="N897" s="70">
        <v>3.32</v>
      </c>
      <c r="O897" s="48">
        <v>3.47</v>
      </c>
      <c r="P897" s="69">
        <f t="shared" si="32"/>
        <v>16.259999999999998</v>
      </c>
      <c r="Q897" s="69">
        <v>52.17</v>
      </c>
      <c r="R897" s="69">
        <v>40.93</v>
      </c>
      <c r="S897" s="69">
        <f t="shared" si="33"/>
        <v>17.751091703056765</v>
      </c>
      <c r="U897" s="21">
        <v>4224</v>
      </c>
      <c r="V897" s="68">
        <f>+U897-J897</f>
        <v>0</v>
      </c>
      <c r="W897" s="67"/>
    </row>
    <row r="898" spans="1:23" x14ac:dyDescent="0.25">
      <c r="A898" s="71">
        <v>43966</v>
      </c>
      <c r="B898" s="67">
        <v>2954</v>
      </c>
      <c r="C898" s="67">
        <v>27</v>
      </c>
      <c r="D898" s="67" t="s">
        <v>54</v>
      </c>
      <c r="E898" s="67">
        <v>3</v>
      </c>
      <c r="F898" s="21" t="s">
        <v>209</v>
      </c>
      <c r="G898" s="67" t="s">
        <v>51</v>
      </c>
      <c r="H898" s="67" t="s">
        <v>55</v>
      </c>
      <c r="I898" s="67">
        <v>8</v>
      </c>
      <c r="J898" s="67">
        <v>8832</v>
      </c>
      <c r="K898" s="26">
        <v>1445.7983999999999</v>
      </c>
      <c r="L898" s="23">
        <v>1578.3825327510917</v>
      </c>
      <c r="M898" s="69">
        <v>19.690000000000001</v>
      </c>
      <c r="N898" s="70">
        <v>3.32</v>
      </c>
      <c r="O898" s="48">
        <v>3.47</v>
      </c>
      <c r="P898" s="69">
        <f t="shared" si="32"/>
        <v>16.37</v>
      </c>
      <c r="Q898" s="69">
        <v>51.73</v>
      </c>
      <c r="R898" s="69">
        <v>40.76</v>
      </c>
      <c r="S898" s="69">
        <f t="shared" si="33"/>
        <v>17.87117903930131</v>
      </c>
      <c r="U898" s="21">
        <v>8832</v>
      </c>
      <c r="V898" s="68">
        <f>+U898-J898</f>
        <v>0</v>
      </c>
      <c r="W898" s="67"/>
    </row>
    <row r="899" spans="1:23" x14ac:dyDescent="0.25">
      <c r="A899" s="71">
        <v>43966</v>
      </c>
      <c r="B899" s="67">
        <v>2955</v>
      </c>
      <c r="C899" s="67">
        <v>27</v>
      </c>
      <c r="D899" s="67" t="s">
        <v>54</v>
      </c>
      <c r="E899" s="67">
        <v>3</v>
      </c>
      <c r="F899" s="21" t="s">
        <v>209</v>
      </c>
      <c r="G899" s="67" t="s">
        <v>51</v>
      </c>
      <c r="H899" s="67" t="s">
        <v>55</v>
      </c>
      <c r="I899" s="67">
        <v>5</v>
      </c>
      <c r="J899" s="67">
        <v>9490</v>
      </c>
      <c r="K899" s="26">
        <v>1427.296</v>
      </c>
      <c r="L899" s="23">
        <v>1558.1834061135369</v>
      </c>
      <c r="M899" s="69">
        <v>18.36</v>
      </c>
      <c r="N899" s="70">
        <v>3.32</v>
      </c>
      <c r="O899" s="48">
        <v>3.47</v>
      </c>
      <c r="P899" s="69">
        <f t="shared" si="32"/>
        <v>15.04</v>
      </c>
      <c r="Q899" s="69">
        <v>51.36</v>
      </c>
      <c r="R899" s="69">
        <v>37.74</v>
      </c>
      <c r="S899" s="69">
        <f t="shared" si="33"/>
        <v>16.419213973799124</v>
      </c>
      <c r="U899" s="21">
        <v>9490</v>
      </c>
      <c r="V899" s="68">
        <f>+U899-J899</f>
        <v>0</v>
      </c>
      <c r="W899" s="67"/>
    </row>
    <row r="900" spans="1:23" x14ac:dyDescent="0.25">
      <c r="A900" s="71">
        <v>43966</v>
      </c>
      <c r="B900" s="67">
        <v>2956</v>
      </c>
      <c r="C900" s="67">
        <v>27</v>
      </c>
      <c r="D900" s="67" t="s">
        <v>54</v>
      </c>
      <c r="E900" s="67">
        <v>3</v>
      </c>
      <c r="F900" s="21" t="s">
        <v>209</v>
      </c>
      <c r="G900" s="67" t="s">
        <v>51</v>
      </c>
      <c r="H900" s="67" t="s">
        <v>55</v>
      </c>
      <c r="I900" s="67">
        <v>4</v>
      </c>
      <c r="J900" s="67">
        <v>9128</v>
      </c>
      <c r="K900" s="26">
        <v>1432.1832000000002</v>
      </c>
      <c r="L900" s="23">
        <v>1563.5187772925763</v>
      </c>
      <c r="M900" s="69">
        <v>19.010000000000002</v>
      </c>
      <c r="N900" s="70">
        <v>3.32</v>
      </c>
      <c r="O900" s="48">
        <v>3.47</v>
      </c>
      <c r="P900" s="69">
        <f t="shared" si="32"/>
        <v>15.690000000000001</v>
      </c>
      <c r="Q900" s="69">
        <v>52.56</v>
      </c>
      <c r="R900" s="69">
        <v>40.07</v>
      </c>
      <c r="S900" s="69">
        <f t="shared" si="33"/>
        <v>17.12882096069869</v>
      </c>
      <c r="U900" s="21">
        <v>9128</v>
      </c>
      <c r="V900" s="68">
        <f>+U900-J900</f>
        <v>0</v>
      </c>
      <c r="W900" s="67"/>
    </row>
    <row r="901" spans="1:23" x14ac:dyDescent="0.25">
      <c r="A901" s="71">
        <v>43966</v>
      </c>
      <c r="B901" s="67">
        <v>2957</v>
      </c>
      <c r="C901" s="67">
        <v>27</v>
      </c>
      <c r="D901" s="67" t="s">
        <v>54</v>
      </c>
      <c r="E901" s="67">
        <v>3</v>
      </c>
      <c r="F901" s="21" t="s">
        <v>209</v>
      </c>
      <c r="G901" s="67" t="s">
        <v>51</v>
      </c>
      <c r="H901" s="67" t="s">
        <v>55</v>
      </c>
      <c r="I901" s="67">
        <v>4</v>
      </c>
      <c r="J901" s="67">
        <v>9696</v>
      </c>
      <c r="K901" s="26">
        <v>1548.4512</v>
      </c>
      <c r="L901" s="23">
        <v>1690.448908296943</v>
      </c>
      <c r="M901" s="69">
        <v>19.29</v>
      </c>
      <c r="N901" s="70">
        <v>3.32</v>
      </c>
      <c r="O901" s="48">
        <v>3.47</v>
      </c>
      <c r="P901" s="69">
        <f t="shared" si="32"/>
        <v>15.969999999999999</v>
      </c>
      <c r="Q901" s="69">
        <v>52.44</v>
      </c>
      <c r="R901" s="69">
        <v>40.56</v>
      </c>
      <c r="S901" s="69">
        <f t="shared" si="33"/>
        <v>17.434497816593886</v>
      </c>
      <c r="U901" s="21">
        <v>9696</v>
      </c>
      <c r="V901" s="68">
        <f>+U901-J901</f>
        <v>0</v>
      </c>
      <c r="W901" s="67"/>
    </row>
    <row r="902" spans="1:23" x14ac:dyDescent="0.25">
      <c r="A902" s="71">
        <v>43966</v>
      </c>
      <c r="B902" s="67">
        <v>2958</v>
      </c>
      <c r="C902" s="67">
        <v>27</v>
      </c>
      <c r="D902" s="67" t="s">
        <v>54</v>
      </c>
      <c r="E902" s="67">
        <v>3</v>
      </c>
      <c r="F902" s="21" t="s">
        <v>209</v>
      </c>
      <c r="G902" s="67" t="s">
        <v>51</v>
      </c>
      <c r="H902" s="67" t="s">
        <v>55</v>
      </c>
      <c r="I902" s="67">
        <v>4</v>
      </c>
      <c r="J902" s="67">
        <v>9704</v>
      </c>
      <c r="K902" s="26">
        <v>1529.3503999999998</v>
      </c>
      <c r="L902" s="23">
        <v>1669.596506550218</v>
      </c>
      <c r="M902" s="69">
        <v>19.079999999999998</v>
      </c>
      <c r="N902" s="70">
        <v>3.32</v>
      </c>
      <c r="O902" s="48">
        <v>3.47</v>
      </c>
      <c r="P902" s="69">
        <f t="shared" ref="P902:P965" si="34">+M902-N902</f>
        <v>15.759999999999998</v>
      </c>
      <c r="Q902" s="69">
        <v>52.58</v>
      </c>
      <c r="R902" s="69">
        <v>40.32</v>
      </c>
      <c r="S902" s="69">
        <f t="shared" ref="S902:S965" si="35">+P902/0.916</f>
        <v>17.205240174672486</v>
      </c>
      <c r="U902" s="21">
        <v>9704</v>
      </c>
      <c r="V902" s="68">
        <f>+U902-J902</f>
        <v>0</v>
      </c>
      <c r="W902" s="67"/>
    </row>
    <row r="903" spans="1:23" x14ac:dyDescent="0.25">
      <c r="A903" s="71">
        <v>43966</v>
      </c>
      <c r="B903" s="67">
        <v>2959</v>
      </c>
      <c r="C903" s="67">
        <v>27</v>
      </c>
      <c r="D903" s="67" t="s">
        <v>54</v>
      </c>
      <c r="E903" s="67">
        <v>3</v>
      </c>
      <c r="F903" s="21" t="s">
        <v>209</v>
      </c>
      <c r="G903" s="67" t="s">
        <v>51</v>
      </c>
      <c r="H903" s="67" t="s">
        <v>55</v>
      </c>
      <c r="I903" s="67">
        <v>6</v>
      </c>
      <c r="J903" s="67">
        <v>9444</v>
      </c>
      <c r="K903" s="26">
        <v>1635.7008000000001</v>
      </c>
      <c r="L903" s="23">
        <v>1785.6995633187773</v>
      </c>
      <c r="M903" s="69">
        <v>20.64</v>
      </c>
      <c r="N903" s="70">
        <v>3.32</v>
      </c>
      <c r="O903" s="48">
        <v>3.47</v>
      </c>
      <c r="P903" s="69">
        <f t="shared" si="34"/>
        <v>17.32</v>
      </c>
      <c r="Q903" s="69">
        <v>47.43</v>
      </c>
      <c r="R903" s="69">
        <v>39.270000000000003</v>
      </c>
      <c r="S903" s="69">
        <f t="shared" si="35"/>
        <v>18.908296943231441</v>
      </c>
      <c r="T903" s="67" t="s">
        <v>343</v>
      </c>
      <c r="U903" s="21">
        <v>9444</v>
      </c>
      <c r="V903" s="68">
        <f>+U903-J903</f>
        <v>0</v>
      </c>
      <c r="W903" s="67"/>
    </row>
    <row r="904" spans="1:23" x14ac:dyDescent="0.25">
      <c r="A904" s="71">
        <v>43966</v>
      </c>
      <c r="B904" s="67">
        <v>2960</v>
      </c>
      <c r="C904" s="67">
        <v>27</v>
      </c>
      <c r="D904" s="67" t="s">
        <v>58</v>
      </c>
      <c r="E904" s="67">
        <v>3</v>
      </c>
      <c r="F904" s="21" t="s">
        <v>211</v>
      </c>
      <c r="G904" s="67" t="s">
        <v>51</v>
      </c>
      <c r="H904" s="67" t="s">
        <v>55</v>
      </c>
      <c r="I904" s="67">
        <v>3</v>
      </c>
      <c r="J904" s="67">
        <v>9886</v>
      </c>
      <c r="K904" s="26">
        <v>1734.9930000000002</v>
      </c>
      <c r="L904" s="23">
        <v>1894.0971615720525</v>
      </c>
      <c r="M904" s="69">
        <v>20.87</v>
      </c>
      <c r="N904" s="70">
        <v>3.32</v>
      </c>
      <c r="O904" s="48">
        <v>3.47</v>
      </c>
      <c r="P904" s="69">
        <f t="shared" si="34"/>
        <v>17.55</v>
      </c>
      <c r="Q904" s="69">
        <v>45.11</v>
      </c>
      <c r="R904" s="69">
        <v>38.020000000000003</v>
      </c>
      <c r="S904" s="69">
        <f t="shared" si="35"/>
        <v>19.15938864628821</v>
      </c>
      <c r="U904" s="21">
        <v>9886</v>
      </c>
      <c r="V904" s="68">
        <f>+U904-J904</f>
        <v>0</v>
      </c>
      <c r="W904" s="67"/>
    </row>
    <row r="905" spans="1:23" x14ac:dyDescent="0.25">
      <c r="A905" s="71">
        <v>43966</v>
      </c>
      <c r="B905" s="67">
        <v>2961</v>
      </c>
      <c r="C905" s="67">
        <v>27</v>
      </c>
      <c r="D905" s="67" t="s">
        <v>58</v>
      </c>
      <c r="E905" s="67">
        <v>3</v>
      </c>
      <c r="F905" s="21" t="s">
        <v>211</v>
      </c>
      <c r="G905" s="67" t="s">
        <v>51</v>
      </c>
      <c r="H905" s="67" t="s">
        <v>55</v>
      </c>
      <c r="I905" s="67">
        <v>3</v>
      </c>
      <c r="J905" s="67">
        <v>10598</v>
      </c>
      <c r="K905" s="26">
        <v>1838.7530000000002</v>
      </c>
      <c r="L905" s="23">
        <v>2007.3722707423583</v>
      </c>
      <c r="M905" s="69">
        <v>20.67</v>
      </c>
      <c r="N905" s="70">
        <v>3.32</v>
      </c>
      <c r="O905" s="48">
        <v>3.47</v>
      </c>
      <c r="P905" s="69">
        <f t="shared" si="34"/>
        <v>17.350000000000001</v>
      </c>
      <c r="Q905" s="69">
        <v>45.07</v>
      </c>
      <c r="R905" s="69">
        <v>37.630000000000003</v>
      </c>
      <c r="S905" s="69">
        <f t="shared" si="35"/>
        <v>18.9410480349345</v>
      </c>
      <c r="U905" s="21">
        <v>10598</v>
      </c>
      <c r="V905" s="68">
        <f>+U905-J905</f>
        <v>0</v>
      </c>
      <c r="W905" s="67"/>
    </row>
    <row r="906" spans="1:23" x14ac:dyDescent="0.25">
      <c r="A906" s="71">
        <v>43966</v>
      </c>
      <c r="B906" s="67">
        <v>2962</v>
      </c>
      <c r="C906" s="67">
        <v>27</v>
      </c>
      <c r="D906" s="67" t="s">
        <v>58</v>
      </c>
      <c r="E906" s="67">
        <v>3</v>
      </c>
      <c r="F906" s="21" t="s">
        <v>211</v>
      </c>
      <c r="G906" s="67" t="s">
        <v>51</v>
      </c>
      <c r="H906" s="67" t="s">
        <v>55</v>
      </c>
      <c r="I906" s="67">
        <v>5</v>
      </c>
      <c r="J906" s="67">
        <v>9384</v>
      </c>
      <c r="K906" s="26">
        <v>1814.8656000000001</v>
      </c>
      <c r="L906" s="23">
        <v>1981.2943231441045</v>
      </c>
      <c r="M906" s="69">
        <v>22.66</v>
      </c>
      <c r="N906" s="70">
        <v>3.32</v>
      </c>
      <c r="O906" s="48">
        <v>3.47</v>
      </c>
      <c r="P906" s="69">
        <f t="shared" si="34"/>
        <v>19.34</v>
      </c>
      <c r="Q906" s="69">
        <v>48.91</v>
      </c>
      <c r="R906" s="69">
        <v>44.35</v>
      </c>
      <c r="S906" s="69">
        <f t="shared" si="35"/>
        <v>21.113537117903928</v>
      </c>
      <c r="U906" s="21">
        <v>9384</v>
      </c>
      <c r="V906" s="68">
        <f>+U906-J906</f>
        <v>0</v>
      </c>
      <c r="W906" s="67"/>
    </row>
    <row r="907" spans="1:23" x14ac:dyDescent="0.25">
      <c r="A907" s="71">
        <v>43966</v>
      </c>
      <c r="B907" s="67">
        <v>2963</v>
      </c>
      <c r="C907" s="67">
        <v>27</v>
      </c>
      <c r="D907" s="67" t="s">
        <v>58</v>
      </c>
      <c r="E907" s="67">
        <v>3</v>
      </c>
      <c r="F907" s="21" t="s">
        <v>211</v>
      </c>
      <c r="G907" s="67" t="s">
        <v>51</v>
      </c>
      <c r="H907" s="67" t="s">
        <v>55</v>
      </c>
      <c r="I907" s="67">
        <v>7</v>
      </c>
      <c r="J907" s="67">
        <v>9764</v>
      </c>
      <c r="K907" s="26">
        <v>1667.6912</v>
      </c>
      <c r="L907" s="23">
        <v>1820.6235807860257</v>
      </c>
      <c r="M907" s="69">
        <v>20.399999999999999</v>
      </c>
      <c r="N907" s="70">
        <v>3.32</v>
      </c>
      <c r="O907" s="48">
        <v>3.47</v>
      </c>
      <c r="P907" s="69">
        <f t="shared" si="34"/>
        <v>17.079999999999998</v>
      </c>
      <c r="Q907" s="69">
        <v>48</v>
      </c>
      <c r="R907" s="69">
        <v>39.22</v>
      </c>
      <c r="S907" s="69">
        <f t="shared" si="35"/>
        <v>18.646288209606983</v>
      </c>
      <c r="U907" s="21">
        <v>9764</v>
      </c>
      <c r="V907" s="68">
        <f>+U907-J907</f>
        <v>0</v>
      </c>
      <c r="W907" s="67"/>
    </row>
    <row r="908" spans="1:23" x14ac:dyDescent="0.25">
      <c r="A908" s="71">
        <v>43966</v>
      </c>
      <c r="B908" s="67">
        <v>2964</v>
      </c>
      <c r="C908" s="67">
        <v>27</v>
      </c>
      <c r="D908" s="67" t="s">
        <v>58</v>
      </c>
      <c r="E908" s="67">
        <v>3</v>
      </c>
      <c r="F908" s="21" t="s">
        <v>211</v>
      </c>
      <c r="G908" s="67" t="s">
        <v>51</v>
      </c>
      <c r="H908" s="67" t="s">
        <v>55</v>
      </c>
      <c r="I908" s="67">
        <v>7</v>
      </c>
      <c r="J908" s="67">
        <v>8596</v>
      </c>
      <c r="K908" s="26">
        <v>1283.3828000000001</v>
      </c>
      <c r="L908" s="23">
        <v>1401.072925764192</v>
      </c>
      <c r="M908" s="69">
        <v>18.25</v>
      </c>
      <c r="N908" s="70">
        <v>3.32</v>
      </c>
      <c r="O908" s="48">
        <v>3.47</v>
      </c>
      <c r="P908" s="69">
        <f t="shared" si="34"/>
        <v>14.93</v>
      </c>
      <c r="Q908" s="69">
        <v>49.69</v>
      </c>
      <c r="R908" s="69">
        <v>36.270000000000003</v>
      </c>
      <c r="S908" s="69">
        <f t="shared" si="35"/>
        <v>16.299126637554583</v>
      </c>
      <c r="U908" s="21">
        <v>8596</v>
      </c>
      <c r="V908" s="68">
        <f>+U908-J908</f>
        <v>0</v>
      </c>
      <c r="W908" s="67"/>
    </row>
    <row r="909" spans="1:23" x14ac:dyDescent="0.25">
      <c r="A909" s="71">
        <v>43966</v>
      </c>
      <c r="B909" s="67">
        <v>2673</v>
      </c>
      <c r="C909" s="67">
        <v>23</v>
      </c>
      <c r="D909" s="67" t="s">
        <v>58</v>
      </c>
      <c r="E909" s="67">
        <v>3</v>
      </c>
      <c r="F909" s="21" t="s">
        <v>192</v>
      </c>
      <c r="G909" s="67" t="s">
        <v>51</v>
      </c>
      <c r="H909" s="67" t="s">
        <v>55</v>
      </c>
      <c r="I909" s="67">
        <v>6</v>
      </c>
      <c r="J909" s="67">
        <v>8568</v>
      </c>
      <c r="K909" s="26">
        <v>1427.4288000000001</v>
      </c>
      <c r="L909" s="23">
        <v>1558.328384279476</v>
      </c>
      <c r="M909" s="69">
        <v>19.98</v>
      </c>
      <c r="N909" s="70">
        <v>3.32</v>
      </c>
      <c r="O909" s="48">
        <v>3.47</v>
      </c>
      <c r="P909" s="69">
        <f t="shared" si="34"/>
        <v>16.66</v>
      </c>
      <c r="Q909" s="69">
        <v>46.64</v>
      </c>
      <c r="R909" s="69">
        <v>37.46</v>
      </c>
      <c r="S909" s="69">
        <f t="shared" si="35"/>
        <v>18.187772925764193</v>
      </c>
      <c r="U909" s="21">
        <v>8568</v>
      </c>
      <c r="V909" s="68">
        <f>+U909-J909</f>
        <v>0</v>
      </c>
      <c r="W909" s="67"/>
    </row>
    <row r="910" spans="1:23" x14ac:dyDescent="0.25">
      <c r="A910" s="71">
        <v>43966</v>
      </c>
      <c r="B910" s="67">
        <v>2674</v>
      </c>
      <c r="C910" s="67">
        <v>23</v>
      </c>
      <c r="D910" s="67" t="s">
        <v>58</v>
      </c>
      <c r="E910" s="67">
        <v>3</v>
      </c>
      <c r="F910" s="21" t="s">
        <v>192</v>
      </c>
      <c r="G910" s="67" t="s">
        <v>51</v>
      </c>
      <c r="H910" s="67" t="s">
        <v>55</v>
      </c>
      <c r="I910" s="67">
        <v>6</v>
      </c>
      <c r="J910" s="67">
        <v>9606</v>
      </c>
      <c r="K910" s="26">
        <v>1506.2207999999998</v>
      </c>
      <c r="L910" s="23">
        <v>1644.3458515283842</v>
      </c>
      <c r="M910" s="69">
        <v>19</v>
      </c>
      <c r="N910" s="70">
        <v>3.32</v>
      </c>
      <c r="O910" s="48">
        <v>3.47</v>
      </c>
      <c r="P910" s="69">
        <f t="shared" si="34"/>
        <v>15.68</v>
      </c>
      <c r="Q910" s="69">
        <v>50.61</v>
      </c>
      <c r="R910" s="69">
        <v>38.479999999999997</v>
      </c>
      <c r="S910" s="69">
        <f t="shared" si="35"/>
        <v>17.117903930131003</v>
      </c>
      <c r="U910" s="21">
        <v>9606</v>
      </c>
      <c r="V910" s="68">
        <f>+U910-J910</f>
        <v>0</v>
      </c>
      <c r="W910" s="67"/>
    </row>
    <row r="911" spans="1:23" x14ac:dyDescent="0.25">
      <c r="A911" s="71">
        <v>43966</v>
      </c>
      <c r="B911" s="67">
        <v>2675</v>
      </c>
      <c r="C911" s="67">
        <v>23</v>
      </c>
      <c r="D911" s="67" t="s">
        <v>58</v>
      </c>
      <c r="E911" s="67">
        <v>3</v>
      </c>
      <c r="F911" s="21" t="s">
        <v>192</v>
      </c>
      <c r="G911" s="67" t="s">
        <v>51</v>
      </c>
      <c r="H911" s="67" t="s">
        <v>55</v>
      </c>
      <c r="I911" s="67">
        <v>6</v>
      </c>
      <c r="J911" s="67">
        <v>5972</v>
      </c>
      <c r="K911" s="26">
        <v>962.68640000000005</v>
      </c>
      <c r="L911" s="23">
        <v>1050.9676855895195</v>
      </c>
      <c r="M911" s="69">
        <v>19.440000000000001</v>
      </c>
      <c r="N911" s="70">
        <v>3.32</v>
      </c>
      <c r="O911" s="48">
        <v>3.47</v>
      </c>
      <c r="P911" s="69">
        <f t="shared" si="34"/>
        <v>16.12</v>
      </c>
      <c r="Q911" s="69">
        <v>47.44</v>
      </c>
      <c r="R911" s="69">
        <v>36.979999999999997</v>
      </c>
      <c r="S911" s="69">
        <f t="shared" si="35"/>
        <v>17.598253275109169</v>
      </c>
      <c r="U911" s="21">
        <v>5972</v>
      </c>
      <c r="V911" s="68">
        <f>+U911-J911</f>
        <v>0</v>
      </c>
      <c r="W911" s="67"/>
    </row>
    <row r="912" spans="1:23" x14ac:dyDescent="0.25">
      <c r="A912" s="71">
        <v>43966</v>
      </c>
      <c r="B912" s="67">
        <v>2672</v>
      </c>
      <c r="C912" s="67">
        <v>23</v>
      </c>
      <c r="D912" s="67" t="s">
        <v>58</v>
      </c>
      <c r="E912" s="67">
        <v>3</v>
      </c>
      <c r="F912" s="21" t="s">
        <v>192</v>
      </c>
      <c r="G912" s="67" t="s">
        <v>51</v>
      </c>
      <c r="H912" s="67" t="s">
        <v>55</v>
      </c>
      <c r="I912" s="67">
        <v>4</v>
      </c>
      <c r="J912" s="67">
        <v>5490</v>
      </c>
      <c r="K912" s="26">
        <v>955.25999999999988</v>
      </c>
      <c r="L912" s="23">
        <v>1042.8602620087336</v>
      </c>
      <c r="M912" s="69">
        <v>20.72</v>
      </c>
      <c r="N912" s="70">
        <v>3.32</v>
      </c>
      <c r="O912" s="48">
        <v>3.47</v>
      </c>
      <c r="P912" s="69">
        <f t="shared" si="34"/>
        <v>17.399999999999999</v>
      </c>
      <c r="Q912" s="69">
        <v>46.19</v>
      </c>
      <c r="R912" s="69">
        <v>38.51</v>
      </c>
      <c r="S912" s="69">
        <f t="shared" si="35"/>
        <v>18.995633187772924</v>
      </c>
      <c r="U912" s="21">
        <v>5490</v>
      </c>
      <c r="V912" s="68">
        <f>+U912-J912</f>
        <v>0</v>
      </c>
      <c r="W912" s="67"/>
    </row>
    <row r="913" spans="1:23" x14ac:dyDescent="0.25">
      <c r="A913" s="71">
        <v>43966</v>
      </c>
      <c r="B913" s="67">
        <v>2672</v>
      </c>
      <c r="C913" s="67">
        <v>23</v>
      </c>
      <c r="D913" s="67" t="s">
        <v>58</v>
      </c>
      <c r="E913" s="67">
        <v>3</v>
      </c>
      <c r="F913" s="21" t="s">
        <v>192</v>
      </c>
      <c r="G913" s="67" t="s">
        <v>51</v>
      </c>
      <c r="H913" s="67" t="s">
        <v>55</v>
      </c>
      <c r="I913" s="67">
        <v>6</v>
      </c>
      <c r="J913" s="67">
        <v>4476</v>
      </c>
      <c r="K913" s="26">
        <v>778.82399999999996</v>
      </c>
      <c r="L913" s="23">
        <v>850.24454148471602</v>
      </c>
      <c r="M913" s="69">
        <v>20.72</v>
      </c>
      <c r="N913" s="70">
        <v>3.32</v>
      </c>
      <c r="O913" s="48">
        <v>3.47</v>
      </c>
      <c r="P913" s="69">
        <f t="shared" si="34"/>
        <v>17.399999999999999</v>
      </c>
      <c r="Q913" s="69">
        <v>46.19</v>
      </c>
      <c r="R913" s="69">
        <v>38.51</v>
      </c>
      <c r="S913" s="69">
        <f t="shared" si="35"/>
        <v>18.995633187772924</v>
      </c>
      <c r="U913" s="21">
        <v>4476</v>
      </c>
      <c r="V913" s="68">
        <f>+U913-J913</f>
        <v>0</v>
      </c>
      <c r="W913" s="67"/>
    </row>
    <row r="914" spans="1:23" x14ac:dyDescent="0.25">
      <c r="A914" s="71">
        <v>43967</v>
      </c>
      <c r="B914" s="67">
        <v>2676</v>
      </c>
      <c r="C914" s="67">
        <v>28</v>
      </c>
      <c r="D914" s="67" t="s">
        <v>54</v>
      </c>
      <c r="E914" s="67">
        <v>3</v>
      </c>
      <c r="F914" s="21" t="s">
        <v>214</v>
      </c>
      <c r="G914" s="67" t="s">
        <v>51</v>
      </c>
      <c r="H914" s="67" t="s">
        <v>55</v>
      </c>
      <c r="I914" s="67">
        <v>3</v>
      </c>
      <c r="J914" s="67">
        <v>8512</v>
      </c>
      <c r="K914" s="26">
        <v>1407.8847999999998</v>
      </c>
      <c r="L914" s="23">
        <v>1536.992139737991</v>
      </c>
      <c r="M914" s="69">
        <v>19.86</v>
      </c>
      <c r="N914" s="70">
        <v>3.32</v>
      </c>
      <c r="O914" s="48">
        <v>3.47</v>
      </c>
      <c r="P914" s="69">
        <f t="shared" si="34"/>
        <v>16.54</v>
      </c>
      <c r="Q914" s="69">
        <v>48.25</v>
      </c>
      <c r="R914" s="69">
        <v>38.380000000000003</v>
      </c>
      <c r="S914" s="69">
        <f t="shared" si="35"/>
        <v>18.056768558951962</v>
      </c>
      <c r="U914" s="21">
        <v>8512</v>
      </c>
      <c r="V914" s="68">
        <f>+U914-J914</f>
        <v>0</v>
      </c>
      <c r="W914" s="67"/>
    </row>
    <row r="915" spans="1:23" x14ac:dyDescent="0.25">
      <c r="A915" s="71">
        <v>43967</v>
      </c>
      <c r="B915" s="67">
        <v>2677</v>
      </c>
      <c r="C915" s="67">
        <v>28</v>
      </c>
      <c r="D915" s="67" t="s">
        <v>54</v>
      </c>
      <c r="E915" s="67">
        <v>3</v>
      </c>
      <c r="F915" s="21" t="s">
        <v>214</v>
      </c>
      <c r="G915" s="67" t="s">
        <v>51</v>
      </c>
      <c r="H915" s="67" t="s">
        <v>55</v>
      </c>
      <c r="I915" s="67">
        <v>3</v>
      </c>
      <c r="J915" s="67">
        <v>9540</v>
      </c>
      <c r="K915" s="26">
        <v>1267.866</v>
      </c>
      <c r="L915" s="23">
        <v>1384.1331877729256</v>
      </c>
      <c r="M915" s="69">
        <v>16.61</v>
      </c>
      <c r="N915" s="70">
        <v>3.32</v>
      </c>
      <c r="O915" s="48">
        <v>3.47</v>
      </c>
      <c r="P915" s="69">
        <f t="shared" si="34"/>
        <v>13.29</v>
      </c>
      <c r="Q915" s="69">
        <v>50.01</v>
      </c>
      <c r="R915" s="69">
        <v>39.229999999999997</v>
      </c>
      <c r="S915" s="69">
        <f t="shared" si="35"/>
        <v>14.508733624454146</v>
      </c>
      <c r="U915" s="21">
        <v>9540</v>
      </c>
      <c r="V915" s="68">
        <f>+U915-J915</f>
        <v>0</v>
      </c>
      <c r="W915" s="67"/>
    </row>
    <row r="916" spans="1:23" x14ac:dyDescent="0.25">
      <c r="A916" s="71">
        <v>43967</v>
      </c>
      <c r="B916" s="67">
        <v>2678</v>
      </c>
      <c r="C916" s="67">
        <v>28</v>
      </c>
      <c r="D916" s="67" t="s">
        <v>54</v>
      </c>
      <c r="E916" s="67">
        <v>3</v>
      </c>
      <c r="F916" s="21" t="s">
        <v>214</v>
      </c>
      <c r="G916" s="67" t="s">
        <v>51</v>
      </c>
      <c r="H916" s="67" t="s">
        <v>55</v>
      </c>
      <c r="I916" s="67">
        <v>3</v>
      </c>
      <c r="J916" s="67">
        <v>8596</v>
      </c>
      <c r="K916" s="26">
        <v>1436.3915999999999</v>
      </c>
      <c r="L916" s="23">
        <v>1568.1131004366814</v>
      </c>
      <c r="M916" s="69">
        <v>20.03</v>
      </c>
      <c r="N916" s="70">
        <v>3.32</v>
      </c>
      <c r="O916" s="48">
        <v>3.47</v>
      </c>
      <c r="P916" s="69">
        <f t="shared" si="34"/>
        <v>16.71</v>
      </c>
      <c r="Q916" s="69">
        <v>50.01</v>
      </c>
      <c r="R916" s="69">
        <v>40.06</v>
      </c>
      <c r="S916" s="69">
        <f t="shared" si="35"/>
        <v>18.242358078602621</v>
      </c>
      <c r="U916" s="21">
        <v>8596</v>
      </c>
      <c r="V916" s="68">
        <f>+U916-J916</f>
        <v>0</v>
      </c>
      <c r="W916" s="67"/>
    </row>
    <row r="917" spans="1:23" x14ac:dyDescent="0.25">
      <c r="A917" s="71">
        <v>43967</v>
      </c>
      <c r="B917" s="67">
        <v>2679</v>
      </c>
      <c r="C917" s="67">
        <v>28</v>
      </c>
      <c r="D917" s="67" t="s">
        <v>54</v>
      </c>
      <c r="E917" s="67">
        <v>3</v>
      </c>
      <c r="F917" s="21" t="s">
        <v>214</v>
      </c>
      <c r="G917" s="67" t="s">
        <v>51</v>
      </c>
      <c r="H917" s="67" t="s">
        <v>55</v>
      </c>
      <c r="I917" s="67">
        <v>8</v>
      </c>
      <c r="J917" s="67">
        <v>8564</v>
      </c>
      <c r="K917" s="26">
        <v>1368.5272</v>
      </c>
      <c r="L917" s="23">
        <v>1494.0253275109169</v>
      </c>
      <c r="M917" s="69">
        <v>19.3</v>
      </c>
      <c r="N917" s="70">
        <v>3.32</v>
      </c>
      <c r="O917" s="48">
        <v>3.47</v>
      </c>
      <c r="P917" s="69">
        <f t="shared" si="34"/>
        <v>15.98</v>
      </c>
      <c r="Q917" s="69">
        <v>50.85</v>
      </c>
      <c r="R917" s="69">
        <v>39.26</v>
      </c>
      <c r="S917" s="69">
        <f t="shared" si="35"/>
        <v>17.445414847161572</v>
      </c>
      <c r="U917" s="21">
        <v>8564</v>
      </c>
      <c r="V917" s="68">
        <f>+U917-J917</f>
        <v>0</v>
      </c>
      <c r="W917" s="67"/>
    </row>
    <row r="918" spans="1:23" x14ac:dyDescent="0.25">
      <c r="A918" s="71">
        <v>43967</v>
      </c>
      <c r="B918" s="67">
        <v>2680</v>
      </c>
      <c r="C918" s="67">
        <v>28</v>
      </c>
      <c r="D918" s="67" t="s">
        <v>54</v>
      </c>
      <c r="E918" s="67">
        <v>3</v>
      </c>
      <c r="F918" s="21" t="s">
        <v>214</v>
      </c>
      <c r="G918" s="67" t="s">
        <v>51</v>
      </c>
      <c r="H918" s="67" t="s">
        <v>55</v>
      </c>
      <c r="I918" s="67">
        <v>8</v>
      </c>
      <c r="J918" s="67">
        <v>8280</v>
      </c>
      <c r="K918" s="26">
        <v>1354.6079999999999</v>
      </c>
      <c r="L918" s="23">
        <v>1478.8296943231442</v>
      </c>
      <c r="M918" s="69">
        <v>19.68</v>
      </c>
      <c r="N918" s="70">
        <v>3.32</v>
      </c>
      <c r="O918" s="48">
        <v>3.47</v>
      </c>
      <c r="P918" s="69">
        <f t="shared" si="34"/>
        <v>16.36</v>
      </c>
      <c r="Q918" s="69">
        <v>51.42</v>
      </c>
      <c r="R918" s="69">
        <v>40.51</v>
      </c>
      <c r="S918" s="69">
        <f t="shared" si="35"/>
        <v>17.860262008733624</v>
      </c>
      <c r="U918" s="21">
        <v>8280</v>
      </c>
      <c r="V918" s="68">
        <f>+U918-J918</f>
        <v>0</v>
      </c>
      <c r="W918" s="67"/>
    </row>
    <row r="919" spans="1:23" x14ac:dyDescent="0.25">
      <c r="A919" s="71">
        <v>43967</v>
      </c>
      <c r="B919" s="67">
        <v>2682</v>
      </c>
      <c r="C919" s="67">
        <v>28</v>
      </c>
      <c r="D919" s="67" t="s">
        <v>54</v>
      </c>
      <c r="E919" s="67">
        <v>3</v>
      </c>
      <c r="F919" s="21" t="s">
        <v>214</v>
      </c>
      <c r="G919" s="67" t="s">
        <v>51</v>
      </c>
      <c r="H919" s="67" t="s">
        <v>55</v>
      </c>
      <c r="I919" s="67">
        <v>8</v>
      </c>
      <c r="J919" s="67">
        <v>9942</v>
      </c>
      <c r="K919" s="26">
        <v>1481.3579999999999</v>
      </c>
      <c r="L919" s="23">
        <v>1617.2030567685588</v>
      </c>
      <c r="M919" s="69">
        <v>18.22</v>
      </c>
      <c r="N919" s="70">
        <v>3.32</v>
      </c>
      <c r="O919" s="48">
        <v>3.47</v>
      </c>
      <c r="P919" s="69">
        <f t="shared" si="34"/>
        <v>14.899999999999999</v>
      </c>
      <c r="Q919" s="69">
        <v>51.28</v>
      </c>
      <c r="R919" s="69">
        <v>37.4</v>
      </c>
      <c r="S919" s="69">
        <f t="shared" si="35"/>
        <v>16.266375545851528</v>
      </c>
      <c r="U919" s="21">
        <v>9942</v>
      </c>
      <c r="V919" s="68">
        <f>+U919-J919</f>
        <v>0</v>
      </c>
      <c r="W919" s="67"/>
    </row>
    <row r="920" spans="1:23" x14ac:dyDescent="0.25">
      <c r="A920" s="71">
        <v>43967</v>
      </c>
      <c r="B920" s="67">
        <v>2685</v>
      </c>
      <c r="C920" s="67">
        <v>28</v>
      </c>
      <c r="D920" s="67" t="s">
        <v>54</v>
      </c>
      <c r="E920" s="67">
        <v>3</v>
      </c>
      <c r="F920" s="21" t="s">
        <v>214</v>
      </c>
      <c r="G920" s="67" t="s">
        <v>51</v>
      </c>
      <c r="H920" s="67" t="s">
        <v>55</v>
      </c>
      <c r="I920" s="67">
        <v>2</v>
      </c>
      <c r="J920" s="67">
        <v>7770</v>
      </c>
      <c r="K920" s="26">
        <v>1108.779</v>
      </c>
      <c r="L920" s="23">
        <v>1210.4574235807859</v>
      </c>
      <c r="M920" s="69">
        <v>17.59</v>
      </c>
      <c r="N920" s="70">
        <v>3.32</v>
      </c>
      <c r="O920" s="48">
        <v>3.47</v>
      </c>
      <c r="P920" s="69">
        <f t="shared" si="34"/>
        <v>14.27</v>
      </c>
      <c r="Q920" s="69">
        <v>53.61</v>
      </c>
      <c r="R920" s="69">
        <v>37.909999999999997</v>
      </c>
      <c r="S920" s="69">
        <f t="shared" si="35"/>
        <v>15.578602620087334</v>
      </c>
      <c r="U920" s="21">
        <v>7770</v>
      </c>
      <c r="V920" s="68">
        <f>+U920-J920</f>
        <v>0</v>
      </c>
    </row>
    <row r="921" spans="1:23" x14ac:dyDescent="0.25">
      <c r="A921" s="71">
        <v>43967</v>
      </c>
      <c r="B921" s="67">
        <v>2686</v>
      </c>
      <c r="C921" s="67">
        <v>28</v>
      </c>
      <c r="D921" s="67" t="s">
        <v>54</v>
      </c>
      <c r="E921" s="67">
        <v>3</v>
      </c>
      <c r="F921" s="21" t="s">
        <v>214</v>
      </c>
      <c r="G921" s="67" t="s">
        <v>51</v>
      </c>
      <c r="H921" s="67" t="s">
        <v>55</v>
      </c>
      <c r="I921" s="67">
        <v>2</v>
      </c>
      <c r="J921" s="67">
        <v>9296</v>
      </c>
      <c r="K921" s="26">
        <v>1258.6784</v>
      </c>
      <c r="L921" s="23">
        <v>1374.1030567685586</v>
      </c>
      <c r="M921" s="69">
        <v>16.86</v>
      </c>
      <c r="N921" s="70">
        <v>3.32</v>
      </c>
      <c r="O921" s="48">
        <v>3.47</v>
      </c>
      <c r="P921" s="69">
        <f t="shared" si="34"/>
        <v>13.54</v>
      </c>
      <c r="Q921" s="69">
        <v>53.65</v>
      </c>
      <c r="R921" s="69">
        <v>36.39</v>
      </c>
      <c r="S921" s="69">
        <f t="shared" si="35"/>
        <v>14.781659388646286</v>
      </c>
      <c r="U921" s="21">
        <v>9296</v>
      </c>
      <c r="V921" s="68">
        <f>+U921-J921</f>
        <v>0</v>
      </c>
    </row>
    <row r="922" spans="1:23" x14ac:dyDescent="0.25">
      <c r="A922" s="71">
        <v>43967</v>
      </c>
      <c r="B922" s="67">
        <v>2687</v>
      </c>
      <c r="C922" s="67">
        <v>28</v>
      </c>
      <c r="D922" s="67" t="s">
        <v>54</v>
      </c>
      <c r="E922" s="67">
        <v>3</v>
      </c>
      <c r="F922" s="21" t="s">
        <v>214</v>
      </c>
      <c r="G922" s="67" t="s">
        <v>51</v>
      </c>
      <c r="H922" s="67" t="s">
        <v>55</v>
      </c>
      <c r="I922" s="67">
        <v>2</v>
      </c>
      <c r="J922" s="67">
        <v>7836</v>
      </c>
      <c r="K922" s="26">
        <v>1186.3704</v>
      </c>
      <c r="L922" s="23">
        <v>1295.1641921397379</v>
      </c>
      <c r="M922" s="69">
        <v>18.46</v>
      </c>
      <c r="N922" s="70">
        <v>3.32</v>
      </c>
      <c r="O922" s="48">
        <v>3.47</v>
      </c>
      <c r="P922" s="69">
        <f t="shared" si="34"/>
        <v>15.14</v>
      </c>
      <c r="Q922" s="69">
        <v>51.42</v>
      </c>
      <c r="R922" s="69">
        <v>38.01</v>
      </c>
      <c r="S922" s="69">
        <f t="shared" si="35"/>
        <v>16.528384279475983</v>
      </c>
      <c r="U922" s="21">
        <v>7836</v>
      </c>
      <c r="V922" s="68">
        <f>+U922-J922</f>
        <v>0</v>
      </c>
    </row>
    <row r="923" spans="1:23" x14ac:dyDescent="0.25">
      <c r="A923" s="71">
        <v>43967</v>
      </c>
      <c r="B923" s="67">
        <v>2681</v>
      </c>
      <c r="C923" s="67">
        <v>28</v>
      </c>
      <c r="D923" s="67" t="s">
        <v>54</v>
      </c>
      <c r="E923" s="67">
        <v>3</v>
      </c>
      <c r="F923" s="21" t="s">
        <v>214</v>
      </c>
      <c r="G923" s="67" t="s">
        <v>51</v>
      </c>
      <c r="H923" s="67" t="s">
        <v>55</v>
      </c>
      <c r="I923" s="67">
        <v>5</v>
      </c>
      <c r="J923" s="67">
        <v>9442</v>
      </c>
      <c r="K923" s="26">
        <v>1461.6215999999999</v>
      </c>
      <c r="L923" s="23">
        <v>1595.6567685589521</v>
      </c>
      <c r="M923" s="69">
        <v>18.8</v>
      </c>
      <c r="N923" s="70">
        <v>3.32</v>
      </c>
      <c r="O923" s="48">
        <v>3.47</v>
      </c>
      <c r="P923" s="69">
        <f t="shared" si="34"/>
        <v>15.48</v>
      </c>
      <c r="Q923" s="69">
        <v>50.57</v>
      </c>
      <c r="R923" s="69">
        <v>38.04</v>
      </c>
      <c r="S923" s="69">
        <f t="shared" si="35"/>
        <v>16.899563318777293</v>
      </c>
      <c r="U923" s="21">
        <v>9442</v>
      </c>
      <c r="V923" s="68">
        <f>+U923-J923</f>
        <v>0</v>
      </c>
    </row>
    <row r="924" spans="1:23" x14ac:dyDescent="0.25">
      <c r="A924" s="71">
        <v>43967</v>
      </c>
      <c r="B924" s="67">
        <v>2683</v>
      </c>
      <c r="C924" s="67">
        <v>28</v>
      </c>
      <c r="D924" s="67" t="s">
        <v>54</v>
      </c>
      <c r="E924" s="67">
        <v>3</v>
      </c>
      <c r="F924" s="21" t="s">
        <v>214</v>
      </c>
      <c r="G924" s="67" t="s">
        <v>51</v>
      </c>
      <c r="H924" s="67" t="s">
        <v>55</v>
      </c>
      <c r="I924" s="67">
        <v>5</v>
      </c>
      <c r="J924" s="67">
        <v>7420</v>
      </c>
      <c r="K924" s="26">
        <v>1063.2859999999998</v>
      </c>
      <c r="L924" s="23">
        <v>1160.7925764192137</v>
      </c>
      <c r="M924" s="69">
        <v>17.649999999999999</v>
      </c>
      <c r="N924" s="70">
        <v>3.32</v>
      </c>
      <c r="O924" s="48">
        <v>3.47</v>
      </c>
      <c r="P924" s="69">
        <f t="shared" si="34"/>
        <v>14.329999999999998</v>
      </c>
      <c r="Q924" s="69">
        <v>52.01</v>
      </c>
      <c r="R924" s="69">
        <v>36.79</v>
      </c>
      <c r="S924" s="69">
        <f t="shared" si="35"/>
        <v>15.644104803493446</v>
      </c>
      <c r="U924" s="21">
        <v>7420</v>
      </c>
      <c r="V924" s="68">
        <f>+U924-J924</f>
        <v>0</v>
      </c>
    </row>
    <row r="925" spans="1:23" x14ac:dyDescent="0.25">
      <c r="A925" s="71">
        <v>43967</v>
      </c>
      <c r="B925" s="67">
        <v>2684</v>
      </c>
      <c r="C925" s="67">
        <v>28</v>
      </c>
      <c r="D925" s="67" t="s">
        <v>54</v>
      </c>
      <c r="E925" s="67">
        <v>3</v>
      </c>
      <c r="F925" s="21" t="s">
        <v>214</v>
      </c>
      <c r="G925" s="67" t="s">
        <v>51</v>
      </c>
      <c r="H925" s="67" t="s">
        <v>55</v>
      </c>
      <c r="I925" s="67">
        <v>5</v>
      </c>
      <c r="J925" s="67">
        <v>8118</v>
      </c>
      <c r="K925" s="26">
        <v>1188.4752000000001</v>
      </c>
      <c r="L925" s="23">
        <v>1297.4620087336245</v>
      </c>
      <c r="M925" s="69">
        <v>17.96</v>
      </c>
      <c r="N925" s="70">
        <v>3.32</v>
      </c>
      <c r="O925" s="48">
        <v>3.47</v>
      </c>
      <c r="P925" s="69">
        <f t="shared" si="34"/>
        <v>14.64</v>
      </c>
      <c r="Q925" s="69">
        <v>51.88</v>
      </c>
      <c r="R925" s="69">
        <v>37.32</v>
      </c>
      <c r="S925" s="69">
        <f t="shared" si="35"/>
        <v>15.982532751091703</v>
      </c>
      <c r="U925" s="21">
        <v>8118</v>
      </c>
      <c r="V925" s="68">
        <f>+U925-J925</f>
        <v>0</v>
      </c>
    </row>
    <row r="926" spans="1:23" x14ac:dyDescent="0.25">
      <c r="A926" s="89">
        <v>43967</v>
      </c>
      <c r="B926" s="67">
        <v>2967</v>
      </c>
      <c r="C926" s="67">
        <v>27</v>
      </c>
      <c r="D926" s="67" t="s">
        <v>58</v>
      </c>
      <c r="E926" s="67">
        <v>3</v>
      </c>
      <c r="F926" s="21" t="s">
        <v>211</v>
      </c>
      <c r="G926" s="67" t="s">
        <v>51</v>
      </c>
      <c r="H926" s="67" t="s">
        <v>55</v>
      </c>
      <c r="I926" s="67">
        <v>6</v>
      </c>
      <c r="J926" s="67">
        <v>9120</v>
      </c>
      <c r="K926" s="26">
        <v>1307.808</v>
      </c>
      <c r="L926" s="23">
        <v>1427.7379912663755</v>
      </c>
      <c r="M926" s="69">
        <v>17.66</v>
      </c>
      <c r="N926" s="70">
        <v>3.32</v>
      </c>
      <c r="O926" s="48">
        <v>3.47</v>
      </c>
      <c r="P926" s="69">
        <f t="shared" si="34"/>
        <v>14.34</v>
      </c>
      <c r="Q926" s="69">
        <v>50.35</v>
      </c>
      <c r="R926" s="69">
        <v>35.57</v>
      </c>
      <c r="S926" s="69">
        <f t="shared" si="35"/>
        <v>15.655021834061134</v>
      </c>
      <c r="U926" s="21">
        <v>9120</v>
      </c>
      <c r="V926" s="68">
        <f>+U926-J926</f>
        <v>0</v>
      </c>
    </row>
    <row r="927" spans="1:23" x14ac:dyDescent="0.25">
      <c r="A927" s="89">
        <v>43967</v>
      </c>
      <c r="B927" s="67">
        <v>2965</v>
      </c>
      <c r="C927" s="67">
        <v>27</v>
      </c>
      <c r="D927" s="67" t="s">
        <v>58</v>
      </c>
      <c r="E927" s="67">
        <v>3</v>
      </c>
      <c r="F927" s="21" t="s">
        <v>211</v>
      </c>
      <c r="G927" s="67" t="s">
        <v>51</v>
      </c>
      <c r="H927" s="67" t="s">
        <v>55</v>
      </c>
      <c r="I927" s="67">
        <v>4</v>
      </c>
      <c r="J927" s="67">
        <v>9046</v>
      </c>
      <c r="K927" s="26">
        <v>1334.2850000000001</v>
      </c>
      <c r="L927" s="23">
        <v>1456.6430131004367</v>
      </c>
      <c r="M927" s="69">
        <v>18.07</v>
      </c>
      <c r="N927" s="70">
        <v>3.32</v>
      </c>
      <c r="O927" s="48">
        <v>3.47</v>
      </c>
      <c r="P927" s="69">
        <f t="shared" si="34"/>
        <v>14.75</v>
      </c>
      <c r="Q927" s="69">
        <v>50.12</v>
      </c>
      <c r="R927" s="69">
        <v>36.229999999999997</v>
      </c>
      <c r="S927" s="69">
        <f t="shared" si="35"/>
        <v>16.102620087336245</v>
      </c>
      <c r="U927" s="21">
        <v>9046</v>
      </c>
      <c r="V927" s="68">
        <f>+U927-J927</f>
        <v>0</v>
      </c>
    </row>
    <row r="928" spans="1:23" x14ac:dyDescent="0.25">
      <c r="A928" s="89">
        <v>43967</v>
      </c>
      <c r="B928" s="67">
        <v>2966</v>
      </c>
      <c r="C928" s="67">
        <v>27</v>
      </c>
      <c r="D928" s="67" t="s">
        <v>58</v>
      </c>
      <c r="E928" s="67">
        <v>3</v>
      </c>
      <c r="F928" s="21" t="s">
        <v>211</v>
      </c>
      <c r="G928" s="67" t="s">
        <v>51</v>
      </c>
      <c r="H928" s="67" t="s">
        <v>55</v>
      </c>
      <c r="I928" s="67">
        <v>4</v>
      </c>
      <c r="J928" s="67">
        <v>9836</v>
      </c>
      <c r="K928" s="26">
        <v>1415.4004</v>
      </c>
      <c r="L928" s="23">
        <v>1545.1969432314409</v>
      </c>
      <c r="M928" s="69">
        <v>17.71</v>
      </c>
      <c r="N928" s="70">
        <v>3.32</v>
      </c>
      <c r="O928" s="48">
        <v>3.47</v>
      </c>
      <c r="P928" s="69">
        <f t="shared" si="34"/>
        <v>14.39</v>
      </c>
      <c r="Q928" s="69">
        <v>50.21</v>
      </c>
      <c r="R928" s="69">
        <v>35.56</v>
      </c>
      <c r="S928" s="69">
        <f t="shared" si="35"/>
        <v>15.709606986899564</v>
      </c>
      <c r="U928" s="21">
        <v>9836</v>
      </c>
      <c r="V928" s="68">
        <f>+U928-J928</f>
        <v>0</v>
      </c>
    </row>
    <row r="929" spans="1:22" x14ac:dyDescent="0.25">
      <c r="A929" s="89">
        <v>43967</v>
      </c>
      <c r="B929" s="67">
        <v>2828</v>
      </c>
      <c r="C929" s="67">
        <v>1</v>
      </c>
      <c r="D929" s="67" t="s">
        <v>54</v>
      </c>
      <c r="E929" s="67">
        <v>1</v>
      </c>
      <c r="F929" s="21" t="s">
        <v>82</v>
      </c>
      <c r="G929" s="67" t="s">
        <v>51</v>
      </c>
      <c r="H929" s="67" t="s">
        <v>55</v>
      </c>
      <c r="I929" s="67">
        <v>4</v>
      </c>
      <c r="J929" s="67">
        <v>4666</v>
      </c>
      <c r="K929" s="26">
        <v>828.68159999999989</v>
      </c>
      <c r="L929" s="23">
        <v>904.6742358078601</v>
      </c>
      <c r="M929" s="69">
        <v>21.08</v>
      </c>
      <c r="N929" s="70">
        <v>3.32</v>
      </c>
      <c r="O929" s="48">
        <v>3.47</v>
      </c>
      <c r="P929" s="69">
        <f t="shared" si="34"/>
        <v>17.759999999999998</v>
      </c>
      <c r="Q929" s="69">
        <v>50.83</v>
      </c>
      <c r="R929" s="69">
        <v>42.87</v>
      </c>
      <c r="S929" s="69">
        <f t="shared" si="35"/>
        <v>19.388646288209603</v>
      </c>
      <c r="U929" s="21">
        <v>4666</v>
      </c>
      <c r="V929" s="68">
        <f>+U929-J929</f>
        <v>0</v>
      </c>
    </row>
    <row r="930" spans="1:22" x14ac:dyDescent="0.25">
      <c r="A930" s="89">
        <v>43967</v>
      </c>
      <c r="B930" s="67">
        <v>2829</v>
      </c>
      <c r="C930" s="67">
        <v>1</v>
      </c>
      <c r="D930" s="67" t="s">
        <v>54</v>
      </c>
      <c r="E930" s="67">
        <v>1</v>
      </c>
      <c r="F930" s="21" t="s">
        <v>82</v>
      </c>
      <c r="G930" s="67" t="s">
        <v>51</v>
      </c>
      <c r="H930" s="67" t="s">
        <v>55</v>
      </c>
      <c r="I930" s="67">
        <v>6</v>
      </c>
      <c r="J930" s="67">
        <v>4956</v>
      </c>
      <c r="K930" s="26">
        <v>879.69</v>
      </c>
      <c r="L930" s="23">
        <v>960.36026200873357</v>
      </c>
      <c r="M930" s="69">
        <v>21.07</v>
      </c>
      <c r="N930" s="70">
        <v>3.32</v>
      </c>
      <c r="O930" s="48">
        <v>3.47</v>
      </c>
      <c r="P930" s="69">
        <f t="shared" si="34"/>
        <v>17.75</v>
      </c>
      <c r="Q930" s="69">
        <v>51.09</v>
      </c>
      <c r="R930" s="69">
        <v>43.09</v>
      </c>
      <c r="S930" s="69">
        <f t="shared" si="35"/>
        <v>19.377729257641921</v>
      </c>
      <c r="U930" s="21">
        <v>4956</v>
      </c>
      <c r="V930" s="68">
        <f>+U930-J930</f>
        <v>0</v>
      </c>
    </row>
    <row r="931" spans="1:22" x14ac:dyDescent="0.25">
      <c r="A931" s="89">
        <v>43967</v>
      </c>
      <c r="B931" s="67">
        <v>2968</v>
      </c>
      <c r="C931" s="67">
        <v>27</v>
      </c>
      <c r="D931" s="67" t="s">
        <v>58</v>
      </c>
      <c r="E931" s="67">
        <v>3</v>
      </c>
      <c r="F931" s="21" t="s">
        <v>211</v>
      </c>
      <c r="G931" s="67" t="s">
        <v>51</v>
      </c>
      <c r="H931" s="67" t="s">
        <v>55</v>
      </c>
      <c r="I931" s="67">
        <v>7</v>
      </c>
      <c r="J931" s="67">
        <v>8802</v>
      </c>
      <c r="K931" s="26">
        <v>1425.0438000000001</v>
      </c>
      <c r="L931" s="23">
        <v>1555.7246724890831</v>
      </c>
      <c r="M931" s="69">
        <v>19.510000000000002</v>
      </c>
      <c r="N931" s="70">
        <v>3.32</v>
      </c>
      <c r="O931" s="48">
        <v>3.47</v>
      </c>
      <c r="P931" s="69">
        <f t="shared" si="34"/>
        <v>16.190000000000001</v>
      </c>
      <c r="Q931" s="69">
        <v>51.83</v>
      </c>
      <c r="R931" s="69">
        <v>40.49</v>
      </c>
      <c r="S931" s="69">
        <f t="shared" si="35"/>
        <v>17.674672489082969</v>
      </c>
      <c r="U931" s="21">
        <v>8802</v>
      </c>
      <c r="V931" s="68">
        <f>+U931-J931</f>
        <v>0</v>
      </c>
    </row>
    <row r="932" spans="1:22" x14ac:dyDescent="0.25">
      <c r="A932" s="89">
        <v>43967</v>
      </c>
      <c r="B932" s="67">
        <v>2926</v>
      </c>
      <c r="C932" s="67">
        <v>27</v>
      </c>
      <c r="D932" s="67" t="s">
        <v>58</v>
      </c>
      <c r="E932" s="67">
        <v>3</v>
      </c>
      <c r="F932" s="21" t="s">
        <v>211</v>
      </c>
      <c r="G932" s="67" t="s">
        <v>51</v>
      </c>
      <c r="H932" s="67" t="s">
        <v>55</v>
      </c>
      <c r="I932" s="67">
        <v>6</v>
      </c>
      <c r="J932" s="67">
        <v>10186</v>
      </c>
      <c r="K932" s="26">
        <v>1674.5784000000003</v>
      </c>
      <c r="L932" s="23">
        <v>1828.1423580786027</v>
      </c>
      <c r="M932" s="69">
        <v>19.760000000000002</v>
      </c>
      <c r="N932" s="70">
        <v>3.32</v>
      </c>
      <c r="O932" s="48">
        <v>3.47</v>
      </c>
      <c r="P932" s="69">
        <f t="shared" si="34"/>
        <v>16.440000000000001</v>
      </c>
      <c r="Q932" s="69">
        <v>51.59</v>
      </c>
      <c r="R932" s="69">
        <v>40.82</v>
      </c>
      <c r="S932" s="69">
        <f t="shared" si="35"/>
        <v>17.94759825327511</v>
      </c>
      <c r="U932" s="21">
        <v>10186</v>
      </c>
      <c r="V932" s="68">
        <f>+U932-J932</f>
        <v>0</v>
      </c>
    </row>
    <row r="933" spans="1:22" x14ac:dyDescent="0.25">
      <c r="A933" s="89">
        <v>43967</v>
      </c>
      <c r="B933" s="90">
        <v>2974</v>
      </c>
      <c r="C933" s="67">
        <v>27</v>
      </c>
      <c r="D933" s="67" t="s">
        <v>50</v>
      </c>
      <c r="E933" s="67">
        <v>3</v>
      </c>
      <c r="F933" s="21" t="s">
        <v>212</v>
      </c>
      <c r="G933" s="67" t="s">
        <v>51</v>
      </c>
      <c r="H933" s="67" t="s">
        <v>55</v>
      </c>
      <c r="I933" s="67">
        <v>3</v>
      </c>
      <c r="J933" s="67">
        <v>10772</v>
      </c>
      <c r="K933" s="26">
        <v>1513.4660000000001</v>
      </c>
      <c r="L933" s="23">
        <v>1652.2554585152839</v>
      </c>
      <c r="M933" s="69">
        <v>17.37</v>
      </c>
      <c r="N933" s="70">
        <v>3.32</v>
      </c>
      <c r="O933" s="48">
        <v>3.47</v>
      </c>
      <c r="P933" s="69">
        <f t="shared" si="34"/>
        <v>14.05</v>
      </c>
      <c r="Q933" s="69">
        <v>50.27</v>
      </c>
      <c r="R933" s="69">
        <v>34.6</v>
      </c>
      <c r="S933" s="69">
        <f t="shared" si="35"/>
        <v>15.338427947598253</v>
      </c>
      <c r="U933" s="67">
        <v>10772</v>
      </c>
      <c r="V933" s="68">
        <f>+U933-J933</f>
        <v>0</v>
      </c>
    </row>
    <row r="934" spans="1:22" x14ac:dyDescent="0.25">
      <c r="A934" s="89">
        <v>43967</v>
      </c>
      <c r="B934" s="67">
        <v>2970</v>
      </c>
      <c r="C934" s="67">
        <v>27</v>
      </c>
      <c r="D934" s="67" t="s">
        <v>50</v>
      </c>
      <c r="E934" s="67">
        <v>3</v>
      </c>
      <c r="F934" s="21" t="s">
        <v>212</v>
      </c>
      <c r="G934" s="67" t="s">
        <v>51</v>
      </c>
      <c r="H934" s="67" t="s">
        <v>55</v>
      </c>
      <c r="I934" s="67">
        <v>7</v>
      </c>
      <c r="J934" s="67">
        <v>8098</v>
      </c>
      <c r="K934" s="26">
        <v>1124.0023999999999</v>
      </c>
      <c r="L934" s="23">
        <v>1227.0768558951963</v>
      </c>
      <c r="M934" s="69">
        <v>17.2</v>
      </c>
      <c r="N934" s="70">
        <v>3.32</v>
      </c>
      <c r="O934" s="48">
        <v>3.47</v>
      </c>
      <c r="P934" s="69">
        <f t="shared" si="34"/>
        <v>13.879999999999999</v>
      </c>
      <c r="Q934" s="69">
        <v>50.27</v>
      </c>
      <c r="R934" s="69">
        <v>34.6</v>
      </c>
      <c r="S934" s="69">
        <f t="shared" si="35"/>
        <v>15.152838427947597</v>
      </c>
      <c r="U934" s="67">
        <v>8098</v>
      </c>
      <c r="V934" s="68">
        <f>+U934-J934</f>
        <v>0</v>
      </c>
    </row>
    <row r="935" spans="1:22" x14ac:dyDescent="0.25">
      <c r="A935" s="89">
        <v>43967</v>
      </c>
      <c r="B935" s="21">
        <v>2831</v>
      </c>
      <c r="C935" s="21">
        <v>1</v>
      </c>
      <c r="D935" s="21" t="s">
        <v>54</v>
      </c>
      <c r="E935" s="21">
        <v>1</v>
      </c>
      <c r="F935" s="21" t="s">
        <v>82</v>
      </c>
      <c r="G935" s="21" t="s">
        <v>51</v>
      </c>
      <c r="H935" s="21" t="s">
        <v>55</v>
      </c>
      <c r="I935" s="21">
        <v>3</v>
      </c>
      <c r="J935" s="23">
        <v>4880</v>
      </c>
      <c r="K935" s="26">
        <v>802.27200000000016</v>
      </c>
      <c r="L935" s="23">
        <v>875.84279475982532</v>
      </c>
      <c r="M935" s="24">
        <v>19.760000000000002</v>
      </c>
      <c r="N935" s="70">
        <v>3.32</v>
      </c>
      <c r="O935" s="48">
        <v>3.47</v>
      </c>
      <c r="P935" s="69">
        <f t="shared" si="34"/>
        <v>16.440000000000001</v>
      </c>
      <c r="Q935" s="24">
        <v>50.6</v>
      </c>
      <c r="R935" s="24">
        <v>40</v>
      </c>
      <c r="S935" s="69">
        <f t="shared" si="35"/>
        <v>17.94759825327511</v>
      </c>
      <c r="T935" s="21"/>
      <c r="U935" s="67">
        <v>4880</v>
      </c>
      <c r="V935" s="88">
        <f>+U935-J935</f>
        <v>0</v>
      </c>
    </row>
    <row r="936" spans="1:22" x14ac:dyDescent="0.25">
      <c r="A936" s="89">
        <v>43967</v>
      </c>
      <c r="B936" s="21">
        <v>2972</v>
      </c>
      <c r="C936" s="21">
        <v>27</v>
      </c>
      <c r="D936" s="21" t="s">
        <v>50</v>
      </c>
      <c r="E936" s="21">
        <v>3</v>
      </c>
      <c r="F936" s="21" t="s">
        <v>212</v>
      </c>
      <c r="G936" s="21" t="s">
        <v>51</v>
      </c>
      <c r="H936" s="21" t="s">
        <v>55</v>
      </c>
      <c r="I936" s="21">
        <v>3</v>
      </c>
      <c r="J936" s="23">
        <v>9288</v>
      </c>
      <c r="K936" s="26">
        <v>1338.4007999999999</v>
      </c>
      <c r="L936" s="23">
        <v>1461.1362445414845</v>
      </c>
      <c r="M936" s="24">
        <v>17.73</v>
      </c>
      <c r="N936" s="70">
        <v>3.32</v>
      </c>
      <c r="O936" s="48">
        <v>3.47</v>
      </c>
      <c r="P936" s="69">
        <f t="shared" si="34"/>
        <v>14.41</v>
      </c>
      <c r="Q936" s="24">
        <v>50.17</v>
      </c>
      <c r="R936" s="24">
        <v>34.979999999999997</v>
      </c>
      <c r="S936" s="69">
        <f t="shared" si="35"/>
        <v>15.731441048034934</v>
      </c>
      <c r="T936" s="21"/>
      <c r="U936" s="67">
        <v>9288</v>
      </c>
      <c r="V936" s="88">
        <f>+U936-J936</f>
        <v>0</v>
      </c>
    </row>
    <row r="937" spans="1:22" x14ac:dyDescent="0.25">
      <c r="A937" s="89">
        <v>43967</v>
      </c>
      <c r="B937" s="21">
        <v>2971</v>
      </c>
      <c r="C937" s="21">
        <v>27</v>
      </c>
      <c r="D937" s="21" t="s">
        <v>50</v>
      </c>
      <c r="E937" s="21">
        <v>3</v>
      </c>
      <c r="F937" s="21" t="s">
        <v>212</v>
      </c>
      <c r="G937" s="21" t="s">
        <v>51</v>
      </c>
      <c r="H937" s="21" t="s">
        <v>55</v>
      </c>
      <c r="I937" s="21">
        <v>7</v>
      </c>
      <c r="J937" s="23">
        <v>9876</v>
      </c>
      <c r="K937" s="26">
        <v>1387.5780000000002</v>
      </c>
      <c r="L937" s="23">
        <v>1514.8231441048035</v>
      </c>
      <c r="M937" s="24">
        <v>17.37</v>
      </c>
      <c r="N937" s="70">
        <v>3.32</v>
      </c>
      <c r="O937" s="48">
        <v>3.47</v>
      </c>
      <c r="P937" s="69">
        <f t="shared" si="34"/>
        <v>14.05</v>
      </c>
      <c r="Q937" s="24">
        <v>50.14</v>
      </c>
      <c r="R937" s="24">
        <v>34.840000000000003</v>
      </c>
      <c r="S937" s="69">
        <f t="shared" si="35"/>
        <v>15.338427947598253</v>
      </c>
      <c r="T937" s="21"/>
      <c r="U937" s="67">
        <v>9876</v>
      </c>
      <c r="V937" s="88">
        <f>+U937-J937</f>
        <v>0</v>
      </c>
    </row>
    <row r="938" spans="1:22" x14ac:dyDescent="0.25">
      <c r="A938" s="89">
        <v>43967</v>
      </c>
      <c r="B938" s="21">
        <v>2694</v>
      </c>
      <c r="C938" s="21">
        <v>28</v>
      </c>
      <c r="D938" s="21" t="s">
        <v>54</v>
      </c>
      <c r="E938" s="21">
        <v>3</v>
      </c>
      <c r="F938" s="21" t="s">
        <v>214</v>
      </c>
      <c r="G938" s="21" t="s">
        <v>51</v>
      </c>
      <c r="H938" s="21" t="s">
        <v>55</v>
      </c>
      <c r="I938" s="21">
        <v>8</v>
      </c>
      <c r="J938" s="23">
        <v>10132</v>
      </c>
      <c r="K938" s="26">
        <v>1443.81</v>
      </c>
      <c r="L938" s="23">
        <v>1576.211790393013</v>
      </c>
      <c r="M938" s="24">
        <v>17.57</v>
      </c>
      <c r="N938" s="70">
        <v>3.32</v>
      </c>
      <c r="O938" s="48">
        <v>3.47</v>
      </c>
      <c r="P938" s="69">
        <f t="shared" si="34"/>
        <v>14.25</v>
      </c>
      <c r="Q938" s="24">
        <v>54.43</v>
      </c>
      <c r="R938" s="24">
        <v>38.56</v>
      </c>
      <c r="S938" s="69">
        <f t="shared" si="35"/>
        <v>15.556768558951964</v>
      </c>
      <c r="T938" s="21"/>
      <c r="U938" s="67">
        <v>10132</v>
      </c>
      <c r="V938" s="88">
        <f>+U938-J938</f>
        <v>0</v>
      </c>
    </row>
    <row r="939" spans="1:22" x14ac:dyDescent="0.25">
      <c r="A939" s="89">
        <v>43967</v>
      </c>
      <c r="B939" s="21">
        <v>2693</v>
      </c>
      <c r="C939" s="21">
        <v>28</v>
      </c>
      <c r="D939" s="21" t="s">
        <v>54</v>
      </c>
      <c r="E939" s="21">
        <v>3</v>
      </c>
      <c r="F939" s="21" t="s">
        <v>214</v>
      </c>
      <c r="G939" s="21" t="s">
        <v>51</v>
      </c>
      <c r="H939" s="21" t="s">
        <v>55</v>
      </c>
      <c r="I939" s="21">
        <v>8</v>
      </c>
      <c r="J939" s="23">
        <v>9090</v>
      </c>
      <c r="K939" s="26">
        <v>1313.5050000000001</v>
      </c>
      <c r="L939" s="23">
        <v>1433.9574235807859</v>
      </c>
      <c r="M939" s="24">
        <v>17.77</v>
      </c>
      <c r="N939" s="70">
        <v>3.32</v>
      </c>
      <c r="O939" s="48">
        <v>3.47</v>
      </c>
      <c r="P939" s="69">
        <f t="shared" si="34"/>
        <v>14.45</v>
      </c>
      <c r="Q939" s="24">
        <v>55.27</v>
      </c>
      <c r="R939" s="24">
        <v>39.72</v>
      </c>
      <c r="S939" s="69">
        <f t="shared" si="35"/>
        <v>15.775109170305676</v>
      </c>
      <c r="T939" s="21"/>
      <c r="U939" s="67">
        <v>9090</v>
      </c>
      <c r="V939" s="88">
        <f>+U939-J939</f>
        <v>0</v>
      </c>
    </row>
    <row r="940" spans="1:22" x14ac:dyDescent="0.25">
      <c r="A940" s="89">
        <v>43967</v>
      </c>
      <c r="B940" s="21">
        <v>2692</v>
      </c>
      <c r="C940" s="21">
        <v>28</v>
      </c>
      <c r="D940" s="21" t="s">
        <v>54</v>
      </c>
      <c r="E940" s="21">
        <v>3</v>
      </c>
      <c r="F940" s="21" t="s">
        <v>214</v>
      </c>
      <c r="G940" s="21" t="s">
        <v>51</v>
      </c>
      <c r="H940" s="21" t="s">
        <v>55</v>
      </c>
      <c r="I940" s="21">
        <v>5</v>
      </c>
      <c r="J940" s="23">
        <v>8210</v>
      </c>
      <c r="K940" s="26">
        <v>1126.412</v>
      </c>
      <c r="L940" s="23">
        <v>1229.7074235807859</v>
      </c>
      <c r="M940" s="24">
        <v>17.04</v>
      </c>
      <c r="N940" s="70">
        <v>3.32</v>
      </c>
      <c r="O940" s="48">
        <v>3.47</v>
      </c>
      <c r="P940" s="69">
        <f t="shared" si="34"/>
        <v>13.719999999999999</v>
      </c>
      <c r="Q940" s="24">
        <v>55.15</v>
      </c>
      <c r="R940" s="24">
        <v>38</v>
      </c>
      <c r="S940" s="69">
        <f t="shared" si="35"/>
        <v>14.978165938864628</v>
      </c>
      <c r="T940" s="21"/>
      <c r="U940" s="67">
        <v>8210</v>
      </c>
      <c r="V940" s="88">
        <f>+U940-J940</f>
        <v>0</v>
      </c>
    </row>
    <row r="941" spans="1:22" x14ac:dyDescent="0.25">
      <c r="A941" s="89">
        <v>43967</v>
      </c>
      <c r="B941" s="21">
        <v>2691</v>
      </c>
      <c r="C941" s="21">
        <v>28</v>
      </c>
      <c r="D941" s="21" t="s">
        <v>54</v>
      </c>
      <c r="E941" s="21">
        <v>3</v>
      </c>
      <c r="F941" s="21" t="s">
        <v>214</v>
      </c>
      <c r="G941" s="21" t="s">
        <v>51</v>
      </c>
      <c r="H941" s="21" t="s">
        <v>55</v>
      </c>
      <c r="I941" s="21">
        <v>5</v>
      </c>
      <c r="J941" s="23">
        <v>10188</v>
      </c>
      <c r="K941" s="26">
        <v>1358.0603999999998</v>
      </c>
      <c r="L941" s="23">
        <v>1482.5986899563316</v>
      </c>
      <c r="M941" s="24">
        <v>16.649999999999999</v>
      </c>
      <c r="N941" s="70">
        <v>3.32</v>
      </c>
      <c r="O941" s="48">
        <v>3.47</v>
      </c>
      <c r="P941" s="69">
        <f t="shared" si="34"/>
        <v>13.329999999999998</v>
      </c>
      <c r="Q941" s="24">
        <v>55.1</v>
      </c>
      <c r="R941" s="24">
        <v>37.090000000000003</v>
      </c>
      <c r="S941" s="69">
        <f t="shared" si="35"/>
        <v>14.552401746724888</v>
      </c>
      <c r="T941" s="21"/>
      <c r="U941" s="67">
        <v>10188</v>
      </c>
      <c r="V941" s="88">
        <f>+U941-J941</f>
        <v>0</v>
      </c>
    </row>
    <row r="942" spans="1:22" x14ac:dyDescent="0.25">
      <c r="A942" s="89">
        <v>43967</v>
      </c>
      <c r="B942" s="21">
        <v>2833</v>
      </c>
      <c r="C942" s="21">
        <v>1</v>
      </c>
      <c r="D942" s="21" t="s">
        <v>54</v>
      </c>
      <c r="E942" s="21">
        <v>1</v>
      </c>
      <c r="F942" s="21" t="s">
        <v>82</v>
      </c>
      <c r="G942" s="21" t="s">
        <v>51</v>
      </c>
      <c r="H942" s="21" t="s">
        <v>55</v>
      </c>
      <c r="I942" s="21">
        <v>3</v>
      </c>
      <c r="J942" s="23">
        <v>3094</v>
      </c>
      <c r="K942" s="26">
        <v>558.4670000000001</v>
      </c>
      <c r="L942" s="23">
        <v>609.6801310043669</v>
      </c>
      <c r="M942" s="24">
        <v>21.37</v>
      </c>
      <c r="N942" s="70">
        <v>3.32</v>
      </c>
      <c r="O942" s="48">
        <v>3.47</v>
      </c>
      <c r="P942" s="24">
        <f t="shared" si="34"/>
        <v>18.05</v>
      </c>
      <c r="Q942" s="24">
        <v>51.03</v>
      </c>
      <c r="R942" s="24">
        <v>43.63</v>
      </c>
      <c r="S942" s="24">
        <f t="shared" si="35"/>
        <v>19.70524017467249</v>
      </c>
      <c r="T942" s="21"/>
      <c r="U942" s="67">
        <v>3094</v>
      </c>
      <c r="V942" s="88">
        <f>+U942-J942</f>
        <v>0</v>
      </c>
    </row>
    <row r="943" spans="1:22" x14ac:dyDescent="0.25">
      <c r="A943" s="89">
        <v>43967</v>
      </c>
      <c r="B943" s="21">
        <v>2832</v>
      </c>
      <c r="C943" s="21">
        <v>1</v>
      </c>
      <c r="D943" s="21" t="s">
        <v>54</v>
      </c>
      <c r="E943" s="21">
        <v>1</v>
      </c>
      <c r="F943" s="21" t="s">
        <v>82</v>
      </c>
      <c r="G943" s="21" t="s">
        <v>51</v>
      </c>
      <c r="H943" s="21" t="s">
        <v>55</v>
      </c>
      <c r="I943" s="21">
        <v>3</v>
      </c>
      <c r="J943" s="23">
        <v>5060</v>
      </c>
      <c r="K943" s="26">
        <v>913.33</v>
      </c>
      <c r="L943" s="23">
        <v>997.08515283842803</v>
      </c>
      <c r="M943" s="24">
        <v>21.37</v>
      </c>
      <c r="N943" s="70">
        <v>3.32</v>
      </c>
      <c r="O943" s="48">
        <v>3.47</v>
      </c>
      <c r="P943" s="24">
        <f t="shared" si="34"/>
        <v>18.05</v>
      </c>
      <c r="Q943" s="24">
        <v>50.94</v>
      </c>
      <c r="R943" s="24">
        <v>43.53</v>
      </c>
      <c r="S943" s="24">
        <f t="shared" si="35"/>
        <v>19.70524017467249</v>
      </c>
      <c r="T943" s="21"/>
      <c r="U943" s="67">
        <v>5060</v>
      </c>
      <c r="V943" s="88">
        <f>+U943-J943</f>
        <v>0</v>
      </c>
    </row>
    <row r="944" spans="1:22" x14ac:dyDescent="0.25">
      <c r="A944" s="89">
        <v>43967</v>
      </c>
      <c r="B944" s="21">
        <v>2689</v>
      </c>
      <c r="C944" s="21">
        <v>27</v>
      </c>
      <c r="D944" s="21" t="s">
        <v>50</v>
      </c>
      <c r="E944" s="21">
        <v>3</v>
      </c>
      <c r="F944" s="21" t="s">
        <v>212</v>
      </c>
      <c r="G944" s="21" t="s">
        <v>51</v>
      </c>
      <c r="H944" s="21" t="s">
        <v>55</v>
      </c>
      <c r="I944" s="21">
        <v>2</v>
      </c>
      <c r="J944" s="23">
        <v>8870</v>
      </c>
      <c r="K944" s="26">
        <v>1083.027</v>
      </c>
      <c r="L944" s="23">
        <v>1182.343886462882</v>
      </c>
      <c r="M944" s="24">
        <v>15.53</v>
      </c>
      <c r="N944" s="70">
        <v>3.32</v>
      </c>
      <c r="O944" s="48">
        <v>3.47</v>
      </c>
      <c r="P944" s="24">
        <f t="shared" si="34"/>
        <v>12.209999999999999</v>
      </c>
      <c r="Q944" s="24">
        <v>53.59</v>
      </c>
      <c r="R944" s="24">
        <v>33.450000000000003</v>
      </c>
      <c r="S944" s="24">
        <f t="shared" si="35"/>
        <v>13.329694323144103</v>
      </c>
      <c r="T944" s="21"/>
      <c r="U944" s="67">
        <v>8870</v>
      </c>
      <c r="V944" s="88">
        <f>+U944-J944</f>
        <v>0</v>
      </c>
    </row>
    <row r="945" spans="1:22" x14ac:dyDescent="0.25">
      <c r="A945" s="89">
        <v>43967</v>
      </c>
      <c r="B945" s="21">
        <v>2688</v>
      </c>
      <c r="C945" s="21">
        <v>27</v>
      </c>
      <c r="D945" s="21" t="s">
        <v>50</v>
      </c>
      <c r="E945" s="21">
        <v>3</v>
      </c>
      <c r="F945" s="21" t="s">
        <v>212</v>
      </c>
      <c r="G945" s="21" t="s">
        <v>51</v>
      </c>
      <c r="H945" s="21" t="s">
        <v>55</v>
      </c>
      <c r="I945" s="21">
        <v>2</v>
      </c>
      <c r="J945" s="23">
        <v>9952</v>
      </c>
      <c r="K945" s="26">
        <v>1251.9616000000001</v>
      </c>
      <c r="L945" s="23">
        <v>1366.7703056768557</v>
      </c>
      <c r="M945" s="24">
        <v>15.9</v>
      </c>
      <c r="N945" s="70">
        <v>3.32</v>
      </c>
      <c r="O945" s="48">
        <v>3.47</v>
      </c>
      <c r="P945" s="24">
        <f t="shared" si="34"/>
        <v>12.58</v>
      </c>
      <c r="Q945" s="24">
        <v>51.91</v>
      </c>
      <c r="R945" s="24">
        <v>33.69</v>
      </c>
      <c r="S945" s="24">
        <f t="shared" si="35"/>
        <v>13.733624454148471</v>
      </c>
      <c r="T945" s="21"/>
      <c r="U945" s="67">
        <v>9952</v>
      </c>
      <c r="V945" s="88">
        <f>+U945-J945</f>
        <v>0</v>
      </c>
    </row>
    <row r="946" spans="1:22" x14ac:dyDescent="0.25">
      <c r="A946" s="89">
        <v>43967</v>
      </c>
      <c r="B946" s="21">
        <v>2973</v>
      </c>
      <c r="C946" s="21">
        <v>27</v>
      </c>
      <c r="D946" s="21" t="s">
        <v>50</v>
      </c>
      <c r="E946" s="21">
        <v>3</v>
      </c>
      <c r="F946" s="21" t="s">
        <v>212</v>
      </c>
      <c r="G946" s="21" t="s">
        <v>51</v>
      </c>
      <c r="H946" s="21" t="s">
        <v>55</v>
      </c>
      <c r="I946" s="21">
        <v>2</v>
      </c>
      <c r="J946" s="23">
        <v>9574</v>
      </c>
      <c r="K946" s="26">
        <v>1187.1760000000002</v>
      </c>
      <c r="L946" s="23">
        <v>1296.0436681222707</v>
      </c>
      <c r="M946" s="24">
        <v>15.72</v>
      </c>
      <c r="N946" s="70">
        <v>3.32</v>
      </c>
      <c r="O946" s="48">
        <v>3.47</v>
      </c>
      <c r="P946" s="24">
        <f t="shared" si="34"/>
        <v>12.4</v>
      </c>
      <c r="Q946" s="24">
        <v>51.68</v>
      </c>
      <c r="R946" s="24">
        <v>32.54</v>
      </c>
      <c r="S946" s="24">
        <f t="shared" si="35"/>
        <v>13.537117903930131</v>
      </c>
      <c r="T946" s="21"/>
      <c r="U946" s="67">
        <v>9574</v>
      </c>
      <c r="V946" s="88">
        <f>+U946-J946</f>
        <v>0</v>
      </c>
    </row>
    <row r="947" spans="1:22" x14ac:dyDescent="0.25">
      <c r="A947" s="89">
        <v>43967</v>
      </c>
      <c r="B947" s="21">
        <v>2690</v>
      </c>
      <c r="C947" s="21">
        <v>28</v>
      </c>
      <c r="D947" s="21" t="s">
        <v>54</v>
      </c>
      <c r="E947" s="21">
        <v>3</v>
      </c>
      <c r="F947" s="21" t="s">
        <v>214</v>
      </c>
      <c r="G947" s="21" t="s">
        <v>51</v>
      </c>
      <c r="H947" s="21" t="s">
        <v>55</v>
      </c>
      <c r="I947" s="21">
        <v>5</v>
      </c>
      <c r="J947" s="23">
        <v>8922</v>
      </c>
      <c r="K947" s="26">
        <v>1182.165</v>
      </c>
      <c r="L947" s="23">
        <v>1290.5731441048033</v>
      </c>
      <c r="M947" s="24">
        <v>16.57</v>
      </c>
      <c r="N947" s="70">
        <v>3.32</v>
      </c>
      <c r="O947" s="48">
        <v>3.47</v>
      </c>
      <c r="P947" s="24">
        <f t="shared" si="34"/>
        <v>13.25</v>
      </c>
      <c r="Q947" s="24">
        <v>54.82</v>
      </c>
      <c r="R947" s="24">
        <v>36.68</v>
      </c>
      <c r="S947" s="24">
        <f t="shared" si="35"/>
        <v>14.465065502183405</v>
      </c>
      <c r="T947" s="21"/>
      <c r="U947" s="67">
        <v>8922</v>
      </c>
      <c r="V947" s="88">
        <f>+U947-J947</f>
        <v>0</v>
      </c>
    </row>
    <row r="948" spans="1:22" x14ac:dyDescent="0.25">
      <c r="A948" s="89">
        <v>43967</v>
      </c>
      <c r="B948" s="21">
        <v>2695</v>
      </c>
      <c r="C948" s="21">
        <v>28</v>
      </c>
      <c r="D948" s="21" t="s">
        <v>54</v>
      </c>
      <c r="E948" s="21">
        <v>3</v>
      </c>
      <c r="F948" s="21" t="s">
        <v>214</v>
      </c>
      <c r="G948" s="21" t="s">
        <v>51</v>
      </c>
      <c r="H948" s="21" t="s">
        <v>55</v>
      </c>
      <c r="I948" s="21">
        <v>8</v>
      </c>
      <c r="J948" s="23">
        <v>8914</v>
      </c>
      <c r="K948" s="26">
        <v>1275.5933999999997</v>
      </c>
      <c r="L948" s="23">
        <v>1392.5692139737989</v>
      </c>
      <c r="M948" s="24">
        <v>17.63</v>
      </c>
      <c r="N948" s="70">
        <v>3.32</v>
      </c>
      <c r="O948" s="48">
        <v>3.47</v>
      </c>
      <c r="P948" s="24">
        <f t="shared" si="34"/>
        <v>14.309999999999999</v>
      </c>
      <c r="Q948" s="24">
        <v>53.57</v>
      </c>
      <c r="R948" s="24">
        <v>37.96</v>
      </c>
      <c r="S948" s="24">
        <f t="shared" si="35"/>
        <v>15.622270742358076</v>
      </c>
      <c r="T948" s="21"/>
      <c r="U948" s="67">
        <v>8914</v>
      </c>
      <c r="V948" s="88">
        <f>+U948-J948</f>
        <v>0</v>
      </c>
    </row>
    <row r="949" spans="1:22" x14ac:dyDescent="0.25">
      <c r="A949" s="89">
        <v>43967</v>
      </c>
      <c r="B949" s="21">
        <v>2696</v>
      </c>
      <c r="C949" s="21">
        <v>28</v>
      </c>
      <c r="D949" s="21" t="s">
        <v>54</v>
      </c>
      <c r="E949" s="21">
        <v>3</v>
      </c>
      <c r="F949" s="21" t="s">
        <v>214</v>
      </c>
      <c r="G949" s="21" t="s">
        <v>51</v>
      </c>
      <c r="H949" s="21" t="s">
        <v>55</v>
      </c>
      <c r="I949" s="21">
        <v>4</v>
      </c>
      <c r="J949" s="23">
        <v>9232</v>
      </c>
      <c r="K949" s="26">
        <v>1430.0367999999999</v>
      </c>
      <c r="L949" s="23">
        <v>1561.1755458515283</v>
      </c>
      <c r="M949" s="24">
        <v>18.809999999999999</v>
      </c>
      <c r="N949" s="70">
        <v>3.32</v>
      </c>
      <c r="O949" s="48">
        <v>3.47</v>
      </c>
      <c r="P949" s="24">
        <f t="shared" si="34"/>
        <v>15.489999999999998</v>
      </c>
      <c r="Q949" s="24">
        <v>54.18</v>
      </c>
      <c r="R949" s="24">
        <v>41.04</v>
      </c>
      <c r="S949" s="24">
        <f t="shared" si="35"/>
        <v>16.910480349344976</v>
      </c>
      <c r="T949" s="21"/>
      <c r="U949" s="67">
        <v>9232</v>
      </c>
      <c r="V949" s="88">
        <f>+U949-J949</f>
        <v>0</v>
      </c>
    </row>
    <row r="950" spans="1:22" x14ac:dyDescent="0.25">
      <c r="A950" s="89">
        <v>43967</v>
      </c>
      <c r="B950" s="21">
        <v>2697</v>
      </c>
      <c r="C950" s="21">
        <v>28</v>
      </c>
      <c r="D950" s="21" t="s">
        <v>54</v>
      </c>
      <c r="E950" s="21">
        <v>3</v>
      </c>
      <c r="F950" s="21" t="s">
        <v>214</v>
      </c>
      <c r="G950" s="21" t="s">
        <v>51</v>
      </c>
      <c r="H950" s="21" t="s">
        <v>55</v>
      </c>
      <c r="I950" s="21">
        <v>4</v>
      </c>
      <c r="J950" s="23">
        <v>6484</v>
      </c>
      <c r="K950" s="26">
        <v>925.26679999999988</v>
      </c>
      <c r="L950" s="23">
        <v>1010.1165938864629</v>
      </c>
      <c r="M950" s="24">
        <v>17.59</v>
      </c>
      <c r="N950" s="70">
        <v>3.32</v>
      </c>
      <c r="O950" s="48">
        <v>3.47</v>
      </c>
      <c r="P950" s="24">
        <f t="shared" si="34"/>
        <v>14.27</v>
      </c>
      <c r="Q950" s="24">
        <v>54.64</v>
      </c>
      <c r="R950" s="24">
        <v>38.770000000000003</v>
      </c>
      <c r="S950" s="24">
        <f t="shared" si="35"/>
        <v>15.578602620087334</v>
      </c>
      <c r="T950" s="21"/>
      <c r="U950" s="67">
        <v>6484</v>
      </c>
      <c r="V950" s="88">
        <f>+U950-J950</f>
        <v>0</v>
      </c>
    </row>
    <row r="951" spans="1:22" x14ac:dyDescent="0.25">
      <c r="A951" s="71">
        <v>43969</v>
      </c>
      <c r="B951" s="21">
        <v>2835</v>
      </c>
      <c r="C951" s="21">
        <v>3</v>
      </c>
      <c r="D951" s="21" t="s">
        <v>53</v>
      </c>
      <c r="E951" s="21">
        <v>1</v>
      </c>
      <c r="F951" s="21" t="e">
        <v>#N/A</v>
      </c>
      <c r="G951" s="21" t="s">
        <v>51</v>
      </c>
      <c r="H951" s="21" t="s">
        <v>55</v>
      </c>
      <c r="I951" s="21">
        <v>1</v>
      </c>
      <c r="J951" s="23">
        <v>4680</v>
      </c>
      <c r="K951" s="26">
        <v>756.28800000000012</v>
      </c>
      <c r="L951" s="23">
        <v>825.64192139738009</v>
      </c>
      <c r="M951" s="24">
        <v>20.170000000000002</v>
      </c>
      <c r="N951" s="76">
        <v>4.01</v>
      </c>
      <c r="O951" s="48">
        <v>3.77</v>
      </c>
      <c r="P951" s="24">
        <f t="shared" si="34"/>
        <v>16.160000000000004</v>
      </c>
      <c r="Q951" s="24">
        <v>50.57</v>
      </c>
      <c r="R951" s="24">
        <v>40.81</v>
      </c>
      <c r="S951" s="24">
        <f t="shared" si="35"/>
        <v>17.641921397379917</v>
      </c>
      <c r="T951" s="21"/>
      <c r="U951" s="67">
        <v>4680</v>
      </c>
      <c r="V951" s="88">
        <f>+U951-J951</f>
        <v>0</v>
      </c>
    </row>
    <row r="952" spans="1:22" x14ac:dyDescent="0.25">
      <c r="A952" s="71">
        <v>43969</v>
      </c>
      <c r="B952" s="21">
        <v>2834</v>
      </c>
      <c r="C952" s="21">
        <v>3</v>
      </c>
      <c r="D952" s="21" t="s">
        <v>53</v>
      </c>
      <c r="E952" s="21">
        <v>1</v>
      </c>
      <c r="F952" s="21" t="e">
        <v>#N/A</v>
      </c>
      <c r="G952" s="21" t="s">
        <v>51</v>
      </c>
      <c r="H952" s="21" t="s">
        <v>55</v>
      </c>
      <c r="I952" s="21">
        <v>1</v>
      </c>
      <c r="J952" s="23">
        <v>4592</v>
      </c>
      <c r="K952" s="26">
        <v>790.28320000000008</v>
      </c>
      <c r="L952" s="23">
        <v>862.75458515283844</v>
      </c>
      <c r="M952" s="24">
        <v>21.22</v>
      </c>
      <c r="N952" s="76">
        <v>4.01</v>
      </c>
      <c r="O952" s="48">
        <v>3.77</v>
      </c>
      <c r="P952" s="24">
        <f t="shared" si="34"/>
        <v>17.21</v>
      </c>
      <c r="Q952" s="24">
        <v>50.91</v>
      </c>
      <c r="R952" s="24">
        <v>43.23</v>
      </c>
      <c r="S952" s="24">
        <f t="shared" si="35"/>
        <v>18.7882096069869</v>
      </c>
      <c r="T952" s="21"/>
      <c r="U952" s="67">
        <v>4592</v>
      </c>
      <c r="V952" s="88">
        <f>+U952-J952</f>
        <v>0</v>
      </c>
    </row>
    <row r="953" spans="1:22" x14ac:dyDescent="0.25">
      <c r="A953" s="71">
        <v>43969</v>
      </c>
      <c r="B953" s="21">
        <v>2975</v>
      </c>
      <c r="C953" s="21">
        <v>4</v>
      </c>
      <c r="D953" s="21" t="s">
        <v>54</v>
      </c>
      <c r="E953" s="21">
        <v>1</v>
      </c>
      <c r="F953" s="21" t="s">
        <v>97</v>
      </c>
      <c r="G953" s="21" t="s">
        <v>51</v>
      </c>
      <c r="H953" s="21" t="s">
        <v>55</v>
      </c>
      <c r="I953" s="21">
        <v>1</v>
      </c>
      <c r="J953" s="23">
        <v>8468</v>
      </c>
      <c r="K953" s="26">
        <v>1448.0280000000002</v>
      </c>
      <c r="L953" s="23">
        <v>1580.8165938864629</v>
      </c>
      <c r="M953" s="24">
        <v>21.11</v>
      </c>
      <c r="N953" s="76">
        <v>4.01</v>
      </c>
      <c r="O953" s="48">
        <v>3.77</v>
      </c>
      <c r="P953" s="24">
        <f t="shared" si="34"/>
        <v>17.100000000000001</v>
      </c>
      <c r="Q953" s="24">
        <v>51.64</v>
      </c>
      <c r="R953" s="24">
        <v>43.65</v>
      </c>
      <c r="S953" s="24">
        <f t="shared" si="35"/>
        <v>18.668122270742359</v>
      </c>
      <c r="T953" s="21"/>
      <c r="U953" s="67">
        <v>8468</v>
      </c>
      <c r="V953" s="88">
        <f>+U953-J953</f>
        <v>0</v>
      </c>
    </row>
    <row r="954" spans="1:22" x14ac:dyDescent="0.25">
      <c r="A954" s="71">
        <v>43969</v>
      </c>
      <c r="B954" s="21">
        <v>2977</v>
      </c>
      <c r="C954" s="21">
        <v>4</v>
      </c>
      <c r="D954" s="21" t="s">
        <v>54</v>
      </c>
      <c r="E954" s="21">
        <v>1</v>
      </c>
      <c r="F954" s="21" t="s">
        <v>97</v>
      </c>
      <c r="G954" s="21" t="s">
        <v>51</v>
      </c>
      <c r="H954" s="21" t="s">
        <v>55</v>
      </c>
      <c r="I954" s="21">
        <v>4</v>
      </c>
      <c r="J954" s="23">
        <v>9666</v>
      </c>
      <c r="K954" s="26">
        <v>1691.55</v>
      </c>
      <c r="L954" s="23">
        <v>1846.6703056768558</v>
      </c>
      <c r="M954" s="24">
        <v>21.51</v>
      </c>
      <c r="N954" s="76">
        <v>4.01</v>
      </c>
      <c r="O954" s="48">
        <v>3.77</v>
      </c>
      <c r="P954" s="24">
        <f t="shared" si="34"/>
        <v>17.5</v>
      </c>
      <c r="Q954" s="24">
        <v>52.69</v>
      </c>
      <c r="R954" s="24">
        <v>45.47</v>
      </c>
      <c r="S954" s="24">
        <f t="shared" si="35"/>
        <v>19.104803493449779</v>
      </c>
      <c r="T954" s="21"/>
      <c r="U954" s="67">
        <v>9666</v>
      </c>
      <c r="V954" s="88">
        <f>+U954-J954</f>
        <v>0</v>
      </c>
    </row>
    <row r="955" spans="1:22" x14ac:dyDescent="0.25">
      <c r="A955" s="71">
        <v>43969</v>
      </c>
      <c r="B955" s="21">
        <v>2976</v>
      </c>
      <c r="C955" s="21">
        <v>4</v>
      </c>
      <c r="D955" s="21" t="s">
        <v>54</v>
      </c>
      <c r="E955" s="21">
        <v>1</v>
      </c>
      <c r="F955" s="21" t="s">
        <v>97</v>
      </c>
      <c r="G955" s="21" t="s">
        <v>51</v>
      </c>
      <c r="H955" s="21" t="s">
        <v>55</v>
      </c>
      <c r="I955" s="21">
        <v>1</v>
      </c>
      <c r="J955" s="23">
        <v>8684</v>
      </c>
      <c r="K955" s="26">
        <v>1529.2523999999999</v>
      </c>
      <c r="L955" s="23">
        <v>1669.4895196506548</v>
      </c>
      <c r="M955" s="24">
        <v>21.62</v>
      </c>
      <c r="N955" s="76">
        <v>4.01</v>
      </c>
      <c r="O955" s="48">
        <v>3.77</v>
      </c>
      <c r="P955" s="24">
        <f t="shared" si="34"/>
        <v>17.61</v>
      </c>
      <c r="Q955" s="24">
        <v>53.2</v>
      </c>
      <c r="R955" s="24">
        <v>46.21</v>
      </c>
      <c r="S955" s="24">
        <f t="shared" si="35"/>
        <v>19.224890829694321</v>
      </c>
      <c r="T955" s="21"/>
      <c r="U955" s="67">
        <v>8684</v>
      </c>
      <c r="V955" s="88">
        <f>+U955-J955</f>
        <v>0</v>
      </c>
    </row>
    <row r="956" spans="1:22" x14ac:dyDescent="0.25">
      <c r="A956" s="71">
        <v>43969</v>
      </c>
      <c r="B956" s="21">
        <v>2980</v>
      </c>
      <c r="C956" s="21">
        <v>4</v>
      </c>
      <c r="D956" s="21" t="s">
        <v>54</v>
      </c>
      <c r="E956" s="21">
        <v>1</v>
      </c>
      <c r="F956" s="21" t="s">
        <v>97</v>
      </c>
      <c r="G956" s="21" t="s">
        <v>51</v>
      </c>
      <c r="H956" s="21" t="s">
        <v>55</v>
      </c>
      <c r="I956" s="21">
        <v>2</v>
      </c>
      <c r="J956" s="23">
        <v>10086</v>
      </c>
      <c r="K956" s="26">
        <v>1754.9639999999999</v>
      </c>
      <c r="L956" s="23">
        <v>1915.8995633187772</v>
      </c>
      <c r="M956" s="24">
        <v>21.41</v>
      </c>
      <c r="N956" s="76">
        <v>4.01</v>
      </c>
      <c r="O956" s="48">
        <v>3.77</v>
      </c>
      <c r="P956" s="24">
        <f t="shared" si="34"/>
        <v>17.399999999999999</v>
      </c>
      <c r="Q956" s="24">
        <v>53.27</v>
      </c>
      <c r="R956" s="24">
        <v>45.81</v>
      </c>
      <c r="S956" s="24">
        <f t="shared" si="35"/>
        <v>18.995633187772924</v>
      </c>
      <c r="T956" s="21"/>
      <c r="U956" s="67">
        <v>10086</v>
      </c>
      <c r="V956" s="88">
        <f>+U956-J956</f>
        <v>0</v>
      </c>
    </row>
    <row r="957" spans="1:22" x14ac:dyDescent="0.25">
      <c r="A957" s="71">
        <v>43969</v>
      </c>
      <c r="B957" s="21">
        <v>2979</v>
      </c>
      <c r="C957" s="21">
        <v>4</v>
      </c>
      <c r="D957" s="21" t="s">
        <v>54</v>
      </c>
      <c r="E957" s="21">
        <v>1</v>
      </c>
      <c r="F957" s="21" t="s">
        <v>97</v>
      </c>
      <c r="G957" s="21" t="s">
        <v>51</v>
      </c>
      <c r="H957" s="21" t="s">
        <v>55</v>
      </c>
      <c r="I957" s="21">
        <v>4</v>
      </c>
      <c r="J957" s="23">
        <v>9312</v>
      </c>
      <c r="K957" s="26">
        <v>1619.3568</v>
      </c>
      <c r="L957" s="23">
        <v>1767.8567685589521</v>
      </c>
      <c r="M957" s="24">
        <v>21.4</v>
      </c>
      <c r="N957" s="76">
        <v>4.01</v>
      </c>
      <c r="O957" s="48">
        <v>3.77</v>
      </c>
      <c r="P957" s="24">
        <f t="shared" si="34"/>
        <v>17.39</v>
      </c>
      <c r="Q957" s="24">
        <v>53.06</v>
      </c>
      <c r="R957" s="24">
        <v>45.61</v>
      </c>
      <c r="S957" s="24">
        <f t="shared" si="35"/>
        <v>18.984716157205241</v>
      </c>
      <c r="T957" s="21"/>
      <c r="U957" s="67">
        <v>9312</v>
      </c>
      <c r="V957" s="88">
        <f>+U957-J957</f>
        <v>0</v>
      </c>
    </row>
    <row r="958" spans="1:22" x14ac:dyDescent="0.25">
      <c r="A958" s="71">
        <v>43969</v>
      </c>
      <c r="B958" s="21">
        <v>2978</v>
      </c>
      <c r="C958" s="21">
        <v>4</v>
      </c>
      <c r="D958" s="21" t="s">
        <v>54</v>
      </c>
      <c r="E958" s="21">
        <v>1</v>
      </c>
      <c r="F958" s="21" t="s">
        <v>97</v>
      </c>
      <c r="G958" s="21" t="s">
        <v>51</v>
      </c>
      <c r="H958" s="21" t="s">
        <v>55</v>
      </c>
      <c r="I958" s="21">
        <v>4</v>
      </c>
      <c r="J958" s="23">
        <v>7886</v>
      </c>
      <c r="K958" s="26">
        <v>1372.164</v>
      </c>
      <c r="L958" s="23">
        <v>1497.9956331877727</v>
      </c>
      <c r="M958" s="24">
        <v>21.41</v>
      </c>
      <c r="N958" s="76">
        <v>4.01</v>
      </c>
      <c r="O958" s="48">
        <v>3.77</v>
      </c>
      <c r="P958" s="24">
        <f t="shared" si="34"/>
        <v>17.399999999999999</v>
      </c>
      <c r="Q958" s="24">
        <v>53.5</v>
      </c>
      <c r="R958" s="24">
        <v>46.02</v>
      </c>
      <c r="S958" s="24">
        <f t="shared" si="35"/>
        <v>18.995633187772924</v>
      </c>
      <c r="T958" s="21"/>
      <c r="U958" s="67">
        <v>7886</v>
      </c>
      <c r="V958" s="88">
        <f>+U958-J958</f>
        <v>0</v>
      </c>
    </row>
    <row r="959" spans="1:22" x14ac:dyDescent="0.25">
      <c r="A959" s="71">
        <v>43969</v>
      </c>
      <c r="B959" s="21">
        <v>2911</v>
      </c>
      <c r="C959" s="21">
        <v>19</v>
      </c>
      <c r="D959" s="21" t="s">
        <v>50</v>
      </c>
      <c r="E959" s="21">
        <v>2</v>
      </c>
      <c r="F959" s="21" t="s">
        <v>140</v>
      </c>
      <c r="G959" s="21" t="s">
        <v>60</v>
      </c>
      <c r="H959" s="21" t="s">
        <v>55</v>
      </c>
      <c r="I959" s="21">
        <v>7</v>
      </c>
      <c r="J959" s="23">
        <v>8546</v>
      </c>
      <c r="K959" s="26">
        <v>1249.4251999999999</v>
      </c>
      <c r="L959" s="23">
        <v>1364.0013100436679</v>
      </c>
      <c r="M959" s="24">
        <v>18.63</v>
      </c>
      <c r="N959" s="76">
        <v>4.01</v>
      </c>
      <c r="O959" s="48">
        <v>3.77</v>
      </c>
      <c r="P959" s="24">
        <f t="shared" si="34"/>
        <v>14.62</v>
      </c>
      <c r="Q959" s="24">
        <v>56.43</v>
      </c>
      <c r="R959" s="24">
        <v>42.76</v>
      </c>
      <c r="S959" s="24">
        <f t="shared" si="35"/>
        <v>15.960698689956331</v>
      </c>
      <c r="T959" s="21"/>
      <c r="U959" s="67">
        <v>8546</v>
      </c>
      <c r="V959" s="88">
        <f>+U959-J959</f>
        <v>0</v>
      </c>
    </row>
    <row r="960" spans="1:22" x14ac:dyDescent="0.25">
      <c r="A960" s="71">
        <v>43969</v>
      </c>
      <c r="B960" s="21">
        <v>2836</v>
      </c>
      <c r="C960" s="21">
        <v>3</v>
      </c>
      <c r="D960" s="21" t="s">
        <v>53</v>
      </c>
      <c r="E960" s="21">
        <v>1</v>
      </c>
      <c r="F960" s="21" t="e">
        <v>#N/A</v>
      </c>
      <c r="G960" s="21" t="s">
        <v>51</v>
      </c>
      <c r="H960" s="21" t="s">
        <v>55</v>
      </c>
      <c r="I960" s="21">
        <v>2</v>
      </c>
      <c r="J960" s="23">
        <v>8324</v>
      </c>
      <c r="K960" s="26">
        <v>1458.3648000000003</v>
      </c>
      <c r="L960" s="23">
        <v>1592.1013100436683</v>
      </c>
      <c r="M960" s="24">
        <v>21.53</v>
      </c>
      <c r="N960" s="76">
        <v>4.01</v>
      </c>
      <c r="O960" s="48">
        <v>3.77</v>
      </c>
      <c r="P960" s="24">
        <f t="shared" si="34"/>
        <v>17.520000000000003</v>
      </c>
      <c r="Q960" s="24">
        <v>52.65</v>
      </c>
      <c r="R960" s="24">
        <v>45.46</v>
      </c>
      <c r="S960" s="24">
        <f t="shared" si="35"/>
        <v>19.126637554585155</v>
      </c>
      <c r="T960" s="21"/>
      <c r="U960" s="67">
        <v>8324</v>
      </c>
      <c r="V960" s="88">
        <f>+U960-J960</f>
        <v>0</v>
      </c>
    </row>
    <row r="961" spans="1:22" x14ac:dyDescent="0.25">
      <c r="A961" s="71">
        <v>43969</v>
      </c>
      <c r="B961" s="21">
        <v>2981</v>
      </c>
      <c r="C961" s="21">
        <v>4</v>
      </c>
      <c r="D961" s="21" t="s">
        <v>54</v>
      </c>
      <c r="E961" s="21">
        <v>1</v>
      </c>
      <c r="F961" s="21" t="s">
        <v>97</v>
      </c>
      <c r="G961" s="21" t="s">
        <v>51</v>
      </c>
      <c r="H961" s="21" t="s">
        <v>55</v>
      </c>
      <c r="I961" s="21">
        <v>6</v>
      </c>
      <c r="J961" s="23">
        <v>9160</v>
      </c>
      <c r="K961" s="26">
        <v>1613.9919999999997</v>
      </c>
      <c r="L961" s="23">
        <v>1761.9999999999998</v>
      </c>
      <c r="M961" s="24">
        <v>21.63</v>
      </c>
      <c r="N961" s="76">
        <v>4.01</v>
      </c>
      <c r="O961" s="48">
        <v>3.77</v>
      </c>
      <c r="P961" s="24">
        <f t="shared" si="34"/>
        <v>17.619999999999997</v>
      </c>
      <c r="Q961" s="24">
        <v>50.41</v>
      </c>
      <c r="R961" s="24">
        <v>43.62</v>
      </c>
      <c r="S961" s="24">
        <f t="shared" si="35"/>
        <v>19.235807860262007</v>
      </c>
      <c r="T961" s="21"/>
      <c r="U961" s="67">
        <v>9160</v>
      </c>
      <c r="V961" s="88">
        <f>+U961-J961</f>
        <v>0</v>
      </c>
    </row>
    <row r="962" spans="1:22" x14ac:dyDescent="0.25">
      <c r="A962" s="71">
        <v>43969</v>
      </c>
      <c r="B962" s="21">
        <v>2838</v>
      </c>
      <c r="C962" s="21">
        <v>3</v>
      </c>
      <c r="D962" s="21" t="s">
        <v>53</v>
      </c>
      <c r="E962" s="21">
        <v>1</v>
      </c>
      <c r="F962" s="21" t="e">
        <v>#N/A</v>
      </c>
      <c r="G962" s="21" t="s">
        <v>51</v>
      </c>
      <c r="H962" s="21" t="s">
        <v>55</v>
      </c>
      <c r="I962" s="21">
        <v>6</v>
      </c>
      <c r="J962" s="23">
        <v>5074</v>
      </c>
      <c r="K962" s="26">
        <v>875.77239999999995</v>
      </c>
      <c r="L962" s="23">
        <v>956.08340611353697</v>
      </c>
      <c r="M962" s="24">
        <v>21.27</v>
      </c>
      <c r="N962" s="76">
        <v>4.01</v>
      </c>
      <c r="O962" s="48">
        <v>3.77</v>
      </c>
      <c r="P962" s="24">
        <f t="shared" si="34"/>
        <v>17.259999999999998</v>
      </c>
      <c r="Q962" s="24">
        <v>50.69</v>
      </c>
      <c r="R962" s="24">
        <v>43.94</v>
      </c>
      <c r="S962" s="24">
        <f t="shared" si="35"/>
        <v>18.842794759825324</v>
      </c>
      <c r="T962" s="21"/>
      <c r="U962" s="67">
        <v>5074</v>
      </c>
      <c r="V962" s="88">
        <f>+U962-J962</f>
        <v>0</v>
      </c>
    </row>
    <row r="963" spans="1:22" x14ac:dyDescent="0.25">
      <c r="A963" s="71">
        <v>43969</v>
      </c>
      <c r="B963" s="21">
        <v>2837</v>
      </c>
      <c r="C963" s="21">
        <v>3</v>
      </c>
      <c r="D963" s="21" t="s">
        <v>53</v>
      </c>
      <c r="E963" s="21">
        <v>1</v>
      </c>
      <c r="F963" s="21" t="e">
        <v>#N/A</v>
      </c>
      <c r="G963" s="21" t="s">
        <v>51</v>
      </c>
      <c r="H963" s="21" t="s">
        <v>55</v>
      </c>
      <c r="I963" s="21">
        <v>2</v>
      </c>
      <c r="J963" s="23">
        <v>4488</v>
      </c>
      <c r="K963" s="26">
        <v>791.68320000000006</v>
      </c>
      <c r="L963" s="23">
        <v>864.28296943231442</v>
      </c>
      <c r="M963" s="24">
        <v>21.65</v>
      </c>
      <c r="N963" s="76">
        <v>4.01</v>
      </c>
      <c r="O963" s="48">
        <v>3.77</v>
      </c>
      <c r="P963" s="24">
        <f t="shared" si="34"/>
        <v>17.64</v>
      </c>
      <c r="Q963" s="24">
        <v>50.69</v>
      </c>
      <c r="R963" s="24">
        <v>43.9</v>
      </c>
      <c r="S963" s="24">
        <f t="shared" si="35"/>
        <v>19.257641921397379</v>
      </c>
      <c r="T963" s="21"/>
      <c r="U963" s="67">
        <v>4488</v>
      </c>
      <c r="V963" s="88">
        <f>+U963-J963</f>
        <v>0</v>
      </c>
    </row>
    <row r="964" spans="1:22" x14ac:dyDescent="0.25">
      <c r="A964" s="71">
        <v>43969</v>
      </c>
      <c r="B964" s="21">
        <v>2785</v>
      </c>
      <c r="C964" s="21">
        <v>13</v>
      </c>
      <c r="D964" s="21" t="s">
        <v>50</v>
      </c>
      <c r="E964" s="21">
        <v>2</v>
      </c>
      <c r="F964" s="21" t="s">
        <v>130</v>
      </c>
      <c r="G964" s="21" t="s">
        <v>60</v>
      </c>
      <c r="H964" s="21" t="s">
        <v>55</v>
      </c>
      <c r="I964" s="21">
        <v>7</v>
      </c>
      <c r="J964" s="23">
        <v>8024</v>
      </c>
      <c r="K964" s="26">
        <v>1394.5712000000003</v>
      </c>
      <c r="L964" s="23">
        <v>1522.4576419213972</v>
      </c>
      <c r="M964" s="24">
        <v>21.39</v>
      </c>
      <c r="N964" s="76">
        <v>4.01</v>
      </c>
      <c r="O964" s="48">
        <v>3.77</v>
      </c>
      <c r="P964" s="24">
        <f t="shared" si="34"/>
        <v>17.380000000000003</v>
      </c>
      <c r="Q964" s="24">
        <v>52.89</v>
      </c>
      <c r="R964" s="24">
        <v>45.34</v>
      </c>
      <c r="S964" s="24">
        <f t="shared" si="35"/>
        <v>18.973799126637555</v>
      </c>
      <c r="T964" s="21"/>
      <c r="U964" s="67">
        <v>8024</v>
      </c>
      <c r="V964" s="88">
        <f>+U964-J964</f>
        <v>0</v>
      </c>
    </row>
    <row r="965" spans="1:22" x14ac:dyDescent="0.25">
      <c r="A965" s="71">
        <v>43969</v>
      </c>
      <c r="B965" s="21">
        <v>2784</v>
      </c>
      <c r="C965" s="21">
        <v>13</v>
      </c>
      <c r="D965" s="21" t="s">
        <v>50</v>
      </c>
      <c r="E965" s="21">
        <v>2</v>
      </c>
      <c r="F965" s="21" t="s">
        <v>130</v>
      </c>
      <c r="G965" s="21" t="s">
        <v>60</v>
      </c>
      <c r="H965" s="21" t="s">
        <v>55</v>
      </c>
      <c r="I965" s="21">
        <v>6</v>
      </c>
      <c r="J965" s="23">
        <v>8132</v>
      </c>
      <c r="K965" s="26">
        <v>1419.8471999999999</v>
      </c>
      <c r="L965" s="23">
        <v>1550.0515283842792</v>
      </c>
      <c r="M965" s="24">
        <v>21.47</v>
      </c>
      <c r="N965" s="76">
        <v>4.01</v>
      </c>
      <c r="O965" s="48">
        <v>3.77</v>
      </c>
      <c r="P965" s="24">
        <f t="shared" si="34"/>
        <v>17.46</v>
      </c>
      <c r="Q965" s="24">
        <v>52.96</v>
      </c>
      <c r="R965" s="24">
        <v>45.63</v>
      </c>
      <c r="S965" s="24">
        <f t="shared" si="35"/>
        <v>19.061135371179038</v>
      </c>
      <c r="T965" s="21"/>
      <c r="U965" s="67">
        <v>8132</v>
      </c>
      <c r="V965" s="88">
        <f>+U965-J965</f>
        <v>0</v>
      </c>
    </row>
    <row r="966" spans="1:22" x14ac:dyDescent="0.25">
      <c r="A966" s="71">
        <v>43969</v>
      </c>
      <c r="B966" s="21">
        <v>2982</v>
      </c>
      <c r="C966" s="21">
        <v>4</v>
      </c>
      <c r="D966" s="21" t="s">
        <v>54</v>
      </c>
      <c r="E966" s="21">
        <v>1</v>
      </c>
      <c r="F966" s="21" t="s">
        <v>97</v>
      </c>
      <c r="G966" s="21" t="s">
        <v>51</v>
      </c>
      <c r="H966" s="21" t="s">
        <v>55</v>
      </c>
      <c r="I966" s="21">
        <v>7</v>
      </c>
      <c r="J966" s="23">
        <v>8590</v>
      </c>
      <c r="K966" s="26">
        <v>1575.4060000000004</v>
      </c>
      <c r="L966" s="23">
        <v>1719.8755458515286</v>
      </c>
      <c r="M966" s="24">
        <v>22.35</v>
      </c>
      <c r="N966" s="76">
        <v>4.01</v>
      </c>
      <c r="O966" s="48">
        <v>3.77</v>
      </c>
      <c r="P966" s="24">
        <f t="shared" ref="P966:P1029" si="36">+M966-N966</f>
        <v>18.340000000000003</v>
      </c>
      <c r="Q966" s="24">
        <v>52.2</v>
      </c>
      <c r="R966" s="24">
        <v>46.75</v>
      </c>
      <c r="S966" s="24">
        <f t="shared" ref="S966:S1029" si="37">+P966/0.916</f>
        <v>20.021834061135372</v>
      </c>
      <c r="T966" s="21"/>
      <c r="U966" s="67">
        <v>8590</v>
      </c>
      <c r="V966" s="88">
        <f>+U966-J966</f>
        <v>0</v>
      </c>
    </row>
    <row r="967" spans="1:22" x14ac:dyDescent="0.25">
      <c r="A967" s="71">
        <v>43969</v>
      </c>
      <c r="B967" s="21">
        <v>2699</v>
      </c>
      <c r="C967" s="21">
        <v>30</v>
      </c>
      <c r="D967" s="21" t="s">
        <v>54</v>
      </c>
      <c r="E967" s="21">
        <v>4</v>
      </c>
      <c r="F967" s="21" t="s">
        <v>228</v>
      </c>
      <c r="G967" s="21" t="s">
        <v>51</v>
      </c>
      <c r="H967" s="21" t="s">
        <v>55</v>
      </c>
      <c r="I967" s="21">
        <v>5</v>
      </c>
      <c r="J967" s="23">
        <v>8802</v>
      </c>
      <c r="K967" s="26">
        <v>1385.4348</v>
      </c>
      <c r="L967" s="23">
        <v>1512.4834061135373</v>
      </c>
      <c r="M967" s="24">
        <v>19.3</v>
      </c>
      <c r="N967" s="27">
        <v>3.56</v>
      </c>
      <c r="O967" s="48">
        <v>3.46</v>
      </c>
      <c r="P967" s="24">
        <f t="shared" si="36"/>
        <v>15.74</v>
      </c>
      <c r="Q967" s="24">
        <v>52.8</v>
      </c>
      <c r="R967" s="24">
        <v>40.799999999999997</v>
      </c>
      <c r="S967" s="24">
        <f t="shared" si="37"/>
        <v>17.183406113537117</v>
      </c>
      <c r="T967" s="21"/>
      <c r="U967" s="67">
        <v>8802</v>
      </c>
      <c r="V967" s="88">
        <f>+U967-J967</f>
        <v>0</v>
      </c>
    </row>
    <row r="968" spans="1:22" x14ac:dyDescent="0.25">
      <c r="A968" s="71">
        <v>43969</v>
      </c>
      <c r="B968" s="21">
        <v>2700</v>
      </c>
      <c r="C968" s="21">
        <v>30</v>
      </c>
      <c r="D968" s="21" t="s">
        <v>54</v>
      </c>
      <c r="E968" s="21">
        <v>4</v>
      </c>
      <c r="F968" s="21" t="s">
        <v>228</v>
      </c>
      <c r="G968" s="21" t="s">
        <v>51</v>
      </c>
      <c r="H968" s="21" t="s">
        <v>55</v>
      </c>
      <c r="I968" s="21">
        <v>5</v>
      </c>
      <c r="J968" s="23">
        <v>10330</v>
      </c>
      <c r="K968" s="26">
        <v>1589.7869999999998</v>
      </c>
      <c r="L968" s="23">
        <v>1735.5753275109171</v>
      </c>
      <c r="M968" s="24">
        <v>18.95</v>
      </c>
      <c r="N968" s="27">
        <v>3.56</v>
      </c>
      <c r="O968" s="48">
        <v>3.46</v>
      </c>
      <c r="P968" s="24">
        <f t="shared" si="36"/>
        <v>15.389999999999999</v>
      </c>
      <c r="Q968" s="24">
        <v>53.2</v>
      </c>
      <c r="R968" s="24">
        <v>40.5</v>
      </c>
      <c r="S968" s="24">
        <f t="shared" si="37"/>
        <v>16.801310043668121</v>
      </c>
      <c r="T968" s="21"/>
      <c r="U968" s="67">
        <v>10330</v>
      </c>
      <c r="V968" s="88">
        <f>+U968-J968</f>
        <v>0</v>
      </c>
    </row>
    <row r="969" spans="1:22" x14ac:dyDescent="0.25">
      <c r="A969" s="71">
        <v>43969</v>
      </c>
      <c r="B969" s="21">
        <v>2698</v>
      </c>
      <c r="C969" s="21">
        <v>30</v>
      </c>
      <c r="D969" s="21" t="s">
        <v>54</v>
      </c>
      <c r="E969" s="21">
        <v>4</v>
      </c>
      <c r="F969" s="21" t="s">
        <v>228</v>
      </c>
      <c r="G969" s="21" t="s">
        <v>51</v>
      </c>
      <c r="H969" s="21" t="s">
        <v>55</v>
      </c>
      <c r="I969" s="21">
        <v>5</v>
      </c>
      <c r="J969" s="23">
        <v>8956</v>
      </c>
      <c r="K969" s="26">
        <v>1401.614</v>
      </c>
      <c r="L969" s="23">
        <v>1530.1462882096071</v>
      </c>
      <c r="M969" s="24">
        <v>19.21</v>
      </c>
      <c r="N969" s="27">
        <v>3.56</v>
      </c>
      <c r="O969" s="48">
        <v>3.46</v>
      </c>
      <c r="P969" s="24">
        <f t="shared" si="36"/>
        <v>15.65</v>
      </c>
      <c r="Q969" s="24">
        <v>55.25</v>
      </c>
      <c r="R969" s="24">
        <v>42.94</v>
      </c>
      <c r="S969" s="24">
        <f t="shared" si="37"/>
        <v>17.085152838427948</v>
      </c>
      <c r="T969" s="21"/>
      <c r="U969" s="67">
        <v>8956</v>
      </c>
      <c r="V969" s="88">
        <f>+U969-J969</f>
        <v>0</v>
      </c>
    </row>
    <row r="970" spans="1:22" x14ac:dyDescent="0.25">
      <c r="A970" s="71">
        <v>43969</v>
      </c>
      <c r="B970" s="21">
        <v>2913</v>
      </c>
      <c r="C970" s="21">
        <v>19</v>
      </c>
      <c r="D970" s="21" t="s">
        <v>50</v>
      </c>
      <c r="E970" s="21">
        <v>2</v>
      </c>
      <c r="F970" s="21" t="s">
        <v>140</v>
      </c>
      <c r="G970" s="21" t="s">
        <v>60</v>
      </c>
      <c r="H970" s="21" t="s">
        <v>72</v>
      </c>
      <c r="I970" s="21">
        <v>1</v>
      </c>
      <c r="J970" s="23">
        <v>3956</v>
      </c>
      <c r="K970" s="26">
        <v>598.14719999999988</v>
      </c>
      <c r="L970" s="23">
        <v>652.99912663755447</v>
      </c>
      <c r="M970" s="24">
        <v>18.68</v>
      </c>
      <c r="N970" s="27">
        <v>3.56</v>
      </c>
      <c r="O970" s="48">
        <v>3.46</v>
      </c>
      <c r="P970" s="24">
        <f t="shared" si="36"/>
        <v>15.12</v>
      </c>
      <c r="Q970" s="24">
        <v>57.71</v>
      </c>
      <c r="R970" s="24">
        <v>44.18</v>
      </c>
      <c r="S970" s="24">
        <f t="shared" si="37"/>
        <v>16.50655021834061</v>
      </c>
      <c r="T970" s="21"/>
      <c r="U970" s="67">
        <v>3956</v>
      </c>
      <c r="V970" s="88">
        <f>+U970-J970</f>
        <v>0</v>
      </c>
    </row>
    <row r="971" spans="1:22" x14ac:dyDescent="0.25">
      <c r="A971" s="71">
        <v>43969</v>
      </c>
      <c r="B971" s="21">
        <v>2913</v>
      </c>
      <c r="C971" s="21">
        <v>19</v>
      </c>
      <c r="D971" s="21" t="s">
        <v>50</v>
      </c>
      <c r="E971" s="21">
        <v>2</v>
      </c>
      <c r="F971" s="21" t="s">
        <v>140</v>
      </c>
      <c r="G971" s="21" t="s">
        <v>60</v>
      </c>
      <c r="H971" s="21" t="s">
        <v>72</v>
      </c>
      <c r="I971" s="21">
        <v>5</v>
      </c>
      <c r="J971" s="23">
        <v>3166</v>
      </c>
      <c r="K971" s="26">
        <v>478.69919999999996</v>
      </c>
      <c r="L971" s="23">
        <v>522.59737991266377</v>
      </c>
      <c r="M971" s="24">
        <v>18.68</v>
      </c>
      <c r="N971" s="27">
        <v>3.56</v>
      </c>
      <c r="O971" s="48">
        <v>3.46</v>
      </c>
      <c r="P971" s="24">
        <f t="shared" si="36"/>
        <v>15.12</v>
      </c>
      <c r="Q971" s="24">
        <v>57.71</v>
      </c>
      <c r="R971" s="24">
        <v>44.18</v>
      </c>
      <c r="S971" s="24">
        <f t="shared" si="37"/>
        <v>16.50655021834061</v>
      </c>
      <c r="T971" s="21"/>
      <c r="U971" s="67">
        <v>3166</v>
      </c>
      <c r="V971" s="88">
        <f>+U971-J971</f>
        <v>0</v>
      </c>
    </row>
    <row r="972" spans="1:22" x14ac:dyDescent="0.25">
      <c r="A972" s="71">
        <v>43969</v>
      </c>
      <c r="B972" s="21">
        <v>2984</v>
      </c>
      <c r="C972" s="21">
        <v>3</v>
      </c>
      <c r="D972" s="21" t="s">
        <v>54</v>
      </c>
      <c r="E972" s="21">
        <v>1</v>
      </c>
      <c r="F972" s="21" t="s">
        <v>95</v>
      </c>
      <c r="G972" s="21" t="s">
        <v>51</v>
      </c>
      <c r="H972" s="21" t="s">
        <v>55</v>
      </c>
      <c r="I972" s="21">
        <v>1</v>
      </c>
      <c r="J972" s="23">
        <v>8790</v>
      </c>
      <c r="K972" s="26">
        <v>1351.902</v>
      </c>
      <c r="L972" s="23">
        <v>1475.8755458515286</v>
      </c>
      <c r="M972" s="24">
        <v>18.940000000000001</v>
      </c>
      <c r="N972" s="27">
        <v>3.56</v>
      </c>
      <c r="O972" s="48">
        <v>3.46</v>
      </c>
      <c r="P972" s="24">
        <f t="shared" si="36"/>
        <v>15.38</v>
      </c>
      <c r="Q972" s="24">
        <v>55.43</v>
      </c>
      <c r="R972" s="24">
        <v>42.49</v>
      </c>
      <c r="S972" s="24">
        <f t="shared" si="37"/>
        <v>16.790393013100438</v>
      </c>
      <c r="T972" s="21"/>
      <c r="U972" s="67">
        <v>8790</v>
      </c>
      <c r="V972" s="88">
        <f>+U972-J972</f>
        <v>0</v>
      </c>
    </row>
    <row r="973" spans="1:22" x14ac:dyDescent="0.25">
      <c r="A973" s="71">
        <v>43969</v>
      </c>
      <c r="B973" s="21">
        <v>2840</v>
      </c>
      <c r="C973" s="21">
        <v>3</v>
      </c>
      <c r="D973" s="21" t="s">
        <v>50</v>
      </c>
      <c r="E973" s="21">
        <v>1</v>
      </c>
      <c r="F973" s="21" t="s">
        <v>289</v>
      </c>
      <c r="G973" s="21" t="s">
        <v>51</v>
      </c>
      <c r="H973" s="21" t="s">
        <v>55</v>
      </c>
      <c r="I973" s="21">
        <v>1</v>
      </c>
      <c r="J973" s="23">
        <v>5426</v>
      </c>
      <c r="K973" s="26">
        <v>922.96260000000007</v>
      </c>
      <c r="L973" s="23">
        <v>1007.6010917030569</v>
      </c>
      <c r="M973" s="24">
        <v>20.57</v>
      </c>
      <c r="N973" s="27">
        <v>3.56</v>
      </c>
      <c r="O973" s="48">
        <v>3.46</v>
      </c>
      <c r="P973" s="24">
        <f t="shared" si="36"/>
        <v>17.010000000000002</v>
      </c>
      <c r="Q973" s="24">
        <v>52</v>
      </c>
      <c r="R973" s="24">
        <v>42.86</v>
      </c>
      <c r="S973" s="24">
        <f t="shared" si="37"/>
        <v>18.56986899563319</v>
      </c>
      <c r="T973" s="21"/>
      <c r="U973" s="67">
        <v>5426</v>
      </c>
      <c r="V973" s="88">
        <f>+U973-J973</f>
        <v>0</v>
      </c>
    </row>
    <row r="974" spans="1:22" x14ac:dyDescent="0.25">
      <c r="A974" s="71">
        <v>43969</v>
      </c>
      <c r="B974" s="21">
        <v>2912</v>
      </c>
      <c r="C974" s="21">
        <v>19</v>
      </c>
      <c r="D974" s="21" t="s">
        <v>50</v>
      </c>
      <c r="E974" s="21">
        <v>2</v>
      </c>
      <c r="F974" s="21" t="s">
        <v>140</v>
      </c>
      <c r="G974" s="21" t="s">
        <v>60</v>
      </c>
      <c r="H974" s="21" t="s">
        <v>72</v>
      </c>
      <c r="I974" s="21">
        <v>1</v>
      </c>
      <c r="J974" s="23">
        <v>8566</v>
      </c>
      <c r="K974" s="26">
        <v>1130.7120000000002</v>
      </c>
      <c r="L974" s="23">
        <v>1234.4017467248909</v>
      </c>
      <c r="M974" s="24">
        <v>16.760000000000002</v>
      </c>
      <c r="N974" s="27">
        <v>3.56</v>
      </c>
      <c r="O974" s="48">
        <v>3.46</v>
      </c>
      <c r="P974" s="24">
        <f t="shared" si="36"/>
        <v>13.200000000000001</v>
      </c>
      <c r="Q974" s="24">
        <v>58.86</v>
      </c>
      <c r="R974" s="24">
        <v>40.74</v>
      </c>
      <c r="S974" s="24">
        <f t="shared" si="37"/>
        <v>14.410480349344979</v>
      </c>
      <c r="T974" s="21"/>
      <c r="U974" s="67">
        <v>8566</v>
      </c>
      <c r="V974" s="88">
        <f>+U974-J974</f>
        <v>0</v>
      </c>
    </row>
    <row r="975" spans="1:22" x14ac:dyDescent="0.25">
      <c r="A975" s="71">
        <v>43969</v>
      </c>
      <c r="B975" s="21">
        <v>2786</v>
      </c>
      <c r="C975" s="21">
        <v>13</v>
      </c>
      <c r="D975" s="21" t="s">
        <v>50</v>
      </c>
      <c r="E975" s="21">
        <v>2</v>
      </c>
      <c r="F975" s="21" t="s">
        <v>130</v>
      </c>
      <c r="G975" s="21" t="s">
        <v>60</v>
      </c>
      <c r="H975" s="21" t="s">
        <v>55</v>
      </c>
      <c r="I975" s="21">
        <v>3</v>
      </c>
      <c r="J975" s="23">
        <v>7552</v>
      </c>
      <c r="K975" s="26">
        <v>1214.3616000000002</v>
      </c>
      <c r="L975" s="23">
        <v>1325.722270742358</v>
      </c>
      <c r="M975" s="24">
        <v>19.64</v>
      </c>
      <c r="N975" s="27">
        <v>3.56</v>
      </c>
      <c r="O975" s="48">
        <v>3.46</v>
      </c>
      <c r="P975" s="24">
        <f t="shared" si="36"/>
        <v>16.080000000000002</v>
      </c>
      <c r="Q975" s="24">
        <v>54.92</v>
      </c>
      <c r="R975" s="24">
        <v>43.58</v>
      </c>
      <c r="S975" s="24">
        <f t="shared" si="37"/>
        <v>17.554585152838428</v>
      </c>
      <c r="T975" s="21"/>
      <c r="U975" s="67">
        <v>7552</v>
      </c>
      <c r="V975" s="88">
        <f>+U975-J975</f>
        <v>0</v>
      </c>
    </row>
    <row r="976" spans="1:22" x14ac:dyDescent="0.25">
      <c r="A976" s="71">
        <v>43969</v>
      </c>
      <c r="B976" s="67">
        <v>2839</v>
      </c>
      <c r="C976" s="67">
        <v>3</v>
      </c>
      <c r="D976" s="67" t="s">
        <v>50</v>
      </c>
      <c r="E976" s="67">
        <v>1</v>
      </c>
      <c r="F976" s="21" t="s">
        <v>289</v>
      </c>
      <c r="G976" s="67" t="s">
        <v>51</v>
      </c>
      <c r="H976" s="67" t="s">
        <v>55</v>
      </c>
      <c r="I976" s="67">
        <v>3</v>
      </c>
      <c r="J976" s="63">
        <v>8958</v>
      </c>
      <c r="K976" s="26">
        <v>1455.675</v>
      </c>
      <c r="L976" s="23">
        <v>1589.164847161572</v>
      </c>
      <c r="M976" s="69">
        <v>19.809999999999999</v>
      </c>
      <c r="N976" s="27">
        <v>3.56</v>
      </c>
      <c r="O976" s="48">
        <v>3.46</v>
      </c>
      <c r="P976" s="24">
        <f t="shared" si="36"/>
        <v>16.25</v>
      </c>
      <c r="Q976" s="69">
        <v>54.36</v>
      </c>
      <c r="R976" s="69">
        <v>43.4</v>
      </c>
      <c r="S976" s="24">
        <f t="shared" si="37"/>
        <v>17.740174672489083</v>
      </c>
      <c r="U976" s="67">
        <v>8958</v>
      </c>
      <c r="V976" s="88">
        <f>+U976-J976</f>
        <v>0</v>
      </c>
    </row>
    <row r="977" spans="1:22" x14ac:dyDescent="0.25">
      <c r="A977" s="71">
        <v>43969</v>
      </c>
      <c r="B977" s="21">
        <v>2983</v>
      </c>
      <c r="C977" s="21">
        <v>3</v>
      </c>
      <c r="D977" s="21" t="s">
        <v>50</v>
      </c>
      <c r="E977" s="21">
        <v>1</v>
      </c>
      <c r="F977" s="21" t="s">
        <v>289</v>
      </c>
      <c r="G977" s="21" t="s">
        <v>51</v>
      </c>
      <c r="H977" s="21" t="s">
        <v>55</v>
      </c>
      <c r="I977" s="21">
        <v>3</v>
      </c>
      <c r="J977" s="23">
        <v>9554</v>
      </c>
      <c r="K977" s="26">
        <v>1492.3347999999999</v>
      </c>
      <c r="L977" s="23">
        <v>1629.1864628820958</v>
      </c>
      <c r="M977" s="24">
        <v>19.18</v>
      </c>
      <c r="N977" s="27">
        <v>3.56</v>
      </c>
      <c r="O977" s="48">
        <v>3.46</v>
      </c>
      <c r="P977" s="24">
        <f t="shared" si="36"/>
        <v>15.62</v>
      </c>
      <c r="Q977" s="24">
        <v>54.09</v>
      </c>
      <c r="R977" s="24">
        <v>41.78</v>
      </c>
      <c r="S977" s="24">
        <f t="shared" si="37"/>
        <v>17.05240174672489</v>
      </c>
      <c r="T977" s="21"/>
      <c r="U977" s="67">
        <v>9554</v>
      </c>
      <c r="V977" s="88">
        <f>+U977-J977</f>
        <v>0</v>
      </c>
    </row>
    <row r="978" spans="1:22" x14ac:dyDescent="0.25">
      <c r="A978" s="71">
        <v>43969</v>
      </c>
      <c r="B978" s="21">
        <v>3004</v>
      </c>
      <c r="C978" s="21">
        <v>30</v>
      </c>
      <c r="D978" s="21" t="s">
        <v>54</v>
      </c>
      <c r="E978" s="21">
        <v>4</v>
      </c>
      <c r="F978" s="21" t="s">
        <v>228</v>
      </c>
      <c r="G978" s="21" t="s">
        <v>51</v>
      </c>
      <c r="H978" s="21" t="s">
        <v>55</v>
      </c>
      <c r="I978" s="21">
        <v>4</v>
      </c>
      <c r="J978" s="23">
        <v>9792</v>
      </c>
      <c r="K978" s="26">
        <v>1398.2975999999999</v>
      </c>
      <c r="L978" s="23">
        <v>1526.5257641921396</v>
      </c>
      <c r="M978" s="24">
        <v>17.84</v>
      </c>
      <c r="N978" s="27">
        <v>3.56</v>
      </c>
      <c r="O978" s="48">
        <v>3.46</v>
      </c>
      <c r="P978" s="24">
        <f t="shared" si="36"/>
        <v>14.28</v>
      </c>
      <c r="Q978" s="24">
        <v>52.99</v>
      </c>
      <c r="R978" s="24">
        <v>37.950000000000003</v>
      </c>
      <c r="S978" s="24">
        <f t="shared" si="37"/>
        <v>15.589519650655021</v>
      </c>
      <c r="T978" s="21"/>
      <c r="U978" s="67">
        <v>9792</v>
      </c>
      <c r="V978" s="88">
        <f>+U978-J978</f>
        <v>0</v>
      </c>
    </row>
    <row r="979" spans="1:22" x14ac:dyDescent="0.25">
      <c r="A979" s="71">
        <v>43969</v>
      </c>
      <c r="B979" s="21">
        <v>3005</v>
      </c>
      <c r="C979" s="21">
        <v>30</v>
      </c>
      <c r="D979" s="21" t="s">
        <v>54</v>
      </c>
      <c r="E979" s="21">
        <v>4</v>
      </c>
      <c r="F979" s="21" t="s">
        <v>228</v>
      </c>
      <c r="G979" s="21" t="s">
        <v>51</v>
      </c>
      <c r="H979" s="21" t="s">
        <v>55</v>
      </c>
      <c r="I979" s="21">
        <v>4</v>
      </c>
      <c r="J979" s="23">
        <v>8014</v>
      </c>
      <c r="K979" s="26">
        <v>1234.1559999999999</v>
      </c>
      <c r="L979" s="23">
        <v>1347.3318777292577</v>
      </c>
      <c r="M979" s="24">
        <v>18.96</v>
      </c>
      <c r="N979" s="27">
        <v>3.56</v>
      </c>
      <c r="O979" s="48">
        <v>3.46</v>
      </c>
      <c r="P979" s="24">
        <f t="shared" si="36"/>
        <v>15.4</v>
      </c>
      <c r="Q979" s="24">
        <v>51.4</v>
      </c>
      <c r="R979" s="24">
        <v>39.01</v>
      </c>
      <c r="S979" s="24">
        <f t="shared" si="37"/>
        <v>16.812227074235807</v>
      </c>
      <c r="T979" s="21"/>
      <c r="U979" s="67">
        <v>8014</v>
      </c>
      <c r="V979" s="88">
        <f>+U979-J979</f>
        <v>0</v>
      </c>
    </row>
    <row r="980" spans="1:22" x14ac:dyDescent="0.25">
      <c r="A980" s="71">
        <v>43969</v>
      </c>
      <c r="B980" s="21">
        <v>3006</v>
      </c>
      <c r="C980" s="21">
        <v>30</v>
      </c>
      <c r="D980" s="21" t="s">
        <v>54</v>
      </c>
      <c r="E980" s="21">
        <v>4</v>
      </c>
      <c r="F980" s="21" t="s">
        <v>228</v>
      </c>
      <c r="G980" s="21" t="s">
        <v>51</v>
      </c>
      <c r="H980" s="21" t="s">
        <v>55</v>
      </c>
      <c r="I980" s="21">
        <v>4</v>
      </c>
      <c r="J980" s="23">
        <v>10080</v>
      </c>
      <c r="K980" s="26">
        <v>1597.68</v>
      </c>
      <c r="L980" s="23">
        <v>1744.1921397379911</v>
      </c>
      <c r="M980" s="24">
        <v>19.41</v>
      </c>
      <c r="N980" s="27">
        <v>3.56</v>
      </c>
      <c r="O980" s="48">
        <v>3.46</v>
      </c>
      <c r="P980" s="24">
        <f t="shared" si="36"/>
        <v>15.85</v>
      </c>
      <c r="Q980" s="24">
        <v>51.62</v>
      </c>
      <c r="R980" s="24">
        <v>40.11</v>
      </c>
      <c r="S980" s="24">
        <f t="shared" si="37"/>
        <v>17.303493449781659</v>
      </c>
      <c r="T980" s="21"/>
      <c r="U980" s="67">
        <v>10080</v>
      </c>
      <c r="V980" s="88">
        <f>+U980-J980</f>
        <v>0</v>
      </c>
    </row>
    <row r="981" spans="1:22" x14ac:dyDescent="0.25">
      <c r="A981" s="71">
        <v>43970</v>
      </c>
      <c r="B981" s="21">
        <v>3009</v>
      </c>
      <c r="C981" s="21">
        <v>30</v>
      </c>
      <c r="D981" s="21" t="s">
        <v>58</v>
      </c>
      <c r="E981" s="21">
        <v>4</v>
      </c>
      <c r="F981" s="21" t="s">
        <v>230</v>
      </c>
      <c r="G981" s="21" t="s">
        <v>51</v>
      </c>
      <c r="H981" s="21" t="s">
        <v>55</v>
      </c>
      <c r="I981" s="21">
        <v>6</v>
      </c>
      <c r="J981" s="23">
        <v>10324</v>
      </c>
      <c r="K981" s="26">
        <v>1798.4407999999999</v>
      </c>
      <c r="L981" s="23">
        <v>1963.3633187772921</v>
      </c>
      <c r="M981" s="24">
        <v>20.29</v>
      </c>
      <c r="N981" s="70">
        <v>2.87</v>
      </c>
      <c r="O981" s="48">
        <v>2.79</v>
      </c>
      <c r="P981" s="24">
        <f t="shared" si="36"/>
        <v>17.419999999999998</v>
      </c>
      <c r="Q981" s="24">
        <v>51.18</v>
      </c>
      <c r="R981" s="24">
        <v>41.56</v>
      </c>
      <c r="S981" s="24">
        <f t="shared" si="37"/>
        <v>19.017467248908293</v>
      </c>
      <c r="T981" s="21"/>
      <c r="U981" s="67">
        <v>10324</v>
      </c>
      <c r="V981" s="88">
        <f>+U981-J981</f>
        <v>0</v>
      </c>
    </row>
    <row r="982" spans="1:22" x14ac:dyDescent="0.25">
      <c r="A982" s="71">
        <v>43970</v>
      </c>
      <c r="B982" s="21">
        <v>3007</v>
      </c>
      <c r="C982" s="21">
        <v>30</v>
      </c>
      <c r="D982" s="21" t="s">
        <v>54</v>
      </c>
      <c r="E982" s="21">
        <v>4</v>
      </c>
      <c r="F982" s="21" t="s">
        <v>228</v>
      </c>
      <c r="G982" s="21" t="s">
        <v>51</v>
      </c>
      <c r="H982" s="21" t="s">
        <v>55</v>
      </c>
      <c r="I982" s="21">
        <v>6</v>
      </c>
      <c r="J982" s="23">
        <v>8322</v>
      </c>
      <c r="K982" s="26">
        <v>1391.4384</v>
      </c>
      <c r="L982" s="23">
        <v>1519.0375545851525</v>
      </c>
      <c r="M982" s="24">
        <v>19.59</v>
      </c>
      <c r="N982" s="70">
        <v>2.87</v>
      </c>
      <c r="O982" s="48">
        <v>2.79</v>
      </c>
      <c r="P982" s="24">
        <f t="shared" si="36"/>
        <v>16.72</v>
      </c>
      <c r="Q982" s="24">
        <v>50.5</v>
      </c>
      <c r="R982" s="24">
        <v>39.57</v>
      </c>
      <c r="S982" s="24">
        <f t="shared" si="37"/>
        <v>18.253275109170303</v>
      </c>
      <c r="T982" s="21"/>
      <c r="U982" s="67">
        <v>8322</v>
      </c>
      <c r="V982" s="88">
        <f>+U982-J982</f>
        <v>0</v>
      </c>
    </row>
    <row r="983" spans="1:22" x14ac:dyDescent="0.25">
      <c r="A983" s="71">
        <v>43970</v>
      </c>
      <c r="B983" s="21">
        <v>3003</v>
      </c>
      <c r="C983" s="21">
        <v>30</v>
      </c>
      <c r="D983" s="21" t="s">
        <v>54</v>
      </c>
      <c r="E983" s="21">
        <v>4</v>
      </c>
      <c r="F983" s="21" t="s">
        <v>228</v>
      </c>
      <c r="G983" s="21" t="s">
        <v>51</v>
      </c>
      <c r="H983" s="21" t="s">
        <v>55</v>
      </c>
      <c r="I983" s="21">
        <v>2</v>
      </c>
      <c r="J983" s="23">
        <v>9482</v>
      </c>
      <c r="K983" s="26">
        <v>1526.6019999999999</v>
      </c>
      <c r="L983" s="23">
        <v>1666.5960698689953</v>
      </c>
      <c r="M983" s="24">
        <v>18.97</v>
      </c>
      <c r="N983" s="70">
        <v>2.87</v>
      </c>
      <c r="O983" s="48">
        <v>2.79</v>
      </c>
      <c r="P983" s="24">
        <f t="shared" si="36"/>
        <v>16.099999999999998</v>
      </c>
      <c r="Q983" s="24">
        <v>53.03</v>
      </c>
      <c r="R983" s="24">
        <v>40.380000000000003</v>
      </c>
      <c r="S983" s="24">
        <f t="shared" si="37"/>
        <v>17.576419213973796</v>
      </c>
      <c r="T983" s="21"/>
      <c r="U983" s="67">
        <v>9482</v>
      </c>
      <c r="V983" s="88">
        <f>+U983-J983</f>
        <v>0</v>
      </c>
    </row>
    <row r="984" spans="1:22" x14ac:dyDescent="0.25">
      <c r="A984" s="71">
        <v>43970</v>
      </c>
      <c r="B984" s="21">
        <v>3001</v>
      </c>
      <c r="C984" s="67">
        <v>30</v>
      </c>
      <c r="D984" s="67" t="s">
        <v>54</v>
      </c>
      <c r="E984" s="67">
        <v>4</v>
      </c>
      <c r="F984" s="21" t="s">
        <v>228</v>
      </c>
      <c r="G984" s="21" t="s">
        <v>51</v>
      </c>
      <c r="H984" s="21" t="s">
        <v>55</v>
      </c>
      <c r="I984" s="21">
        <v>2</v>
      </c>
      <c r="J984" s="67">
        <v>9840</v>
      </c>
      <c r="K984" s="26">
        <v>1610.808</v>
      </c>
      <c r="L984" s="23">
        <v>1758.5240174672485</v>
      </c>
      <c r="M984" s="69">
        <v>19.239999999999998</v>
      </c>
      <c r="N984" s="70">
        <v>2.87</v>
      </c>
      <c r="O984" s="48">
        <v>2.79</v>
      </c>
      <c r="P984" s="24">
        <f t="shared" si="36"/>
        <v>16.369999999999997</v>
      </c>
      <c r="Q984" s="69">
        <v>52.67</v>
      </c>
      <c r="R984" s="69">
        <v>40.65</v>
      </c>
      <c r="S984" s="24">
        <f t="shared" si="37"/>
        <v>17.871179039301307</v>
      </c>
      <c r="U984" s="67">
        <v>9840</v>
      </c>
      <c r="V984" s="68">
        <f>+U984-J984</f>
        <v>0</v>
      </c>
    </row>
    <row r="985" spans="1:22" x14ac:dyDescent="0.25">
      <c r="A985" s="71">
        <v>43970</v>
      </c>
      <c r="B985" s="21">
        <v>3002</v>
      </c>
      <c r="C985" s="67">
        <v>30</v>
      </c>
      <c r="D985" s="67" t="s">
        <v>54</v>
      </c>
      <c r="E985" s="67">
        <v>4</v>
      </c>
      <c r="F985" s="21" t="s">
        <v>228</v>
      </c>
      <c r="G985" s="21" t="s">
        <v>51</v>
      </c>
      <c r="H985" s="21" t="s">
        <v>55</v>
      </c>
      <c r="I985" s="21">
        <v>2</v>
      </c>
      <c r="J985" s="67">
        <v>10000</v>
      </c>
      <c r="K985" s="26">
        <v>1614</v>
      </c>
      <c r="L985" s="23">
        <v>1762.0087336244542</v>
      </c>
      <c r="M985" s="69">
        <v>19.010000000000002</v>
      </c>
      <c r="N985" s="70">
        <v>2.87</v>
      </c>
      <c r="O985" s="48">
        <v>2.79</v>
      </c>
      <c r="P985" s="24">
        <f t="shared" si="36"/>
        <v>16.14</v>
      </c>
      <c r="Q985" s="69">
        <v>53.03</v>
      </c>
      <c r="R985" s="69">
        <v>40.47</v>
      </c>
      <c r="S985" s="24">
        <f t="shared" si="37"/>
        <v>17.620087336244541</v>
      </c>
      <c r="U985" s="67">
        <v>10000</v>
      </c>
      <c r="V985" s="68">
        <f>+U985-J985</f>
        <v>0</v>
      </c>
    </row>
    <row r="986" spans="1:22" x14ac:dyDescent="0.25">
      <c r="A986" s="71">
        <v>43970</v>
      </c>
      <c r="B986" s="21">
        <v>3010</v>
      </c>
      <c r="C986" s="67">
        <v>30</v>
      </c>
      <c r="D986" s="67" t="s">
        <v>58</v>
      </c>
      <c r="E986" s="67">
        <v>4</v>
      </c>
      <c r="F986" s="21" t="s">
        <v>230</v>
      </c>
      <c r="G986" s="21" t="s">
        <v>51</v>
      </c>
      <c r="H986" s="21" t="s">
        <v>55</v>
      </c>
      <c r="I986" s="21">
        <v>7</v>
      </c>
      <c r="J986" s="67">
        <v>8474</v>
      </c>
      <c r="K986" s="26">
        <v>1473.6286000000002</v>
      </c>
      <c r="L986" s="23">
        <v>1608.7648471615723</v>
      </c>
      <c r="M986" s="69">
        <v>20.260000000000002</v>
      </c>
      <c r="N986" s="70">
        <v>2.87</v>
      </c>
      <c r="O986" s="48">
        <v>2.79</v>
      </c>
      <c r="P986" s="24">
        <f t="shared" si="36"/>
        <v>17.39</v>
      </c>
      <c r="Q986" s="69">
        <v>50</v>
      </c>
      <c r="R986" s="69">
        <v>40.51</v>
      </c>
      <c r="S986" s="24">
        <f t="shared" si="37"/>
        <v>18.984716157205241</v>
      </c>
      <c r="U986" s="67">
        <v>8474</v>
      </c>
      <c r="V986" s="68">
        <f>+U986-J986</f>
        <v>0</v>
      </c>
    </row>
    <row r="987" spans="1:22" x14ac:dyDescent="0.25">
      <c r="A987" s="71">
        <v>43970</v>
      </c>
      <c r="B987" s="21">
        <v>3008</v>
      </c>
      <c r="C987" s="67">
        <v>30</v>
      </c>
      <c r="D987" s="67" t="s">
        <v>58</v>
      </c>
      <c r="E987" s="67">
        <v>4</v>
      </c>
      <c r="F987" s="21" t="s">
        <v>230</v>
      </c>
      <c r="G987" s="21" t="s">
        <v>51</v>
      </c>
      <c r="H987" s="21" t="s">
        <v>55</v>
      </c>
      <c r="I987" s="21">
        <v>6</v>
      </c>
      <c r="J987" s="67">
        <v>8528</v>
      </c>
      <c r="K987" s="26">
        <v>1465.1104</v>
      </c>
      <c r="L987" s="23">
        <v>1599.465502183406</v>
      </c>
      <c r="M987" s="69">
        <v>20.05</v>
      </c>
      <c r="N987" s="70">
        <v>2.87</v>
      </c>
      <c r="O987" s="48">
        <v>2.79</v>
      </c>
      <c r="P987" s="24">
        <f t="shared" si="36"/>
        <v>17.18</v>
      </c>
      <c r="Q987" s="69">
        <v>50.45</v>
      </c>
      <c r="R987" s="69">
        <v>40.47</v>
      </c>
      <c r="S987" s="24">
        <f t="shared" si="37"/>
        <v>18.755458515283841</v>
      </c>
      <c r="U987" s="67">
        <v>8528</v>
      </c>
      <c r="V987" s="68">
        <f>+U987-J987</f>
        <v>0</v>
      </c>
    </row>
    <row r="988" spans="1:22" x14ac:dyDescent="0.25">
      <c r="A988" s="71">
        <v>43970</v>
      </c>
      <c r="B988" s="67">
        <v>3014</v>
      </c>
      <c r="C988" s="67">
        <v>30</v>
      </c>
      <c r="D988" s="67" t="s">
        <v>58</v>
      </c>
      <c r="E988" s="67">
        <v>4</v>
      </c>
      <c r="F988" s="21" t="s">
        <v>230</v>
      </c>
      <c r="G988" s="67" t="s">
        <v>51</v>
      </c>
      <c r="H988" s="50" t="s">
        <v>55</v>
      </c>
      <c r="I988" s="67">
        <v>7</v>
      </c>
      <c r="J988" s="67">
        <v>8072</v>
      </c>
      <c r="K988" s="26">
        <v>1425.5151999999998</v>
      </c>
      <c r="L988" s="23">
        <v>1556.2393013100436</v>
      </c>
      <c r="M988" s="69">
        <v>20.53</v>
      </c>
      <c r="N988" s="70">
        <v>2.87</v>
      </c>
      <c r="O988" s="48">
        <v>2.79</v>
      </c>
      <c r="P988" s="24">
        <f t="shared" si="36"/>
        <v>17.66</v>
      </c>
      <c r="Q988" s="69">
        <v>48.82</v>
      </c>
      <c r="R988" s="69">
        <v>40.11</v>
      </c>
      <c r="S988" s="24">
        <f t="shared" si="37"/>
        <v>19.279475982532752</v>
      </c>
      <c r="U988" s="67">
        <v>8072</v>
      </c>
      <c r="V988" s="68">
        <f>+U988-J988</f>
        <v>0</v>
      </c>
    </row>
    <row r="989" spans="1:22" x14ac:dyDescent="0.25">
      <c r="A989" s="71">
        <v>43970</v>
      </c>
      <c r="B989" s="67">
        <v>3011</v>
      </c>
      <c r="C989" s="67">
        <v>30</v>
      </c>
      <c r="D989" s="67" t="s">
        <v>58</v>
      </c>
      <c r="E989" s="67">
        <v>4</v>
      </c>
      <c r="F989" s="21" t="s">
        <v>230</v>
      </c>
      <c r="G989" s="67" t="s">
        <v>51</v>
      </c>
      <c r="H989" s="50" t="s">
        <v>55</v>
      </c>
      <c r="I989" s="67">
        <v>7</v>
      </c>
      <c r="J989" s="67">
        <v>10644</v>
      </c>
      <c r="K989" s="26">
        <v>1921.2420000000002</v>
      </c>
      <c r="L989" s="23">
        <v>2097.4257641921399</v>
      </c>
      <c r="M989" s="69">
        <v>20.92</v>
      </c>
      <c r="N989" s="70">
        <v>2.87</v>
      </c>
      <c r="O989" s="48">
        <v>2.79</v>
      </c>
      <c r="P989" s="24">
        <f t="shared" si="36"/>
        <v>18.05</v>
      </c>
      <c r="Q989" s="69">
        <v>49.53</v>
      </c>
      <c r="R989" s="69">
        <v>41.46</v>
      </c>
      <c r="S989" s="24">
        <f t="shared" si="37"/>
        <v>19.70524017467249</v>
      </c>
      <c r="U989" s="67">
        <v>10644</v>
      </c>
      <c r="V989" s="68">
        <f>+U989-J989</f>
        <v>0</v>
      </c>
    </row>
    <row r="990" spans="1:22" x14ac:dyDescent="0.25">
      <c r="A990" s="71">
        <v>43970</v>
      </c>
      <c r="B990" s="67">
        <v>3013</v>
      </c>
      <c r="C990" s="67">
        <v>30</v>
      </c>
      <c r="D990" s="67" t="s">
        <v>58</v>
      </c>
      <c r="E990" s="67">
        <v>4</v>
      </c>
      <c r="F990" s="21" t="s">
        <v>230</v>
      </c>
      <c r="G990" s="67" t="s">
        <v>51</v>
      </c>
      <c r="H990" s="50" t="s">
        <v>55</v>
      </c>
      <c r="I990" s="67">
        <v>1</v>
      </c>
      <c r="J990" s="67">
        <v>7464</v>
      </c>
      <c r="K990" s="26">
        <v>1388.3039999999999</v>
      </c>
      <c r="L990" s="23">
        <v>1515.6157205240172</v>
      </c>
      <c r="M990" s="69">
        <v>21.47</v>
      </c>
      <c r="N990" s="70">
        <v>2.87</v>
      </c>
      <c r="O990" s="48">
        <v>2.79</v>
      </c>
      <c r="P990" s="24">
        <f t="shared" si="36"/>
        <v>18.599999999999998</v>
      </c>
      <c r="Q990" s="69">
        <v>49.22</v>
      </c>
      <c r="R990" s="69">
        <v>42.27</v>
      </c>
      <c r="S990" s="24">
        <f t="shared" si="37"/>
        <v>20.305676855895193</v>
      </c>
      <c r="U990" s="67">
        <v>7464</v>
      </c>
      <c r="V990" s="68">
        <f>+U990-J990</f>
        <v>0</v>
      </c>
    </row>
    <row r="991" spans="1:22" x14ac:dyDescent="0.25">
      <c r="A991" s="71">
        <v>43970</v>
      </c>
      <c r="B991" s="67">
        <v>2985</v>
      </c>
      <c r="C991" s="67">
        <v>3</v>
      </c>
      <c r="D991" s="67" t="s">
        <v>54</v>
      </c>
      <c r="E991" s="67">
        <v>1</v>
      </c>
      <c r="F991" s="67" t="s">
        <v>95</v>
      </c>
      <c r="G991" s="67" t="s">
        <v>51</v>
      </c>
      <c r="H991" s="50" t="s">
        <v>55</v>
      </c>
      <c r="I991" s="67">
        <v>3</v>
      </c>
      <c r="J991" s="67">
        <v>9800</v>
      </c>
      <c r="K991" s="26">
        <v>1595.4399999999996</v>
      </c>
      <c r="L991" s="23">
        <v>1741.7467248908297</v>
      </c>
      <c r="M991" s="69">
        <v>19.149999999999999</v>
      </c>
      <c r="N991" s="70">
        <v>2.87</v>
      </c>
      <c r="O991" s="48">
        <v>2.79</v>
      </c>
      <c r="P991" s="24">
        <f t="shared" si="36"/>
        <v>16.279999999999998</v>
      </c>
      <c r="Q991" s="69">
        <v>54.26</v>
      </c>
      <c r="R991" s="69">
        <v>41.85</v>
      </c>
      <c r="S991" s="24">
        <f t="shared" si="37"/>
        <v>17.772925764192138</v>
      </c>
      <c r="U991" s="67">
        <v>9800</v>
      </c>
      <c r="V991" s="68">
        <f>+U991-J991</f>
        <v>0</v>
      </c>
    </row>
    <row r="992" spans="1:22" x14ac:dyDescent="0.25">
      <c r="A992" s="71">
        <v>43970</v>
      </c>
      <c r="B992" s="67">
        <v>3012</v>
      </c>
      <c r="C992" s="67">
        <v>30</v>
      </c>
      <c r="D992" s="67" t="s">
        <v>58</v>
      </c>
      <c r="E992" s="67">
        <v>4</v>
      </c>
      <c r="F992" s="67" t="s">
        <v>230</v>
      </c>
      <c r="G992" s="67" t="s">
        <v>51</v>
      </c>
      <c r="H992" s="50" t="s">
        <v>55</v>
      </c>
      <c r="I992" s="67">
        <v>1</v>
      </c>
      <c r="J992" s="67">
        <v>8772</v>
      </c>
      <c r="K992" s="26">
        <v>1321.0631999999998</v>
      </c>
      <c r="L992" s="23">
        <v>1442.208733624454</v>
      </c>
      <c r="M992" s="69">
        <v>17.93</v>
      </c>
      <c r="N992" s="70">
        <v>2.87</v>
      </c>
      <c r="O992" s="48">
        <v>2.79</v>
      </c>
      <c r="P992" s="24">
        <f t="shared" si="36"/>
        <v>15.059999999999999</v>
      </c>
      <c r="Q992" s="69">
        <v>54.71</v>
      </c>
      <c r="R992" s="69">
        <v>39.590000000000003</v>
      </c>
      <c r="S992" s="24">
        <f t="shared" si="37"/>
        <v>16.441048034934497</v>
      </c>
      <c r="U992" s="67">
        <v>8772</v>
      </c>
      <c r="V992" s="68">
        <f>+U992-J992</f>
        <v>0</v>
      </c>
    </row>
    <row r="993" spans="1:22" x14ac:dyDescent="0.25">
      <c r="A993" s="71">
        <v>43970</v>
      </c>
      <c r="B993" s="67">
        <v>3015</v>
      </c>
      <c r="C993" s="67">
        <v>30</v>
      </c>
      <c r="D993" s="67" t="s">
        <v>50</v>
      </c>
      <c r="E993" s="67">
        <v>4</v>
      </c>
      <c r="F993" s="67" t="s">
        <v>231</v>
      </c>
      <c r="G993" s="67" t="s">
        <v>51</v>
      </c>
      <c r="H993" s="50" t="s">
        <v>55</v>
      </c>
      <c r="I993" s="67">
        <v>1</v>
      </c>
      <c r="J993" s="67">
        <v>5698</v>
      </c>
      <c r="K993" s="26">
        <v>1044.4433999999999</v>
      </c>
      <c r="L993" s="23">
        <v>1140.2220524017466</v>
      </c>
      <c r="M993" s="69">
        <v>21.2</v>
      </c>
      <c r="N993" s="70">
        <v>2.87</v>
      </c>
      <c r="O993" s="48">
        <v>2.79</v>
      </c>
      <c r="P993" s="24">
        <f t="shared" si="36"/>
        <v>18.329999999999998</v>
      </c>
      <c r="Q993" s="69">
        <v>50.62</v>
      </c>
      <c r="R993" s="69">
        <v>42.92</v>
      </c>
      <c r="S993" s="24">
        <f t="shared" si="37"/>
        <v>20.010917030567683</v>
      </c>
      <c r="U993" s="67">
        <v>5698</v>
      </c>
      <c r="V993" s="68">
        <f>+U993-J993</f>
        <v>0</v>
      </c>
    </row>
    <row r="994" spans="1:22" x14ac:dyDescent="0.25">
      <c r="A994" s="71">
        <v>43970</v>
      </c>
      <c r="B994" s="67">
        <v>2787</v>
      </c>
      <c r="C994" s="67">
        <v>13</v>
      </c>
      <c r="D994" s="67" t="s">
        <v>50</v>
      </c>
      <c r="E994" s="67">
        <v>2</v>
      </c>
      <c r="F994" s="67" t="s">
        <v>130</v>
      </c>
      <c r="G994" s="67" t="s">
        <v>60</v>
      </c>
      <c r="H994" s="50" t="s">
        <v>55</v>
      </c>
      <c r="I994" s="67">
        <v>1</v>
      </c>
      <c r="J994" s="67">
        <v>7446</v>
      </c>
      <c r="K994" s="26">
        <v>1394.6358000000002</v>
      </c>
      <c r="L994" s="23">
        <v>1522.5281659388647</v>
      </c>
      <c r="M994" s="69">
        <v>21.6</v>
      </c>
      <c r="N994" s="70">
        <v>2.87</v>
      </c>
      <c r="O994" s="48">
        <v>2.79</v>
      </c>
      <c r="P994" s="24">
        <f t="shared" si="36"/>
        <v>18.73</v>
      </c>
      <c r="Q994" s="69">
        <v>50.73</v>
      </c>
      <c r="R994" s="69">
        <v>43.85</v>
      </c>
      <c r="S994" s="24">
        <f t="shared" si="37"/>
        <v>20.44759825327511</v>
      </c>
      <c r="U994" s="67">
        <v>7446</v>
      </c>
      <c r="V994" s="68">
        <f>+U994-J994</f>
        <v>0</v>
      </c>
    </row>
    <row r="995" spans="1:22" x14ac:dyDescent="0.25">
      <c r="A995" s="71">
        <v>43970</v>
      </c>
      <c r="B995" s="67">
        <v>2990</v>
      </c>
      <c r="C995" s="67">
        <v>3</v>
      </c>
      <c r="D995" s="67" t="s">
        <v>54</v>
      </c>
      <c r="E995" s="67">
        <v>1</v>
      </c>
      <c r="F995" s="67" t="s">
        <v>95</v>
      </c>
      <c r="G995" s="67" t="s">
        <v>51</v>
      </c>
      <c r="H995" s="50" t="s">
        <v>55</v>
      </c>
      <c r="I995" s="67">
        <v>2</v>
      </c>
      <c r="J995" s="67">
        <v>10564</v>
      </c>
      <c r="K995" s="26">
        <v>1647.9839999999997</v>
      </c>
      <c r="L995" s="23">
        <v>1799.1091703056766</v>
      </c>
      <c r="M995" s="69">
        <v>18.47</v>
      </c>
      <c r="N995" s="70">
        <v>2.87</v>
      </c>
      <c r="O995" s="48">
        <v>2.79</v>
      </c>
      <c r="P995" s="24">
        <f t="shared" si="36"/>
        <v>15.599999999999998</v>
      </c>
      <c r="Q995" s="69">
        <v>54.73</v>
      </c>
      <c r="R995" s="69">
        <v>40.79</v>
      </c>
      <c r="S995" s="24">
        <f t="shared" si="37"/>
        <v>17.030567685589517</v>
      </c>
      <c r="U995" s="67">
        <v>10564</v>
      </c>
      <c r="V995" s="68">
        <f>+U995-J995</f>
        <v>0</v>
      </c>
    </row>
    <row r="996" spans="1:22" x14ac:dyDescent="0.25">
      <c r="A996" s="71">
        <v>43970</v>
      </c>
      <c r="B996" s="67">
        <v>2987</v>
      </c>
      <c r="C996" s="67">
        <v>3</v>
      </c>
      <c r="D996" s="67" t="s">
        <v>54</v>
      </c>
      <c r="E996" s="67">
        <v>1</v>
      </c>
      <c r="F996" s="67" t="s">
        <v>95</v>
      </c>
      <c r="G996" s="67" t="s">
        <v>51</v>
      </c>
      <c r="H996" s="50" t="s">
        <v>55</v>
      </c>
      <c r="I996" s="67">
        <v>5</v>
      </c>
      <c r="J996" s="67">
        <v>10254</v>
      </c>
      <c r="K996" s="26">
        <v>1631.4114000000002</v>
      </c>
      <c r="L996" s="23">
        <v>1781.0168122270741</v>
      </c>
      <c r="M996" s="69">
        <v>18.78</v>
      </c>
      <c r="N996" s="70">
        <v>2.87</v>
      </c>
      <c r="O996" s="48">
        <v>2.79</v>
      </c>
      <c r="P996" s="24">
        <f t="shared" si="36"/>
        <v>15.91</v>
      </c>
      <c r="Q996" s="69">
        <v>54.66</v>
      </c>
      <c r="R996" s="69">
        <v>41.42</v>
      </c>
      <c r="S996" s="24">
        <f t="shared" si="37"/>
        <v>17.368995633187772</v>
      </c>
      <c r="U996" s="67">
        <v>10254</v>
      </c>
      <c r="V996" s="68">
        <f>+U996-J996</f>
        <v>0</v>
      </c>
    </row>
    <row r="997" spans="1:22" x14ac:dyDescent="0.25">
      <c r="A997" s="71">
        <v>43970</v>
      </c>
      <c r="B997" s="67">
        <v>2989</v>
      </c>
      <c r="C997" s="67">
        <v>3</v>
      </c>
      <c r="D997" s="67" t="s">
        <v>54</v>
      </c>
      <c r="E997" s="67">
        <v>1</v>
      </c>
      <c r="F997" s="67" t="s">
        <v>95</v>
      </c>
      <c r="G997" s="67" t="s">
        <v>51</v>
      </c>
      <c r="H997" s="50" t="s">
        <v>55</v>
      </c>
      <c r="I997" s="67">
        <v>5</v>
      </c>
      <c r="J997" s="67">
        <v>9924</v>
      </c>
      <c r="K997" s="26">
        <v>1564.0223999999998</v>
      </c>
      <c r="L997" s="23">
        <v>1707.4480349344976</v>
      </c>
      <c r="M997" s="69">
        <v>18.63</v>
      </c>
      <c r="N997" s="70">
        <v>2.87</v>
      </c>
      <c r="O997" s="48">
        <v>2.79</v>
      </c>
      <c r="P997" s="24">
        <f t="shared" si="36"/>
        <v>15.759999999999998</v>
      </c>
      <c r="Q997" s="69">
        <v>54.58</v>
      </c>
      <c r="R997" s="69">
        <v>41.01</v>
      </c>
      <c r="S997" s="24">
        <f t="shared" si="37"/>
        <v>17.205240174672486</v>
      </c>
      <c r="U997" s="67">
        <v>9924</v>
      </c>
      <c r="V997" s="68">
        <f>+U997-J997</f>
        <v>0</v>
      </c>
    </row>
    <row r="998" spans="1:22" x14ac:dyDescent="0.25">
      <c r="A998" s="71">
        <v>43970</v>
      </c>
      <c r="B998" s="67">
        <v>2841</v>
      </c>
      <c r="C998" s="67">
        <v>3</v>
      </c>
      <c r="D998" s="67" t="s">
        <v>50</v>
      </c>
      <c r="E998" s="67">
        <v>1</v>
      </c>
      <c r="F998" s="67" t="s">
        <v>289</v>
      </c>
      <c r="G998" s="67" t="s">
        <v>51</v>
      </c>
      <c r="H998" s="50" t="s">
        <v>55</v>
      </c>
      <c r="I998" s="67">
        <v>5</v>
      </c>
      <c r="J998" s="67">
        <v>4612</v>
      </c>
      <c r="K998" s="26">
        <v>778.04439999999988</v>
      </c>
      <c r="L998" s="23">
        <v>849.39344978165934</v>
      </c>
      <c r="M998" s="69">
        <v>19.739999999999998</v>
      </c>
      <c r="N998" s="70">
        <v>2.87</v>
      </c>
      <c r="O998" s="48">
        <v>2.79</v>
      </c>
      <c r="P998" s="24">
        <f t="shared" si="36"/>
        <v>16.869999999999997</v>
      </c>
      <c r="Q998" s="69">
        <v>53.09</v>
      </c>
      <c r="R998" s="69">
        <v>42.08</v>
      </c>
      <c r="S998" s="24">
        <f t="shared" si="37"/>
        <v>18.417030567685586</v>
      </c>
      <c r="U998" s="67">
        <v>4612</v>
      </c>
      <c r="V998" s="68">
        <f>+U998-J998</f>
        <v>0</v>
      </c>
    </row>
    <row r="999" spans="1:22" x14ac:dyDescent="0.25">
      <c r="A999" s="71">
        <v>43970</v>
      </c>
      <c r="B999" s="67">
        <v>2988</v>
      </c>
      <c r="C999" s="67">
        <v>3</v>
      </c>
      <c r="D999" s="67" t="s">
        <v>54</v>
      </c>
      <c r="E999" s="67">
        <v>1</v>
      </c>
      <c r="F999" s="67" t="s">
        <v>95</v>
      </c>
      <c r="G999" s="67" t="s">
        <v>51</v>
      </c>
      <c r="H999" s="50" t="s">
        <v>55</v>
      </c>
      <c r="I999" s="67">
        <v>3</v>
      </c>
      <c r="J999" s="67">
        <v>9304</v>
      </c>
      <c r="K999" s="26">
        <v>1431.8856000000001</v>
      </c>
      <c r="L999" s="23">
        <v>1563.1938864628819</v>
      </c>
      <c r="M999" s="69">
        <v>18.260000000000002</v>
      </c>
      <c r="N999" s="70">
        <v>2.87</v>
      </c>
      <c r="O999" s="48">
        <v>2.79</v>
      </c>
      <c r="P999" s="24">
        <f t="shared" si="36"/>
        <v>15.39</v>
      </c>
      <c r="Q999" s="69">
        <v>54.81</v>
      </c>
      <c r="R999" s="69">
        <v>40.4</v>
      </c>
      <c r="S999" s="24">
        <f t="shared" si="37"/>
        <v>16.801310043668121</v>
      </c>
      <c r="U999" s="67">
        <v>9304</v>
      </c>
      <c r="V999" s="68">
        <f>+U999-J999</f>
        <v>0</v>
      </c>
    </row>
    <row r="1000" spans="1:22" x14ac:dyDescent="0.25">
      <c r="A1000" s="71">
        <v>43970</v>
      </c>
      <c r="B1000" s="67">
        <v>2986</v>
      </c>
      <c r="C1000" s="67">
        <v>3</v>
      </c>
      <c r="D1000" s="67" t="s">
        <v>54</v>
      </c>
      <c r="E1000" s="67">
        <v>1</v>
      </c>
      <c r="F1000" s="67" t="s">
        <v>95</v>
      </c>
      <c r="G1000" s="67" t="s">
        <v>51</v>
      </c>
      <c r="H1000" s="50" t="s">
        <v>55</v>
      </c>
      <c r="I1000" s="67">
        <v>3</v>
      </c>
      <c r="J1000" s="67">
        <v>8416</v>
      </c>
      <c r="K1000" s="26">
        <v>1345.7184</v>
      </c>
      <c r="L1000" s="23">
        <v>1469.1248908296941</v>
      </c>
      <c r="M1000" s="69">
        <v>18.86</v>
      </c>
      <c r="N1000" s="70">
        <v>2.87</v>
      </c>
      <c r="O1000" s="48">
        <v>2.79</v>
      </c>
      <c r="P1000" s="24">
        <f t="shared" si="36"/>
        <v>15.989999999999998</v>
      </c>
      <c r="Q1000" s="69">
        <v>55.68</v>
      </c>
      <c r="R1000" s="69">
        <v>42.55</v>
      </c>
      <c r="S1000" s="24">
        <f t="shared" si="37"/>
        <v>17.456331877729255</v>
      </c>
      <c r="U1000" s="67">
        <v>8416</v>
      </c>
      <c r="V1000" s="68">
        <f>+U1000-J1000</f>
        <v>0</v>
      </c>
    </row>
    <row r="1001" spans="1:22" x14ac:dyDescent="0.25">
      <c r="A1001" s="71">
        <v>43970</v>
      </c>
      <c r="B1001" s="67">
        <v>2788</v>
      </c>
      <c r="C1001" s="67">
        <v>13</v>
      </c>
      <c r="D1001" s="67" t="s">
        <v>50</v>
      </c>
      <c r="E1001" s="67">
        <v>2</v>
      </c>
      <c r="F1001" s="67" t="s">
        <v>130</v>
      </c>
      <c r="G1001" s="67" t="s">
        <v>51</v>
      </c>
      <c r="H1001" s="50" t="s">
        <v>55</v>
      </c>
      <c r="I1001" s="67">
        <v>2</v>
      </c>
      <c r="J1001" s="67">
        <v>2864</v>
      </c>
      <c r="K1001" s="26">
        <v>528.69439999999997</v>
      </c>
      <c r="L1001" s="23">
        <v>577.17729257641906</v>
      </c>
      <c r="M1001" s="69">
        <v>21.33</v>
      </c>
      <c r="N1001" s="70">
        <v>2.87</v>
      </c>
      <c r="O1001" s="48">
        <v>2.79</v>
      </c>
      <c r="P1001" s="24">
        <f t="shared" si="36"/>
        <v>18.459999999999997</v>
      </c>
      <c r="Q1001" s="69">
        <v>54.74</v>
      </c>
      <c r="R1001" s="69">
        <v>43.12</v>
      </c>
      <c r="S1001" s="24">
        <f t="shared" si="37"/>
        <v>20.152838427947593</v>
      </c>
      <c r="U1001" s="67">
        <v>2864</v>
      </c>
      <c r="V1001" s="68">
        <f>+U1001-J1001</f>
        <v>0</v>
      </c>
    </row>
    <row r="1002" spans="1:22" x14ac:dyDescent="0.25">
      <c r="A1002" s="71">
        <v>43970</v>
      </c>
      <c r="B1002" s="67">
        <v>2991</v>
      </c>
      <c r="C1002" s="67">
        <v>3</v>
      </c>
      <c r="D1002" s="67" t="s">
        <v>54</v>
      </c>
      <c r="E1002" s="67">
        <v>1</v>
      </c>
      <c r="F1002" s="67" t="s">
        <v>95</v>
      </c>
      <c r="G1002" s="67" t="s">
        <v>51</v>
      </c>
      <c r="H1002" s="50" t="s">
        <v>55</v>
      </c>
      <c r="I1002" s="67">
        <v>2</v>
      </c>
      <c r="J1002" s="67">
        <v>8132</v>
      </c>
      <c r="K1002" s="26">
        <v>1310.8783999999996</v>
      </c>
      <c r="L1002" s="23">
        <v>1431.0899563318774</v>
      </c>
      <c r="M1002" s="69">
        <v>18.989999999999998</v>
      </c>
      <c r="N1002" s="70">
        <v>2.87</v>
      </c>
      <c r="O1002" s="48">
        <v>2.79</v>
      </c>
      <c r="P1002" s="24">
        <f t="shared" si="36"/>
        <v>16.119999999999997</v>
      </c>
      <c r="Q1002" s="69">
        <v>55.53</v>
      </c>
      <c r="R1002" s="69">
        <v>42.7</v>
      </c>
      <c r="S1002" s="24">
        <f t="shared" si="37"/>
        <v>17.598253275109165</v>
      </c>
      <c r="U1002" s="67">
        <v>8132</v>
      </c>
      <c r="V1002" s="68">
        <f>+U1002-J1002</f>
        <v>0</v>
      </c>
    </row>
    <row r="1003" spans="1:22" x14ac:dyDescent="0.25">
      <c r="A1003" s="71">
        <v>43970</v>
      </c>
      <c r="B1003" s="67">
        <v>2914</v>
      </c>
      <c r="C1003" s="67">
        <v>19</v>
      </c>
      <c r="D1003" s="67" t="s">
        <v>58</v>
      </c>
      <c r="E1003" s="67">
        <v>2</v>
      </c>
      <c r="F1003" s="67" t="s">
        <v>139</v>
      </c>
      <c r="G1003" s="67" t="s">
        <v>60</v>
      </c>
      <c r="H1003" s="50" t="s">
        <v>55</v>
      </c>
      <c r="I1003" s="67">
        <v>6</v>
      </c>
      <c r="J1003" s="67">
        <v>8422</v>
      </c>
      <c r="K1003" s="26">
        <v>1376.1548</v>
      </c>
      <c r="L1003" s="23">
        <v>1502.3524017467248</v>
      </c>
      <c r="M1003" s="69">
        <v>19.21</v>
      </c>
      <c r="N1003" s="70">
        <v>2.87</v>
      </c>
      <c r="O1003" s="48">
        <v>2.79</v>
      </c>
      <c r="P1003" s="24">
        <f t="shared" si="36"/>
        <v>16.34</v>
      </c>
      <c r="Q1003" s="69">
        <v>55.84</v>
      </c>
      <c r="R1003" s="69">
        <v>43.5</v>
      </c>
      <c r="S1003" s="24">
        <f t="shared" si="37"/>
        <v>17.838427947598252</v>
      </c>
      <c r="U1003" s="67">
        <v>8422</v>
      </c>
      <c r="V1003" s="68">
        <f>+U1003-J1003</f>
        <v>0</v>
      </c>
    </row>
    <row r="1004" spans="1:22" x14ac:dyDescent="0.25">
      <c r="A1004" s="71">
        <v>43970</v>
      </c>
      <c r="B1004" s="67">
        <v>2992</v>
      </c>
      <c r="C1004" s="67">
        <v>3</v>
      </c>
      <c r="D1004" s="67" t="s">
        <v>58</v>
      </c>
      <c r="E1004" s="67">
        <v>1</v>
      </c>
      <c r="F1004" s="67" t="s">
        <v>288</v>
      </c>
      <c r="G1004" s="67" t="s">
        <v>51</v>
      </c>
      <c r="H1004" s="50" t="s">
        <v>55</v>
      </c>
      <c r="I1004" s="67">
        <v>2</v>
      </c>
      <c r="J1004" s="67">
        <v>9480</v>
      </c>
      <c r="K1004" s="26">
        <v>1545.24</v>
      </c>
      <c r="L1004" s="23">
        <v>1686.9432314410481</v>
      </c>
      <c r="M1004" s="69">
        <v>19.170000000000002</v>
      </c>
      <c r="N1004" s="70">
        <v>2.87</v>
      </c>
      <c r="O1004" s="48">
        <v>2.79</v>
      </c>
      <c r="P1004" s="24">
        <f t="shared" si="36"/>
        <v>16.3</v>
      </c>
      <c r="Q1004" s="69">
        <v>55.5</v>
      </c>
      <c r="R1004" s="69">
        <v>43.09</v>
      </c>
      <c r="S1004" s="24">
        <f t="shared" si="37"/>
        <v>17.79475982532751</v>
      </c>
      <c r="U1004" s="67">
        <v>9480</v>
      </c>
      <c r="V1004" s="68">
        <f>+U1004-J1004</f>
        <v>0</v>
      </c>
    </row>
    <row r="1005" spans="1:22" x14ac:dyDescent="0.25">
      <c r="A1005" s="71">
        <v>43970</v>
      </c>
      <c r="B1005" s="67">
        <v>2842</v>
      </c>
      <c r="C1005" s="67">
        <v>3</v>
      </c>
      <c r="D1005" s="67" t="s">
        <v>50</v>
      </c>
      <c r="E1005" s="67">
        <v>1</v>
      </c>
      <c r="F1005" s="67" t="s">
        <v>289</v>
      </c>
      <c r="G1005" s="67" t="s">
        <v>51</v>
      </c>
      <c r="H1005" s="50" t="s">
        <v>55</v>
      </c>
      <c r="I1005" s="67">
        <v>4</v>
      </c>
      <c r="J1005" s="67">
        <v>6134</v>
      </c>
      <c r="K1005" s="26">
        <v>993.70800000000008</v>
      </c>
      <c r="L1005" s="23">
        <v>1084.8340611353713</v>
      </c>
      <c r="M1005" s="69">
        <v>19.07</v>
      </c>
      <c r="N1005" s="70">
        <v>2.87</v>
      </c>
      <c r="O1005" s="48">
        <v>2.79</v>
      </c>
      <c r="P1005" s="24">
        <f t="shared" si="36"/>
        <v>16.2</v>
      </c>
      <c r="Q1005" s="69">
        <v>55.97</v>
      </c>
      <c r="R1005" s="69">
        <v>43.13</v>
      </c>
      <c r="S1005" s="24">
        <f t="shared" si="37"/>
        <v>17.685589519650655</v>
      </c>
      <c r="U1005" s="67">
        <v>6134</v>
      </c>
      <c r="V1005" s="68">
        <f>+U1005-J1005</f>
        <v>0</v>
      </c>
    </row>
    <row r="1006" spans="1:22" x14ac:dyDescent="0.25">
      <c r="A1006" s="71">
        <v>43970</v>
      </c>
      <c r="B1006" s="67">
        <v>2995</v>
      </c>
      <c r="C1006" s="67">
        <v>3</v>
      </c>
      <c r="D1006" s="67" t="s">
        <v>58</v>
      </c>
      <c r="E1006" s="67">
        <v>1</v>
      </c>
      <c r="F1006" s="67" t="s">
        <v>288</v>
      </c>
      <c r="G1006" s="67" t="s">
        <v>51</v>
      </c>
      <c r="H1006" s="50" t="s">
        <v>55</v>
      </c>
      <c r="I1006" s="67">
        <v>6</v>
      </c>
      <c r="J1006" s="67">
        <v>8716</v>
      </c>
      <c r="K1006" s="26">
        <v>1409.3771999999997</v>
      </c>
      <c r="L1006" s="23">
        <v>1538.6213973799124</v>
      </c>
      <c r="M1006" s="69">
        <v>19.04</v>
      </c>
      <c r="N1006" s="70">
        <v>2.87</v>
      </c>
      <c r="O1006" s="48">
        <v>2.79</v>
      </c>
      <c r="P1006" s="24">
        <f t="shared" si="36"/>
        <v>16.169999999999998</v>
      </c>
      <c r="Q1006" s="69">
        <v>55.68</v>
      </c>
      <c r="R1006" s="69">
        <v>42.97</v>
      </c>
      <c r="S1006" s="24">
        <f t="shared" si="37"/>
        <v>17.652838427947597</v>
      </c>
      <c r="U1006" s="67">
        <v>8716</v>
      </c>
      <c r="V1006" s="68">
        <f>+U1006-J1006</f>
        <v>0</v>
      </c>
    </row>
    <row r="1007" spans="1:22" x14ac:dyDescent="0.25">
      <c r="A1007" s="71">
        <v>43970</v>
      </c>
      <c r="B1007" s="67">
        <v>2789</v>
      </c>
      <c r="C1007" s="67">
        <v>13</v>
      </c>
      <c r="D1007" s="67" t="s">
        <v>50</v>
      </c>
      <c r="E1007" s="67">
        <v>2</v>
      </c>
      <c r="F1007" s="67" t="s">
        <v>130</v>
      </c>
      <c r="G1007" s="67" t="s">
        <v>60</v>
      </c>
      <c r="H1007" s="50" t="s">
        <v>55</v>
      </c>
      <c r="I1007" s="67">
        <v>4</v>
      </c>
      <c r="J1007" s="67">
        <v>2616</v>
      </c>
      <c r="K1007" s="26">
        <v>481.60559999999998</v>
      </c>
      <c r="L1007" s="23">
        <v>525.77030567685586</v>
      </c>
      <c r="M1007" s="69">
        <v>21.28</v>
      </c>
      <c r="N1007" s="70">
        <v>2.87</v>
      </c>
      <c r="O1007" s="48">
        <v>2.79</v>
      </c>
      <c r="P1007" s="24">
        <f t="shared" si="36"/>
        <v>18.41</v>
      </c>
      <c r="Q1007" s="69">
        <v>52.76</v>
      </c>
      <c r="R1007" s="69">
        <v>45.04</v>
      </c>
      <c r="S1007" s="24">
        <f t="shared" si="37"/>
        <v>20.098253275109169</v>
      </c>
      <c r="U1007" s="67">
        <v>2616</v>
      </c>
      <c r="V1007" s="68">
        <f>+U1007-J1007</f>
        <v>0</v>
      </c>
    </row>
    <row r="1008" spans="1:22" x14ac:dyDescent="0.25">
      <c r="A1008" s="71">
        <v>43970</v>
      </c>
      <c r="B1008" s="67">
        <v>2791</v>
      </c>
      <c r="C1008" s="67">
        <v>13</v>
      </c>
      <c r="D1008" s="67" t="s">
        <v>50</v>
      </c>
      <c r="E1008" s="67">
        <v>2</v>
      </c>
      <c r="F1008" s="67" t="s">
        <v>130</v>
      </c>
      <c r="G1008" s="67" t="s">
        <v>60</v>
      </c>
      <c r="H1008" s="50" t="s">
        <v>55</v>
      </c>
      <c r="I1008" s="67">
        <v>6</v>
      </c>
      <c r="J1008" s="67">
        <v>2812</v>
      </c>
      <c r="K1008" s="26">
        <v>519.09519999999986</v>
      </c>
      <c r="L1008" s="23">
        <v>566.69781659388627</v>
      </c>
      <c r="M1008" s="69">
        <v>21.33</v>
      </c>
      <c r="N1008" s="70">
        <v>2.87</v>
      </c>
      <c r="O1008" s="48">
        <v>2.79</v>
      </c>
      <c r="P1008" s="24">
        <f t="shared" si="36"/>
        <v>18.459999999999997</v>
      </c>
      <c r="Q1008" s="69">
        <v>54.74</v>
      </c>
      <c r="R1008" s="69">
        <v>43.14</v>
      </c>
      <c r="S1008" s="24">
        <f t="shared" si="37"/>
        <v>20.152838427947593</v>
      </c>
      <c r="U1008" s="67">
        <v>2812</v>
      </c>
      <c r="V1008" s="68">
        <f>+U1008-J1008</f>
        <v>0</v>
      </c>
    </row>
    <row r="1009" spans="1:22" x14ac:dyDescent="0.25">
      <c r="A1009" s="71">
        <v>43970</v>
      </c>
      <c r="B1009" s="67">
        <v>2993</v>
      </c>
      <c r="C1009" s="67">
        <v>3</v>
      </c>
      <c r="D1009" s="67" t="s">
        <v>58</v>
      </c>
      <c r="E1009" s="67">
        <v>1</v>
      </c>
      <c r="F1009" s="67" t="s">
        <v>288</v>
      </c>
      <c r="G1009" s="67" t="s">
        <v>51</v>
      </c>
      <c r="H1009" s="50" t="s">
        <v>55</v>
      </c>
      <c r="I1009" s="67">
        <v>4</v>
      </c>
      <c r="J1009" s="67">
        <v>8798</v>
      </c>
      <c r="K1009" s="26">
        <v>1428.7951999999998</v>
      </c>
      <c r="L1009" s="23">
        <v>1559.8200873362446</v>
      </c>
      <c r="M1009" s="69">
        <v>19.11</v>
      </c>
      <c r="N1009" s="70">
        <v>2.87</v>
      </c>
      <c r="O1009" s="48">
        <v>2.79</v>
      </c>
      <c r="P1009" s="24">
        <f t="shared" si="36"/>
        <v>16.239999999999998</v>
      </c>
      <c r="Q1009" s="69">
        <v>55.43</v>
      </c>
      <c r="R1009" s="69">
        <v>42.88</v>
      </c>
      <c r="S1009" s="24">
        <f t="shared" si="37"/>
        <v>17.729257641921397</v>
      </c>
      <c r="U1009" s="67">
        <v>8798</v>
      </c>
      <c r="V1009" s="68">
        <f>+U1009-J1009</f>
        <v>0</v>
      </c>
    </row>
    <row r="1010" spans="1:22" x14ac:dyDescent="0.25">
      <c r="A1010" s="71">
        <v>43970</v>
      </c>
      <c r="B1010" s="67">
        <v>2994</v>
      </c>
      <c r="C1010" s="67">
        <v>3</v>
      </c>
      <c r="D1010" s="67" t="s">
        <v>58</v>
      </c>
      <c r="E1010" s="67">
        <v>1</v>
      </c>
      <c r="F1010" s="67" t="s">
        <v>288</v>
      </c>
      <c r="G1010" s="67" t="s">
        <v>51</v>
      </c>
      <c r="H1010" s="50" t="s">
        <v>55</v>
      </c>
      <c r="I1010" s="67">
        <v>4</v>
      </c>
      <c r="J1010" s="67">
        <v>9858</v>
      </c>
      <c r="K1010" s="26">
        <v>1607.8397999999997</v>
      </c>
      <c r="L1010" s="23">
        <v>1755.2836244541481</v>
      </c>
      <c r="M1010" s="69">
        <v>19.18</v>
      </c>
      <c r="N1010" s="70">
        <v>2.87</v>
      </c>
      <c r="O1010" s="48">
        <v>2.79</v>
      </c>
      <c r="P1010" s="24">
        <f t="shared" si="36"/>
        <v>16.309999999999999</v>
      </c>
      <c r="Q1010" s="69">
        <v>55.06</v>
      </c>
      <c r="R1010" s="69">
        <v>42.67</v>
      </c>
      <c r="S1010" s="24">
        <f t="shared" si="37"/>
        <v>17.805676855895193</v>
      </c>
      <c r="U1010" s="67">
        <v>9858</v>
      </c>
      <c r="V1010" s="68">
        <f>+U1010-J1010</f>
        <v>0</v>
      </c>
    </row>
    <row r="1011" spans="1:22" x14ac:dyDescent="0.25">
      <c r="A1011" s="71">
        <v>43970</v>
      </c>
      <c r="B1011" s="67">
        <v>2845</v>
      </c>
      <c r="C1011" s="67">
        <v>3</v>
      </c>
      <c r="D1011" s="67" t="s">
        <v>53</v>
      </c>
      <c r="E1011" s="67">
        <v>1</v>
      </c>
      <c r="F1011" s="67" t="e">
        <v>#N/A</v>
      </c>
      <c r="G1011" s="67" t="s">
        <v>51</v>
      </c>
      <c r="H1011" s="50" t="s">
        <v>55</v>
      </c>
      <c r="I1011" s="67">
        <v>1</v>
      </c>
      <c r="J1011" s="67">
        <v>5398</v>
      </c>
      <c r="K1011" s="26">
        <v>984.59519999999986</v>
      </c>
      <c r="L1011" s="23">
        <v>1074.8855895196505</v>
      </c>
      <c r="M1011" s="69">
        <v>21.68</v>
      </c>
      <c r="N1011" s="70">
        <v>3.44</v>
      </c>
      <c r="O1011" s="48">
        <v>2.72</v>
      </c>
      <c r="P1011" s="24">
        <f t="shared" si="36"/>
        <v>18.239999999999998</v>
      </c>
      <c r="Q1011" s="69">
        <v>51.02</v>
      </c>
      <c r="R1011" s="69">
        <v>44.28</v>
      </c>
      <c r="S1011" s="24">
        <f t="shared" si="37"/>
        <v>19.912663755458514</v>
      </c>
      <c r="U1011" s="67">
        <v>5398</v>
      </c>
      <c r="V1011" s="68">
        <f>+U1011-J1011</f>
        <v>0</v>
      </c>
    </row>
    <row r="1012" spans="1:22" x14ac:dyDescent="0.25">
      <c r="A1012" s="71">
        <v>43970</v>
      </c>
      <c r="B1012" s="67">
        <v>2847</v>
      </c>
      <c r="C1012" s="67">
        <v>3</v>
      </c>
      <c r="D1012" s="67" t="s">
        <v>50</v>
      </c>
      <c r="E1012" s="67">
        <v>1</v>
      </c>
      <c r="F1012" s="67" t="s">
        <v>289</v>
      </c>
      <c r="G1012" s="67" t="s">
        <v>51</v>
      </c>
      <c r="H1012" s="50" t="s">
        <v>55</v>
      </c>
      <c r="I1012" s="67">
        <v>1</v>
      </c>
      <c r="J1012" s="67">
        <v>5182</v>
      </c>
      <c r="K1012" s="74">
        <v>958.67</v>
      </c>
      <c r="L1012" s="63">
        <v>1046.5829694323145</v>
      </c>
      <c r="M1012" s="69">
        <v>21.94</v>
      </c>
      <c r="N1012" s="70">
        <v>3.44</v>
      </c>
      <c r="O1012" s="48">
        <v>2.72</v>
      </c>
      <c r="P1012" s="69">
        <f t="shared" si="36"/>
        <v>18.5</v>
      </c>
      <c r="Q1012" s="69">
        <v>51.04</v>
      </c>
      <c r="R1012" s="69">
        <v>44.81</v>
      </c>
      <c r="S1012" s="69">
        <f t="shared" si="37"/>
        <v>20.196506550218341</v>
      </c>
      <c r="U1012" s="67">
        <v>5182</v>
      </c>
      <c r="V1012" s="68">
        <f>+U1012-J1012</f>
        <v>0</v>
      </c>
    </row>
    <row r="1013" spans="1:22" x14ac:dyDescent="0.25">
      <c r="A1013" s="71">
        <v>43970</v>
      </c>
      <c r="B1013" s="67">
        <v>2846</v>
      </c>
      <c r="C1013" s="67">
        <v>3</v>
      </c>
      <c r="D1013" s="67" t="s">
        <v>53</v>
      </c>
      <c r="E1013" s="67">
        <v>1</v>
      </c>
      <c r="F1013" s="67" t="e">
        <v>#N/A</v>
      </c>
      <c r="G1013" s="67" t="s">
        <v>51</v>
      </c>
      <c r="H1013" s="50" t="s">
        <v>55</v>
      </c>
      <c r="I1013" s="67">
        <v>1</v>
      </c>
      <c r="J1013" s="67">
        <v>2826</v>
      </c>
      <c r="K1013" s="74">
        <v>500.202</v>
      </c>
      <c r="L1013" s="63">
        <v>546.07205240174665</v>
      </c>
      <c r="M1013" s="69">
        <v>21.14</v>
      </c>
      <c r="N1013" s="70">
        <v>3.44</v>
      </c>
      <c r="O1013" s="48">
        <v>2.72</v>
      </c>
      <c r="P1013" s="69">
        <f t="shared" si="36"/>
        <v>17.7</v>
      </c>
      <c r="Q1013" s="69">
        <v>51.81</v>
      </c>
      <c r="R1013" s="69">
        <v>43.86</v>
      </c>
      <c r="S1013" s="69">
        <f t="shared" si="37"/>
        <v>19.323144104803493</v>
      </c>
      <c r="U1013" s="67">
        <v>2826</v>
      </c>
      <c r="V1013" s="68">
        <f>+U1013-J1013</f>
        <v>0</v>
      </c>
    </row>
    <row r="1014" spans="1:22" x14ac:dyDescent="0.25">
      <c r="A1014" s="71">
        <v>43970</v>
      </c>
      <c r="B1014" s="67">
        <v>2998</v>
      </c>
      <c r="C1014" s="67">
        <v>4</v>
      </c>
      <c r="D1014" s="67" t="s">
        <v>50</v>
      </c>
      <c r="E1014" s="67">
        <v>1</v>
      </c>
      <c r="F1014" s="67" t="s">
        <v>100</v>
      </c>
      <c r="G1014" s="67" t="s">
        <v>51</v>
      </c>
      <c r="H1014" s="50" t="s">
        <v>55</v>
      </c>
      <c r="I1014" s="67">
        <v>1</v>
      </c>
      <c r="J1014" s="67">
        <v>9796</v>
      </c>
      <c r="K1014" s="74">
        <v>1875.934</v>
      </c>
      <c r="L1014" s="63">
        <v>2047.9628820960695</v>
      </c>
      <c r="M1014" s="69">
        <v>22.59</v>
      </c>
      <c r="N1014" s="70">
        <v>3.44</v>
      </c>
      <c r="O1014" s="48">
        <v>2.72</v>
      </c>
      <c r="P1014" s="69">
        <f t="shared" si="36"/>
        <v>19.149999999999999</v>
      </c>
      <c r="Q1014" s="69">
        <v>49.08</v>
      </c>
      <c r="R1014" s="69">
        <v>44.36</v>
      </c>
      <c r="S1014" s="69">
        <f t="shared" si="37"/>
        <v>20.9061135371179</v>
      </c>
      <c r="U1014" s="67">
        <v>9796</v>
      </c>
      <c r="V1014" s="68">
        <f>+U1014-J1014</f>
        <v>0</v>
      </c>
    </row>
    <row r="1015" spans="1:22" x14ac:dyDescent="0.25">
      <c r="A1015" s="71">
        <v>43970</v>
      </c>
      <c r="B1015" s="67">
        <v>2996</v>
      </c>
      <c r="C1015" s="67">
        <v>3</v>
      </c>
      <c r="D1015" s="67" t="s">
        <v>58</v>
      </c>
      <c r="E1015" s="67">
        <v>1</v>
      </c>
      <c r="F1015" s="67" t="s">
        <v>288</v>
      </c>
      <c r="G1015" s="67" t="s">
        <v>51</v>
      </c>
      <c r="H1015" s="50" t="s">
        <v>55</v>
      </c>
      <c r="I1015" s="67">
        <v>7</v>
      </c>
      <c r="J1015" s="67">
        <v>10938</v>
      </c>
      <c r="K1015" s="74">
        <v>1886.8050000000001</v>
      </c>
      <c r="L1015" s="63">
        <v>2059.8307860262007</v>
      </c>
      <c r="M1015" s="69">
        <v>20.69</v>
      </c>
      <c r="N1015" s="70">
        <v>3.44</v>
      </c>
      <c r="O1015" s="48">
        <v>2.72</v>
      </c>
      <c r="P1015" s="69">
        <f t="shared" si="36"/>
        <v>17.25</v>
      </c>
      <c r="Q1015" s="69">
        <v>51.68</v>
      </c>
      <c r="R1015" s="69">
        <v>42.82</v>
      </c>
      <c r="S1015" s="69">
        <f t="shared" si="37"/>
        <v>18.831877729257641</v>
      </c>
      <c r="U1015" s="67">
        <v>10938</v>
      </c>
      <c r="V1015" s="68">
        <f>+U1015-J1015</f>
        <v>0</v>
      </c>
    </row>
    <row r="1016" spans="1:22" x14ac:dyDescent="0.25">
      <c r="A1016" s="71">
        <v>43970</v>
      </c>
      <c r="B1016" s="67">
        <v>2997</v>
      </c>
      <c r="C1016" s="67">
        <v>3</v>
      </c>
      <c r="D1016" s="67" t="s">
        <v>58</v>
      </c>
      <c r="E1016" s="67">
        <v>1</v>
      </c>
      <c r="F1016" s="67" t="s">
        <v>288</v>
      </c>
      <c r="G1016" s="67" t="s">
        <v>51</v>
      </c>
      <c r="H1016" s="50" t="s">
        <v>55</v>
      </c>
      <c r="I1016" s="67">
        <v>7</v>
      </c>
      <c r="J1016" s="67">
        <v>8796</v>
      </c>
      <c r="K1016" s="74">
        <v>1606.1496</v>
      </c>
      <c r="L1016" s="63">
        <v>1753.4384279475978</v>
      </c>
      <c r="M1016" s="69">
        <v>21.7</v>
      </c>
      <c r="N1016" s="70">
        <v>3.44</v>
      </c>
      <c r="O1016" s="48">
        <v>2.72</v>
      </c>
      <c r="P1016" s="69">
        <f t="shared" si="36"/>
        <v>18.259999999999998</v>
      </c>
      <c r="Q1016" s="69">
        <v>51.05</v>
      </c>
      <c r="R1016" s="69">
        <v>44.33</v>
      </c>
      <c r="S1016" s="69">
        <f t="shared" si="37"/>
        <v>19.934497816593883</v>
      </c>
      <c r="U1016" s="67">
        <v>8796</v>
      </c>
      <c r="V1016" s="68">
        <f>+U1016-J1016</f>
        <v>0</v>
      </c>
    </row>
    <row r="1017" spans="1:22" x14ac:dyDescent="0.25">
      <c r="A1017" s="71">
        <v>43970</v>
      </c>
      <c r="B1017" s="67">
        <v>2844</v>
      </c>
      <c r="C1017" s="67">
        <v>3</v>
      </c>
      <c r="D1017" s="67" t="s">
        <v>50</v>
      </c>
      <c r="E1017" s="67">
        <v>1</v>
      </c>
      <c r="F1017" s="67" t="s">
        <v>289</v>
      </c>
      <c r="G1017" s="67" t="s">
        <v>51</v>
      </c>
      <c r="H1017" s="50" t="s">
        <v>55</v>
      </c>
      <c r="I1017" s="67">
        <v>7</v>
      </c>
      <c r="J1017" s="67">
        <v>5108</v>
      </c>
      <c r="K1017" s="74">
        <v>933.23160000000007</v>
      </c>
      <c r="L1017" s="63">
        <v>1018.8117903930131</v>
      </c>
      <c r="M1017" s="69">
        <v>21.71</v>
      </c>
      <c r="N1017" s="70">
        <v>3.44</v>
      </c>
      <c r="O1017" s="48">
        <v>2.72</v>
      </c>
      <c r="P1017" s="69">
        <f t="shared" si="36"/>
        <v>18.27</v>
      </c>
      <c r="Q1017" s="69">
        <v>49.42</v>
      </c>
      <c r="R1017" s="69">
        <v>42.93</v>
      </c>
      <c r="S1017" s="69">
        <f t="shared" si="37"/>
        <v>19.945414847161572</v>
      </c>
      <c r="U1017" s="67">
        <v>5108</v>
      </c>
      <c r="V1017" s="68">
        <f>+U1017-J1017</f>
        <v>0</v>
      </c>
    </row>
    <row r="1018" spans="1:22" x14ac:dyDescent="0.25">
      <c r="A1018" s="71">
        <v>43970</v>
      </c>
      <c r="B1018" s="67">
        <v>2792</v>
      </c>
      <c r="C1018" s="67">
        <v>13</v>
      </c>
      <c r="D1018" s="67" t="s">
        <v>50</v>
      </c>
      <c r="E1018" s="67">
        <v>2</v>
      </c>
      <c r="F1018" s="67" t="s">
        <v>130</v>
      </c>
      <c r="G1018" s="67" t="s">
        <v>60</v>
      </c>
      <c r="H1018" s="50" t="s">
        <v>55</v>
      </c>
      <c r="I1018" s="67">
        <v>1</v>
      </c>
      <c r="J1018" s="67">
        <v>6146</v>
      </c>
      <c r="K1018" s="74">
        <v>1100.7485999999999</v>
      </c>
      <c r="L1018" s="63">
        <v>1201.6906113537118</v>
      </c>
      <c r="M1018" s="69">
        <v>21.35</v>
      </c>
      <c r="N1018" s="70">
        <v>3.44</v>
      </c>
      <c r="O1018" s="48">
        <v>2.72</v>
      </c>
      <c r="P1018" s="69">
        <f t="shared" si="36"/>
        <v>17.91</v>
      </c>
      <c r="Q1018" s="69">
        <v>48.4</v>
      </c>
      <c r="R1018" s="69">
        <v>41.37</v>
      </c>
      <c r="S1018" s="69">
        <f t="shared" si="37"/>
        <v>19.55240174672489</v>
      </c>
      <c r="U1018" s="67">
        <v>6146</v>
      </c>
      <c r="V1018" s="68">
        <f>+U1018-J1018</f>
        <v>0</v>
      </c>
    </row>
    <row r="1019" spans="1:22" x14ac:dyDescent="0.25">
      <c r="A1019" s="71">
        <v>43970</v>
      </c>
      <c r="B1019" s="67">
        <v>2792</v>
      </c>
      <c r="C1019" s="67">
        <v>13</v>
      </c>
      <c r="D1019" s="67" t="s">
        <v>50</v>
      </c>
      <c r="E1019" s="67">
        <v>2</v>
      </c>
      <c r="F1019" s="67" t="s">
        <v>130</v>
      </c>
      <c r="G1019" s="67" t="s">
        <v>60</v>
      </c>
      <c r="H1019" s="50" t="s">
        <v>55</v>
      </c>
      <c r="I1019" s="67">
        <v>5</v>
      </c>
      <c r="J1019" s="67">
        <v>1844</v>
      </c>
      <c r="K1019" s="74">
        <v>330.2604</v>
      </c>
      <c r="L1019" s="63">
        <v>360.54628820960693</v>
      </c>
      <c r="M1019" s="69">
        <v>21.35</v>
      </c>
      <c r="N1019" s="70">
        <v>3.44</v>
      </c>
      <c r="O1019" s="48">
        <v>2.72</v>
      </c>
      <c r="P1019" s="69">
        <f t="shared" si="36"/>
        <v>17.91</v>
      </c>
      <c r="Q1019" s="69">
        <v>48.4</v>
      </c>
      <c r="R1019" s="69">
        <v>41.37</v>
      </c>
      <c r="S1019" s="69">
        <f t="shared" si="37"/>
        <v>19.55240174672489</v>
      </c>
      <c r="U1019" s="67">
        <v>1844</v>
      </c>
      <c r="V1019" s="68">
        <f>+U1019-J1019</f>
        <v>0</v>
      </c>
    </row>
    <row r="1020" spans="1:22" x14ac:dyDescent="0.25">
      <c r="A1020" s="71">
        <v>43970</v>
      </c>
      <c r="B1020" s="67">
        <v>2843</v>
      </c>
      <c r="C1020" s="67">
        <v>3</v>
      </c>
      <c r="D1020" s="67" t="s">
        <v>50</v>
      </c>
      <c r="E1020" s="67">
        <v>1</v>
      </c>
      <c r="F1020" s="67" t="s">
        <v>289</v>
      </c>
      <c r="G1020" s="67" t="s">
        <v>51</v>
      </c>
      <c r="H1020" s="50" t="s">
        <v>55</v>
      </c>
      <c r="I1020" s="67">
        <v>6</v>
      </c>
      <c r="J1020" s="67">
        <v>5310</v>
      </c>
      <c r="K1020" s="74">
        <v>982.35</v>
      </c>
      <c r="L1020" s="63">
        <v>1072.4344978165939</v>
      </c>
      <c r="M1020" s="69">
        <v>21.94</v>
      </c>
      <c r="N1020" s="70">
        <v>3.44</v>
      </c>
      <c r="O1020" s="48">
        <v>2.72</v>
      </c>
      <c r="P1020" s="69">
        <f t="shared" si="36"/>
        <v>18.5</v>
      </c>
      <c r="Q1020" s="69">
        <v>51.04</v>
      </c>
      <c r="R1020" s="69">
        <v>44.8</v>
      </c>
      <c r="S1020" s="69">
        <f t="shared" si="37"/>
        <v>20.196506550218341</v>
      </c>
      <c r="U1020" s="67">
        <v>5310</v>
      </c>
      <c r="V1020" s="68">
        <f>+U1020-J1020</f>
        <v>0</v>
      </c>
    </row>
    <row r="1021" spans="1:22" x14ac:dyDescent="0.25">
      <c r="A1021" s="71">
        <v>43970</v>
      </c>
      <c r="B1021" s="67">
        <v>2790</v>
      </c>
      <c r="C1021" s="67">
        <v>13</v>
      </c>
      <c r="D1021" s="67" t="s">
        <v>50</v>
      </c>
      <c r="E1021" s="67">
        <v>2</v>
      </c>
      <c r="F1021" s="67" t="s">
        <v>130</v>
      </c>
      <c r="G1021" s="67" t="s">
        <v>60</v>
      </c>
      <c r="H1021" s="50" t="s">
        <v>55</v>
      </c>
      <c r="I1021" s="67">
        <v>6</v>
      </c>
      <c r="J1021" s="67">
        <v>2800</v>
      </c>
      <c r="K1021" s="26">
        <v>499.52</v>
      </c>
      <c r="L1021" s="23">
        <v>545.32751091703051</v>
      </c>
      <c r="M1021" s="69">
        <v>21.28</v>
      </c>
      <c r="N1021" s="70">
        <v>3.44</v>
      </c>
      <c r="O1021" s="48">
        <v>2.72</v>
      </c>
      <c r="P1021" s="24">
        <f t="shared" si="36"/>
        <v>17.84</v>
      </c>
      <c r="Q1021" s="69">
        <v>52.76</v>
      </c>
      <c r="R1021" s="69">
        <v>45.04</v>
      </c>
      <c r="S1021" s="24">
        <f t="shared" si="37"/>
        <v>19.47598253275109</v>
      </c>
      <c r="U1021" s="67">
        <v>2800</v>
      </c>
      <c r="V1021" s="68">
        <f>+U1021-J1021</f>
        <v>0</v>
      </c>
    </row>
    <row r="1022" spans="1:22" x14ac:dyDescent="0.25">
      <c r="A1022" s="71">
        <v>43971</v>
      </c>
      <c r="B1022" s="67">
        <v>2916</v>
      </c>
      <c r="C1022" s="67">
        <v>39</v>
      </c>
      <c r="D1022" s="67" t="s">
        <v>58</v>
      </c>
      <c r="E1022" s="67">
        <v>5</v>
      </c>
      <c r="F1022" s="67" t="s">
        <v>286</v>
      </c>
      <c r="G1022" s="67" t="s">
        <v>60</v>
      </c>
      <c r="H1022" s="50" t="s">
        <v>72</v>
      </c>
      <c r="I1022" s="67">
        <v>3</v>
      </c>
      <c r="J1022" s="67">
        <v>8134</v>
      </c>
      <c r="K1022" s="26">
        <v>1506.4168</v>
      </c>
      <c r="L1022" s="23">
        <v>1644.5598253275107</v>
      </c>
      <c r="M1022" s="69">
        <v>21.96</v>
      </c>
      <c r="N1022" s="70">
        <v>3.44</v>
      </c>
      <c r="O1022" s="48">
        <v>2.72</v>
      </c>
      <c r="P1022" s="24">
        <f t="shared" si="36"/>
        <v>18.52</v>
      </c>
      <c r="Q1022" s="69">
        <v>51.94</v>
      </c>
      <c r="R1022" s="69">
        <v>45.68</v>
      </c>
      <c r="S1022" s="24">
        <f t="shared" si="37"/>
        <v>20.21834061135371</v>
      </c>
      <c r="U1022" s="67">
        <v>8134</v>
      </c>
      <c r="V1022" s="68">
        <f>+U1022-J1022</f>
        <v>0</v>
      </c>
    </row>
    <row r="1023" spans="1:22" x14ac:dyDescent="0.25">
      <c r="A1023" s="71">
        <v>43971</v>
      </c>
      <c r="B1023" s="67">
        <v>2793</v>
      </c>
      <c r="C1023" s="67">
        <v>13</v>
      </c>
      <c r="D1023" s="67" t="s">
        <v>50</v>
      </c>
      <c r="E1023" s="67">
        <v>2</v>
      </c>
      <c r="F1023" s="67" t="s">
        <v>130</v>
      </c>
      <c r="G1023" s="67" t="s">
        <v>60</v>
      </c>
      <c r="H1023" s="50" t="s">
        <v>55</v>
      </c>
      <c r="I1023" s="67">
        <v>3</v>
      </c>
      <c r="J1023" s="67">
        <v>6850</v>
      </c>
      <c r="K1023" s="26">
        <v>1154.2249999999999</v>
      </c>
      <c r="L1023" s="23">
        <v>1260.0709606986895</v>
      </c>
      <c r="M1023" s="69">
        <v>20.29</v>
      </c>
      <c r="N1023" s="70">
        <v>3.44</v>
      </c>
      <c r="O1023" s="48">
        <v>2.72</v>
      </c>
      <c r="P1023" s="24">
        <f t="shared" si="36"/>
        <v>16.849999999999998</v>
      </c>
      <c r="Q1023" s="69">
        <v>52.2</v>
      </c>
      <c r="R1023" s="69">
        <v>42.44</v>
      </c>
      <c r="S1023" s="24">
        <f t="shared" si="37"/>
        <v>18.395196506550214</v>
      </c>
      <c r="U1023" s="67">
        <v>6850</v>
      </c>
      <c r="V1023" s="68">
        <f>+U1023-J1023</f>
        <v>0</v>
      </c>
    </row>
    <row r="1024" spans="1:22" x14ac:dyDescent="0.25">
      <c r="A1024" s="71">
        <v>43971</v>
      </c>
      <c r="B1024" s="67">
        <v>3017</v>
      </c>
      <c r="C1024" s="67">
        <v>30</v>
      </c>
      <c r="D1024" s="67" t="s">
        <v>50</v>
      </c>
      <c r="E1024" s="67">
        <v>4</v>
      </c>
      <c r="F1024" s="67" t="s">
        <v>231</v>
      </c>
      <c r="G1024" s="67" t="s">
        <v>51</v>
      </c>
      <c r="H1024" s="50" t="s">
        <v>55</v>
      </c>
      <c r="I1024" s="67">
        <v>3</v>
      </c>
      <c r="J1024" s="67">
        <v>5764</v>
      </c>
      <c r="K1024" s="26">
        <v>895.7256000000001</v>
      </c>
      <c r="L1024" s="23">
        <v>977.86637554585161</v>
      </c>
      <c r="M1024" s="69">
        <v>18.98</v>
      </c>
      <c r="N1024" s="70">
        <v>3.44</v>
      </c>
      <c r="O1024" s="48">
        <v>2.72</v>
      </c>
      <c r="P1024" s="24">
        <f t="shared" si="36"/>
        <v>15.540000000000001</v>
      </c>
      <c r="Q1024" s="69">
        <v>54.84</v>
      </c>
      <c r="R1024" s="69">
        <v>42.03</v>
      </c>
      <c r="S1024" s="24">
        <f t="shared" si="37"/>
        <v>16.965065502183407</v>
      </c>
      <c r="U1024" s="67">
        <v>5764</v>
      </c>
      <c r="V1024" s="68">
        <f>+U1024-J1024</f>
        <v>0</v>
      </c>
    </row>
    <row r="1025" spans="1:22" x14ac:dyDescent="0.25">
      <c r="A1025" s="71">
        <v>43971</v>
      </c>
      <c r="B1025" s="67">
        <v>3017</v>
      </c>
      <c r="C1025" s="67">
        <v>30</v>
      </c>
      <c r="D1025" s="67" t="s">
        <v>50</v>
      </c>
      <c r="E1025" s="67">
        <v>4</v>
      </c>
      <c r="F1025" s="67" t="s">
        <v>231</v>
      </c>
      <c r="G1025" s="67" t="s">
        <v>51</v>
      </c>
      <c r="H1025" s="50" t="s">
        <v>55</v>
      </c>
      <c r="I1025" s="67">
        <v>2</v>
      </c>
      <c r="J1025" s="67">
        <v>4222</v>
      </c>
      <c r="K1025" s="26">
        <v>656.0988000000001</v>
      </c>
      <c r="L1025" s="23">
        <v>716.26506550218346</v>
      </c>
      <c r="M1025" s="69">
        <v>18.98</v>
      </c>
      <c r="N1025" s="70">
        <v>3.44</v>
      </c>
      <c r="O1025" s="48">
        <v>2.72</v>
      </c>
      <c r="P1025" s="24">
        <f t="shared" si="36"/>
        <v>15.540000000000001</v>
      </c>
      <c r="Q1025" s="69">
        <v>54.84</v>
      </c>
      <c r="R1025" s="69">
        <v>42.03</v>
      </c>
      <c r="S1025" s="24">
        <f t="shared" si="37"/>
        <v>16.965065502183407</v>
      </c>
      <c r="U1025" s="67">
        <v>4222</v>
      </c>
      <c r="V1025" s="68">
        <f>+U1025-J1025</f>
        <v>0</v>
      </c>
    </row>
    <row r="1026" spans="1:22" x14ac:dyDescent="0.25">
      <c r="A1026" s="71">
        <v>43971</v>
      </c>
      <c r="B1026" s="67">
        <v>2915</v>
      </c>
      <c r="C1026" s="67">
        <v>39</v>
      </c>
      <c r="D1026" s="67" t="s">
        <v>58</v>
      </c>
      <c r="E1026" s="67">
        <v>5</v>
      </c>
      <c r="F1026" s="67" t="s">
        <v>286</v>
      </c>
      <c r="G1026" s="67" t="s">
        <v>60</v>
      </c>
      <c r="H1026" s="50" t="s">
        <v>72</v>
      </c>
      <c r="I1026" s="67">
        <v>3</v>
      </c>
      <c r="J1026" s="67">
        <v>7860</v>
      </c>
      <c r="K1026" s="26">
        <v>1290.6119999999999</v>
      </c>
      <c r="L1026" s="23">
        <v>1408.9650655021831</v>
      </c>
      <c r="M1026" s="69">
        <v>19.86</v>
      </c>
      <c r="N1026" s="70">
        <v>3.44</v>
      </c>
      <c r="O1026" s="48">
        <v>2.72</v>
      </c>
      <c r="P1026" s="24">
        <f t="shared" si="36"/>
        <v>16.419999999999998</v>
      </c>
      <c r="Q1026" s="69">
        <v>54.18</v>
      </c>
      <c r="R1026" s="69">
        <v>43.34</v>
      </c>
      <c r="S1026" s="24">
        <f t="shared" si="37"/>
        <v>17.925764192139734</v>
      </c>
      <c r="U1026" s="67">
        <v>7860</v>
      </c>
      <c r="V1026" s="68">
        <f>+U1026-J1026</f>
        <v>0</v>
      </c>
    </row>
    <row r="1027" spans="1:22" x14ac:dyDescent="0.25">
      <c r="A1027" s="71">
        <v>43971</v>
      </c>
      <c r="B1027" s="67">
        <v>3021</v>
      </c>
      <c r="C1027" s="67">
        <v>30</v>
      </c>
      <c r="D1027" s="67" t="s">
        <v>50</v>
      </c>
      <c r="E1027" s="67">
        <v>4</v>
      </c>
      <c r="F1027" s="67" t="s">
        <v>231</v>
      </c>
      <c r="G1027" s="67" t="s">
        <v>51</v>
      </c>
      <c r="H1027" s="50" t="s">
        <v>55</v>
      </c>
      <c r="I1027" s="67">
        <v>5</v>
      </c>
      <c r="J1027" s="67">
        <v>10040</v>
      </c>
      <c r="K1027" s="26">
        <v>1628.4879999999998</v>
      </c>
      <c r="L1027" s="23">
        <v>1777.8253275109166</v>
      </c>
      <c r="M1027" s="69">
        <v>19.66</v>
      </c>
      <c r="N1027" s="70">
        <v>3.44</v>
      </c>
      <c r="O1027" s="48">
        <v>2.72</v>
      </c>
      <c r="P1027" s="24">
        <f t="shared" si="36"/>
        <v>16.22</v>
      </c>
      <c r="Q1027" s="69">
        <v>54.29</v>
      </c>
      <c r="R1027" s="69">
        <v>43.02</v>
      </c>
      <c r="S1027" s="24">
        <f t="shared" si="37"/>
        <v>17.707423580786024</v>
      </c>
      <c r="U1027" s="67">
        <v>10040</v>
      </c>
      <c r="V1027" s="68">
        <f>+U1027-J1027</f>
        <v>0</v>
      </c>
    </row>
    <row r="1028" spans="1:22" x14ac:dyDescent="0.25">
      <c r="A1028" s="71">
        <v>43971</v>
      </c>
      <c r="B1028" s="67">
        <v>3020</v>
      </c>
      <c r="C1028" s="67">
        <v>30</v>
      </c>
      <c r="D1028" s="67" t="s">
        <v>50</v>
      </c>
      <c r="E1028" s="67">
        <v>4</v>
      </c>
      <c r="F1028" s="67" t="s">
        <v>231</v>
      </c>
      <c r="G1028" s="67" t="s">
        <v>51</v>
      </c>
      <c r="H1028" s="50" t="s">
        <v>55</v>
      </c>
      <c r="I1028" s="67">
        <v>5</v>
      </c>
      <c r="J1028" s="67">
        <v>9396</v>
      </c>
      <c r="K1028" s="26">
        <v>1466.7156</v>
      </c>
      <c r="L1028" s="23">
        <v>1601.2179039301313</v>
      </c>
      <c r="M1028" s="69">
        <v>19.05</v>
      </c>
      <c r="N1028" s="70">
        <v>3.44</v>
      </c>
      <c r="O1028" s="48">
        <v>2.72</v>
      </c>
      <c r="P1028" s="24">
        <f t="shared" si="36"/>
        <v>15.610000000000001</v>
      </c>
      <c r="Q1028" s="69">
        <v>55.34</v>
      </c>
      <c r="R1028" s="69">
        <v>42.67</v>
      </c>
      <c r="S1028" s="24">
        <f t="shared" si="37"/>
        <v>17.041484716157207</v>
      </c>
      <c r="U1028" s="67">
        <v>9396</v>
      </c>
      <c r="V1028" s="68">
        <f>+U1028-J1028</f>
        <v>0</v>
      </c>
    </row>
    <row r="1029" spans="1:22" x14ac:dyDescent="0.25">
      <c r="A1029" s="71">
        <v>43971</v>
      </c>
      <c r="B1029" s="67">
        <v>3019</v>
      </c>
      <c r="C1029" s="67">
        <v>30</v>
      </c>
      <c r="D1029" s="67" t="s">
        <v>50</v>
      </c>
      <c r="E1029" s="67">
        <v>4</v>
      </c>
      <c r="F1029" s="67" t="s">
        <v>231</v>
      </c>
      <c r="G1029" s="67" t="s">
        <v>51</v>
      </c>
      <c r="H1029" s="50" t="s">
        <v>55</v>
      </c>
      <c r="I1029" s="67">
        <v>5</v>
      </c>
      <c r="J1029" s="67">
        <v>9516</v>
      </c>
      <c r="K1029" s="26">
        <v>1416.9323999999999</v>
      </c>
      <c r="L1029" s="23">
        <v>1546.8694323144102</v>
      </c>
      <c r="M1029" s="69">
        <v>18.329999999999998</v>
      </c>
      <c r="N1029" s="70">
        <v>3.44</v>
      </c>
      <c r="O1029" s="48">
        <v>2.72</v>
      </c>
      <c r="P1029" s="24">
        <f t="shared" si="36"/>
        <v>14.889999999999999</v>
      </c>
      <c r="Q1029" s="69">
        <v>54.42</v>
      </c>
      <c r="R1029" s="69">
        <v>40.21</v>
      </c>
      <c r="S1029" s="24">
        <f t="shared" si="37"/>
        <v>16.255458515283841</v>
      </c>
      <c r="U1029" s="67">
        <v>9516</v>
      </c>
      <c r="V1029" s="68">
        <f>+U1029-J1029</f>
        <v>0</v>
      </c>
    </row>
    <row r="1030" spans="1:22" x14ac:dyDescent="0.25">
      <c r="A1030" s="71">
        <v>43971</v>
      </c>
      <c r="B1030" s="67">
        <v>3016</v>
      </c>
      <c r="C1030" s="67">
        <v>30</v>
      </c>
      <c r="D1030" s="67" t="s">
        <v>50</v>
      </c>
      <c r="E1030" s="67">
        <v>4</v>
      </c>
      <c r="F1030" s="67" t="s">
        <v>231</v>
      </c>
      <c r="G1030" s="67" t="s">
        <v>51</v>
      </c>
      <c r="H1030" s="50" t="s">
        <v>55</v>
      </c>
      <c r="I1030" s="67">
        <v>2</v>
      </c>
      <c r="J1030" s="67">
        <v>10398</v>
      </c>
      <c r="K1030" s="26">
        <v>1576.3368000000003</v>
      </c>
      <c r="L1030" s="23">
        <v>1720.8917030567688</v>
      </c>
      <c r="M1030" s="69">
        <v>18.600000000000001</v>
      </c>
      <c r="N1030" s="70">
        <v>3.44</v>
      </c>
      <c r="O1030" s="48">
        <v>2.72</v>
      </c>
      <c r="P1030" s="24">
        <f t="shared" ref="P1030:P1093" si="38">+M1030-N1030</f>
        <v>15.160000000000002</v>
      </c>
      <c r="Q1030" s="69">
        <v>54.63</v>
      </c>
      <c r="R1030" s="69">
        <v>40.99</v>
      </c>
      <c r="S1030" s="24">
        <f t="shared" ref="S1030:S1093" si="39">+P1030/0.916</f>
        <v>16.550218340611355</v>
      </c>
      <c r="U1030" s="67">
        <v>10398</v>
      </c>
      <c r="V1030" s="68">
        <f>+U1030-J1030</f>
        <v>0</v>
      </c>
    </row>
    <row r="1031" spans="1:22" x14ac:dyDescent="0.25">
      <c r="A1031" s="71">
        <v>43971</v>
      </c>
      <c r="B1031" s="67">
        <v>3018</v>
      </c>
      <c r="C1031" s="67">
        <v>30</v>
      </c>
      <c r="D1031" s="67" t="s">
        <v>50</v>
      </c>
      <c r="E1031" s="67">
        <v>4</v>
      </c>
      <c r="F1031" s="67" t="s">
        <v>231</v>
      </c>
      <c r="G1031" s="67" t="s">
        <v>51</v>
      </c>
      <c r="H1031" s="50" t="s">
        <v>55</v>
      </c>
      <c r="I1031" s="67">
        <v>2</v>
      </c>
      <c r="J1031" s="67">
        <v>9924</v>
      </c>
      <c r="K1031" s="26">
        <v>1536.2352000000001</v>
      </c>
      <c r="L1031" s="23">
        <v>1677.1126637554585</v>
      </c>
      <c r="M1031" s="69">
        <v>18.920000000000002</v>
      </c>
      <c r="N1031" s="70">
        <v>3.44</v>
      </c>
      <c r="O1031" s="48">
        <v>2.72</v>
      </c>
      <c r="P1031" s="24">
        <f t="shared" si="38"/>
        <v>15.480000000000002</v>
      </c>
      <c r="Q1031" s="69">
        <v>54.97</v>
      </c>
      <c r="R1031" s="69">
        <v>42.03</v>
      </c>
      <c r="S1031" s="24">
        <f t="shared" si="39"/>
        <v>16.899563318777293</v>
      </c>
      <c r="U1031" s="67">
        <v>9924</v>
      </c>
      <c r="V1031" s="68">
        <f>+U1031-J1031</f>
        <v>0</v>
      </c>
    </row>
    <row r="1032" spans="1:22" x14ac:dyDescent="0.25">
      <c r="A1032" s="71">
        <v>43971</v>
      </c>
      <c r="B1032" s="67">
        <v>3022</v>
      </c>
      <c r="C1032" s="67">
        <v>30</v>
      </c>
      <c r="D1032" s="67" t="s">
        <v>50</v>
      </c>
      <c r="E1032" s="67">
        <v>4</v>
      </c>
      <c r="F1032" s="67" t="s">
        <v>231</v>
      </c>
      <c r="G1032" s="67" t="s">
        <v>51</v>
      </c>
      <c r="H1032" s="50" t="s">
        <v>55</v>
      </c>
      <c r="I1032" s="67">
        <v>4</v>
      </c>
      <c r="J1032" s="67">
        <v>10308</v>
      </c>
      <c r="K1032" s="74">
        <v>1599.8016</v>
      </c>
      <c r="L1032" s="63">
        <v>1746.5082969432312</v>
      </c>
      <c r="M1032" s="69">
        <v>18.96</v>
      </c>
      <c r="N1032" s="70">
        <v>3.44</v>
      </c>
      <c r="O1032" s="94">
        <v>2.72</v>
      </c>
      <c r="P1032" s="69">
        <f t="shared" si="38"/>
        <v>15.520000000000001</v>
      </c>
      <c r="Q1032" s="69">
        <v>54.37</v>
      </c>
      <c r="R1032" s="69">
        <v>41.55</v>
      </c>
      <c r="S1032" s="69">
        <f t="shared" si="39"/>
        <v>16.943231441048034</v>
      </c>
      <c r="U1032" s="67">
        <v>10308</v>
      </c>
      <c r="V1032" s="68">
        <f>+U1032-J1032</f>
        <v>0</v>
      </c>
    </row>
    <row r="1033" spans="1:22" x14ac:dyDescent="0.25">
      <c r="A1033" s="71">
        <v>43971</v>
      </c>
      <c r="B1033" s="67">
        <v>3023</v>
      </c>
      <c r="C1033" s="67">
        <v>5</v>
      </c>
      <c r="D1033" s="67" t="s">
        <v>53</v>
      </c>
      <c r="E1033" s="67">
        <v>1</v>
      </c>
      <c r="F1033" s="67" t="s">
        <v>107</v>
      </c>
      <c r="G1033" s="67" t="s">
        <v>51</v>
      </c>
      <c r="H1033" s="50" t="s">
        <v>55</v>
      </c>
      <c r="I1033" s="67">
        <v>4</v>
      </c>
      <c r="J1033" s="67">
        <v>9538</v>
      </c>
      <c r="K1033" s="74">
        <v>1357.2574</v>
      </c>
      <c r="L1033" s="63">
        <v>1481.7220524017466</v>
      </c>
      <c r="M1033" s="69">
        <v>18.05</v>
      </c>
      <c r="N1033" s="70">
        <v>3.82</v>
      </c>
      <c r="O1033" s="94">
        <v>3.85</v>
      </c>
      <c r="P1033" s="69">
        <f t="shared" si="38"/>
        <v>14.23</v>
      </c>
      <c r="Q1033" s="69">
        <v>55.25</v>
      </c>
      <c r="R1033" s="69">
        <v>40.340000000000003</v>
      </c>
      <c r="S1033" s="69">
        <f t="shared" si="39"/>
        <v>15.534934497816593</v>
      </c>
      <c r="U1033" s="67">
        <v>9538</v>
      </c>
      <c r="V1033" s="68">
        <f>+U1033-J1033</f>
        <v>0</v>
      </c>
    </row>
    <row r="1034" spans="1:22" x14ac:dyDescent="0.25">
      <c r="A1034" s="71">
        <v>43971</v>
      </c>
      <c r="B1034" s="67">
        <v>3026</v>
      </c>
      <c r="C1034" s="67">
        <v>5</v>
      </c>
      <c r="D1034" s="67" t="s">
        <v>50</v>
      </c>
      <c r="E1034" s="67">
        <v>1</v>
      </c>
      <c r="F1034" s="67" t="s">
        <v>106</v>
      </c>
      <c r="G1034" s="67" t="s">
        <v>51</v>
      </c>
      <c r="H1034" s="50" t="s">
        <v>55</v>
      </c>
      <c r="I1034" s="67">
        <v>4</v>
      </c>
      <c r="J1034" s="67">
        <v>6084</v>
      </c>
      <c r="K1034" s="26">
        <v>818.298</v>
      </c>
      <c r="L1034" s="23">
        <v>893.33842794759823</v>
      </c>
      <c r="M1034" s="69">
        <v>17.27</v>
      </c>
      <c r="N1034" s="70">
        <v>3.82</v>
      </c>
      <c r="O1034" s="94">
        <v>3.85</v>
      </c>
      <c r="P1034" s="24">
        <f t="shared" si="38"/>
        <v>13.45</v>
      </c>
      <c r="Q1034" s="69">
        <v>55.36</v>
      </c>
      <c r="R1034" s="69">
        <v>38.68</v>
      </c>
      <c r="S1034" s="24">
        <f t="shared" si="39"/>
        <v>14.683406113537117</v>
      </c>
      <c r="U1034" s="67">
        <v>6084</v>
      </c>
      <c r="V1034" s="68">
        <f>+U1034-J1034</f>
        <v>0</v>
      </c>
    </row>
    <row r="1035" spans="1:22" x14ac:dyDescent="0.25">
      <c r="A1035" s="71">
        <v>43971</v>
      </c>
      <c r="B1035" s="67">
        <v>3025</v>
      </c>
      <c r="C1035" s="67">
        <v>5</v>
      </c>
      <c r="D1035" s="67" t="s">
        <v>50</v>
      </c>
      <c r="E1035" s="67">
        <v>1</v>
      </c>
      <c r="F1035" s="67" t="s">
        <v>106</v>
      </c>
      <c r="G1035" s="67" t="s">
        <v>51</v>
      </c>
      <c r="H1035" s="50" t="s">
        <v>55</v>
      </c>
      <c r="I1035" s="67">
        <v>6</v>
      </c>
      <c r="J1035" s="67">
        <v>8356</v>
      </c>
      <c r="K1035" s="26">
        <v>1169.0043999999998</v>
      </c>
      <c r="L1035" s="23">
        <v>1276.205676855895</v>
      </c>
      <c r="M1035" s="69">
        <v>17.809999999999999</v>
      </c>
      <c r="N1035" s="70">
        <v>3.82</v>
      </c>
      <c r="O1035" s="94">
        <v>3.85</v>
      </c>
      <c r="P1035" s="24">
        <f t="shared" si="38"/>
        <v>13.989999999999998</v>
      </c>
      <c r="Q1035" s="69">
        <v>56.2</v>
      </c>
      <c r="R1035" s="69">
        <v>40.65</v>
      </c>
      <c r="S1035" s="24">
        <f t="shared" si="39"/>
        <v>15.272925764192138</v>
      </c>
      <c r="U1035" s="67">
        <v>8356</v>
      </c>
      <c r="V1035" s="68">
        <f>+U1035-J1035</f>
        <v>0</v>
      </c>
    </row>
    <row r="1036" spans="1:22" x14ac:dyDescent="0.25">
      <c r="A1036" s="71">
        <v>43971</v>
      </c>
      <c r="B1036" s="67">
        <v>3024</v>
      </c>
      <c r="C1036" s="67">
        <v>5</v>
      </c>
      <c r="D1036" s="67" t="s">
        <v>53</v>
      </c>
      <c r="E1036" s="67">
        <v>1</v>
      </c>
      <c r="F1036" s="67" t="s">
        <v>107</v>
      </c>
      <c r="G1036" s="67" t="s">
        <v>51</v>
      </c>
      <c r="H1036" s="50" t="s">
        <v>55</v>
      </c>
      <c r="I1036" s="67">
        <v>6</v>
      </c>
      <c r="J1036" s="67">
        <v>8484</v>
      </c>
      <c r="K1036" s="74">
        <v>1167.3983999999998</v>
      </c>
      <c r="L1036" s="63">
        <v>1274.4524017467247</v>
      </c>
      <c r="M1036" s="69">
        <v>17.579999999999998</v>
      </c>
      <c r="N1036" s="70">
        <v>3.82</v>
      </c>
      <c r="O1036" s="94">
        <v>3.85</v>
      </c>
      <c r="P1036" s="69">
        <f t="shared" si="38"/>
        <v>13.759999999999998</v>
      </c>
      <c r="Q1036" s="69">
        <v>56.36</v>
      </c>
      <c r="R1036" s="69">
        <v>40.29</v>
      </c>
      <c r="S1036" s="69">
        <f t="shared" si="39"/>
        <v>15.021834061135369</v>
      </c>
      <c r="U1036" s="67">
        <v>8484</v>
      </c>
      <c r="V1036" s="68">
        <f>+U1036-J1036</f>
        <v>0</v>
      </c>
    </row>
    <row r="1037" spans="1:22" x14ac:dyDescent="0.25">
      <c r="A1037" s="71">
        <v>43971</v>
      </c>
      <c r="B1037" s="67">
        <v>2999</v>
      </c>
      <c r="C1037" s="67">
        <v>14</v>
      </c>
      <c r="D1037" s="67" t="s">
        <v>50</v>
      </c>
      <c r="E1037" s="67">
        <v>2</v>
      </c>
      <c r="F1037" s="67" t="s">
        <v>135</v>
      </c>
      <c r="G1037" s="67" t="s">
        <v>51</v>
      </c>
      <c r="H1037" s="50" t="s">
        <v>55</v>
      </c>
      <c r="I1037" s="67">
        <v>6</v>
      </c>
      <c r="J1037" s="67">
        <v>9458</v>
      </c>
      <c r="K1037" s="26">
        <v>1387.4885999999999</v>
      </c>
      <c r="L1037" s="23">
        <v>1514.7255458515283</v>
      </c>
      <c r="M1037" s="69">
        <v>18.489999999999998</v>
      </c>
      <c r="N1037" s="70">
        <v>3.82</v>
      </c>
      <c r="O1037" s="94">
        <v>3.85</v>
      </c>
      <c r="P1037" s="24">
        <f t="shared" si="38"/>
        <v>14.669999999999998</v>
      </c>
      <c r="Q1037" s="69">
        <v>53.44</v>
      </c>
      <c r="R1037" s="69">
        <v>39.72</v>
      </c>
      <c r="S1037" s="24">
        <f t="shared" si="39"/>
        <v>16.015283842794759</v>
      </c>
      <c r="U1037" s="67">
        <v>9458</v>
      </c>
      <c r="V1037" s="68">
        <f>+U1037-J1037</f>
        <v>0</v>
      </c>
    </row>
    <row r="1038" spans="1:22" x14ac:dyDescent="0.25">
      <c r="A1038" s="71">
        <v>43971</v>
      </c>
      <c r="B1038" s="67">
        <v>3000</v>
      </c>
      <c r="C1038" s="67">
        <v>7</v>
      </c>
      <c r="D1038" s="67" t="s">
        <v>53</v>
      </c>
      <c r="E1038" s="67">
        <v>1</v>
      </c>
      <c r="F1038" s="67" t="s">
        <v>117</v>
      </c>
      <c r="G1038" s="67" t="s">
        <v>51</v>
      </c>
      <c r="H1038" s="50" t="s">
        <v>55</v>
      </c>
      <c r="I1038" s="67">
        <v>7</v>
      </c>
      <c r="J1038" s="67">
        <v>7600</v>
      </c>
      <c r="K1038" s="26">
        <v>1065.52</v>
      </c>
      <c r="L1038" s="23">
        <v>1163.2314410480349</v>
      </c>
      <c r="M1038" s="69">
        <v>17.84</v>
      </c>
      <c r="N1038" s="70">
        <v>3.82</v>
      </c>
      <c r="O1038" s="94">
        <v>3.85</v>
      </c>
      <c r="P1038" s="24">
        <f t="shared" si="38"/>
        <v>14.02</v>
      </c>
      <c r="Q1038" s="69">
        <v>52.41</v>
      </c>
      <c r="R1038" s="69">
        <v>37.479999999999997</v>
      </c>
      <c r="S1038" s="24">
        <f t="shared" si="39"/>
        <v>15.305676855895195</v>
      </c>
      <c r="U1038" s="67">
        <v>7600</v>
      </c>
      <c r="V1038" s="68">
        <f>+U1038-J1038</f>
        <v>0</v>
      </c>
    </row>
    <row r="1039" spans="1:22" x14ac:dyDescent="0.25">
      <c r="A1039" s="71">
        <v>43971</v>
      </c>
      <c r="B1039" s="67">
        <v>2848</v>
      </c>
      <c r="C1039" s="67">
        <v>5</v>
      </c>
      <c r="D1039" s="67" t="s">
        <v>53</v>
      </c>
      <c r="E1039" s="67">
        <v>1</v>
      </c>
      <c r="F1039" s="67" t="s">
        <v>107</v>
      </c>
      <c r="G1039" s="67" t="s">
        <v>51</v>
      </c>
      <c r="H1039" s="50" t="s">
        <v>55</v>
      </c>
      <c r="I1039" s="67">
        <v>7</v>
      </c>
      <c r="J1039" s="67">
        <v>5402</v>
      </c>
      <c r="K1039" s="26">
        <v>730.89060000000018</v>
      </c>
      <c r="L1039" s="23">
        <v>797.91550218340626</v>
      </c>
      <c r="M1039" s="69">
        <v>17.350000000000001</v>
      </c>
      <c r="N1039" s="70">
        <v>3.82</v>
      </c>
      <c r="O1039" s="94">
        <v>3.85</v>
      </c>
      <c r="P1039" s="24">
        <f t="shared" si="38"/>
        <v>13.530000000000001</v>
      </c>
      <c r="Q1039" s="69">
        <v>54.43</v>
      </c>
      <c r="R1039" s="69">
        <v>38.07</v>
      </c>
      <c r="S1039" s="24">
        <f t="shared" si="39"/>
        <v>14.770742358078603</v>
      </c>
      <c r="U1039" s="67">
        <v>5402</v>
      </c>
      <c r="V1039" s="68">
        <f>+U1039-J1039</f>
        <v>0</v>
      </c>
    </row>
    <row r="1040" spans="1:22" x14ac:dyDescent="0.25">
      <c r="A1040" s="71">
        <v>43971</v>
      </c>
      <c r="B1040" s="67">
        <v>2795</v>
      </c>
      <c r="C1040" s="67">
        <v>4</v>
      </c>
      <c r="D1040" s="67" t="s">
        <v>54</v>
      </c>
      <c r="E1040" s="67">
        <v>1</v>
      </c>
      <c r="F1040" s="67" t="s">
        <v>97</v>
      </c>
      <c r="G1040" s="67" t="s">
        <v>51</v>
      </c>
      <c r="H1040" s="50" t="s">
        <v>55</v>
      </c>
      <c r="I1040" s="67">
        <v>7</v>
      </c>
      <c r="J1040" s="67">
        <v>7146</v>
      </c>
      <c r="K1040" s="26">
        <v>1275.5610000000001</v>
      </c>
      <c r="L1040" s="23">
        <v>1392.5338427947599</v>
      </c>
      <c r="M1040" s="69">
        <v>21.67</v>
      </c>
      <c r="N1040" s="70">
        <v>3.82</v>
      </c>
      <c r="O1040" s="94">
        <v>3.85</v>
      </c>
      <c r="P1040" s="24">
        <f t="shared" si="38"/>
        <v>17.850000000000001</v>
      </c>
      <c r="Q1040" s="69">
        <v>50.61</v>
      </c>
      <c r="R1040" s="69">
        <v>43.88</v>
      </c>
      <c r="S1040" s="24">
        <f t="shared" si="39"/>
        <v>19.486899563318779</v>
      </c>
      <c r="U1040" s="67">
        <v>7146</v>
      </c>
      <c r="V1040" s="68">
        <f>+U1040-J1040</f>
        <v>0</v>
      </c>
    </row>
    <row r="1041" spans="1:22" x14ac:dyDescent="0.25">
      <c r="A1041" s="71">
        <v>43971</v>
      </c>
      <c r="B1041" s="67">
        <v>2794</v>
      </c>
      <c r="C1041" s="67">
        <v>4</v>
      </c>
      <c r="D1041" s="67" t="s">
        <v>54</v>
      </c>
      <c r="E1041" s="67">
        <v>1</v>
      </c>
      <c r="F1041" s="67" t="s">
        <v>97</v>
      </c>
      <c r="G1041" s="67" t="s">
        <v>60</v>
      </c>
      <c r="H1041" s="50" t="s">
        <v>55</v>
      </c>
      <c r="I1041" s="67">
        <v>3</v>
      </c>
      <c r="J1041" s="67">
        <v>2890</v>
      </c>
      <c r="K1041" s="74">
        <v>427.14200000000005</v>
      </c>
      <c r="L1041" s="63">
        <v>466.31222707423586</v>
      </c>
      <c r="M1041" s="69">
        <v>18.600000000000001</v>
      </c>
      <c r="N1041" s="70">
        <v>3.82</v>
      </c>
      <c r="O1041" s="94">
        <v>3.85</v>
      </c>
      <c r="P1041" s="69">
        <f t="shared" si="38"/>
        <v>14.780000000000001</v>
      </c>
      <c r="Q1041" s="69">
        <v>51.75</v>
      </c>
      <c r="R1041" s="69">
        <v>38.549999999999997</v>
      </c>
      <c r="S1041" s="69">
        <f t="shared" si="39"/>
        <v>16.135371179039304</v>
      </c>
      <c r="U1041" s="95">
        <v>2890</v>
      </c>
      <c r="V1041" s="68">
        <f>+U1041-J1041</f>
        <v>0</v>
      </c>
    </row>
    <row r="1042" spans="1:22" x14ac:dyDescent="0.25">
      <c r="A1042" s="71">
        <v>43971</v>
      </c>
      <c r="B1042" s="67">
        <v>3052</v>
      </c>
      <c r="C1042" s="67">
        <v>5</v>
      </c>
      <c r="D1042" s="67" t="s">
        <v>53</v>
      </c>
      <c r="E1042" s="67">
        <v>1</v>
      </c>
      <c r="F1042" s="67" t="s">
        <v>107</v>
      </c>
      <c r="G1042" s="67" t="s">
        <v>51</v>
      </c>
      <c r="H1042" s="50" t="s">
        <v>55</v>
      </c>
      <c r="I1042" s="67">
        <v>3</v>
      </c>
      <c r="J1042" s="67">
        <v>3672</v>
      </c>
      <c r="K1042" s="26">
        <v>519.58799999999997</v>
      </c>
      <c r="L1042" s="23">
        <v>567.23580786026196</v>
      </c>
      <c r="M1042" s="69">
        <v>17.97</v>
      </c>
      <c r="N1042" s="70">
        <v>3.82</v>
      </c>
      <c r="O1042" s="94">
        <v>3.85</v>
      </c>
      <c r="P1042" s="24">
        <f t="shared" si="38"/>
        <v>14.149999999999999</v>
      </c>
      <c r="Q1042" s="69">
        <v>49.49</v>
      </c>
      <c r="R1042" s="69">
        <v>35.58</v>
      </c>
      <c r="S1042" s="24">
        <f t="shared" si="39"/>
        <v>15.447598253275107</v>
      </c>
      <c r="U1042" s="67">
        <v>3672</v>
      </c>
      <c r="V1042" s="68">
        <f>+U1042-J1042</f>
        <v>0</v>
      </c>
    </row>
    <row r="1043" spans="1:22" x14ac:dyDescent="0.25">
      <c r="A1043" s="71">
        <v>43971</v>
      </c>
      <c r="B1043" s="67">
        <v>3051</v>
      </c>
      <c r="C1043" s="67">
        <v>7</v>
      </c>
      <c r="D1043" s="67" t="s">
        <v>53</v>
      </c>
      <c r="E1043" s="67">
        <v>1</v>
      </c>
      <c r="F1043" s="67" t="s">
        <v>117</v>
      </c>
      <c r="G1043" s="67" t="s">
        <v>51</v>
      </c>
      <c r="H1043" s="50" t="s">
        <v>55</v>
      </c>
      <c r="I1043" s="67">
        <v>7</v>
      </c>
      <c r="J1043" s="67">
        <v>1678</v>
      </c>
      <c r="K1043" s="26">
        <v>234.58440000000002</v>
      </c>
      <c r="L1043" s="23">
        <v>256.09650655021835</v>
      </c>
      <c r="M1043" s="69">
        <v>17.8</v>
      </c>
      <c r="N1043" s="70">
        <v>3.82</v>
      </c>
      <c r="O1043" s="94">
        <v>3.85</v>
      </c>
      <c r="P1043" s="24">
        <f t="shared" si="38"/>
        <v>13.98</v>
      </c>
      <c r="Q1043" s="69">
        <v>52.4</v>
      </c>
      <c r="R1043" s="69">
        <v>37.5</v>
      </c>
      <c r="S1043" s="24">
        <f t="shared" si="39"/>
        <v>15.262008733624453</v>
      </c>
      <c r="U1043" s="67">
        <v>1678</v>
      </c>
      <c r="V1043" s="68">
        <f>+U1043-J1043</f>
        <v>0</v>
      </c>
    </row>
    <row r="1044" spans="1:22" x14ac:dyDescent="0.25">
      <c r="A1044" s="71">
        <v>43971</v>
      </c>
      <c r="B1044" s="67">
        <v>3028</v>
      </c>
      <c r="C1044" s="67">
        <v>7</v>
      </c>
      <c r="D1044" s="67" t="s">
        <v>53</v>
      </c>
      <c r="E1044" s="67">
        <v>1</v>
      </c>
      <c r="F1044" s="67" t="s">
        <v>117</v>
      </c>
      <c r="G1044" s="67" t="s">
        <v>51</v>
      </c>
      <c r="H1044" s="50" t="s">
        <v>55</v>
      </c>
      <c r="I1044" s="67">
        <v>3</v>
      </c>
      <c r="J1044" s="67">
        <v>8758</v>
      </c>
      <c r="K1044" s="26">
        <v>1431.9330000000002</v>
      </c>
      <c r="L1044" s="23">
        <v>1563.2456331877731</v>
      </c>
      <c r="M1044" s="69">
        <v>19.96</v>
      </c>
      <c r="N1044" s="70">
        <v>3.61</v>
      </c>
      <c r="O1044" s="94">
        <v>3.21</v>
      </c>
      <c r="P1044" s="24">
        <f t="shared" si="38"/>
        <v>16.350000000000001</v>
      </c>
      <c r="Q1044" s="69">
        <v>52.42</v>
      </c>
      <c r="R1044" s="69">
        <v>41.96</v>
      </c>
      <c r="S1044" s="24">
        <f t="shared" si="39"/>
        <v>17.849344978165941</v>
      </c>
      <c r="U1044" s="67">
        <v>8758</v>
      </c>
      <c r="V1044" s="68">
        <f>+U1044-J1044</f>
        <v>0</v>
      </c>
    </row>
    <row r="1045" spans="1:22" x14ac:dyDescent="0.25">
      <c r="A1045" s="71">
        <v>43971</v>
      </c>
      <c r="B1045" s="67">
        <v>3027</v>
      </c>
      <c r="C1045" s="67">
        <v>7</v>
      </c>
      <c r="D1045" s="67" t="s">
        <v>53</v>
      </c>
      <c r="E1045" s="67">
        <v>1</v>
      </c>
      <c r="F1045" s="67" t="s">
        <v>117</v>
      </c>
      <c r="G1045" s="67" t="s">
        <v>51</v>
      </c>
      <c r="H1045" s="50" t="s">
        <v>55</v>
      </c>
      <c r="I1045" s="67">
        <v>3</v>
      </c>
      <c r="J1045" s="67">
        <v>9694</v>
      </c>
      <c r="K1045" s="26">
        <v>1648.9494</v>
      </c>
      <c r="L1045" s="23">
        <v>1800.1631004366814</v>
      </c>
      <c r="M1045" s="69">
        <v>20.62</v>
      </c>
      <c r="N1045" s="70">
        <v>3.61</v>
      </c>
      <c r="O1045" s="94">
        <v>3.21</v>
      </c>
      <c r="P1045" s="24">
        <f t="shared" si="38"/>
        <v>17.010000000000002</v>
      </c>
      <c r="Q1045" s="69">
        <v>53.04</v>
      </c>
      <c r="R1045" s="69">
        <v>43.9</v>
      </c>
      <c r="S1045" s="24">
        <f t="shared" si="39"/>
        <v>18.56986899563319</v>
      </c>
      <c r="U1045" s="67">
        <v>9694</v>
      </c>
      <c r="V1045" s="68">
        <f>+U1045-J1045</f>
        <v>0</v>
      </c>
    </row>
    <row r="1046" spans="1:22" x14ac:dyDescent="0.25">
      <c r="A1046" s="71">
        <v>43971</v>
      </c>
      <c r="B1046" s="67">
        <v>3031</v>
      </c>
      <c r="C1046" s="67">
        <v>7</v>
      </c>
      <c r="D1046" s="67" t="s">
        <v>53</v>
      </c>
      <c r="E1046" s="67">
        <v>1</v>
      </c>
      <c r="F1046" s="67" t="s">
        <v>117</v>
      </c>
      <c r="G1046" s="67" t="s">
        <v>51</v>
      </c>
      <c r="H1046" s="50" t="s">
        <v>55</v>
      </c>
      <c r="I1046" s="67">
        <v>2</v>
      </c>
      <c r="J1046" s="67">
        <v>9408</v>
      </c>
      <c r="K1046" s="26">
        <v>1498.6944000000001</v>
      </c>
      <c r="L1046" s="23">
        <v>1636.1292576419216</v>
      </c>
      <c r="M1046" s="69">
        <v>19.54</v>
      </c>
      <c r="N1046" s="70">
        <v>3.61</v>
      </c>
      <c r="O1046" s="94">
        <v>3.21</v>
      </c>
      <c r="P1046" s="24">
        <f t="shared" si="38"/>
        <v>15.93</v>
      </c>
      <c r="Q1046" s="69">
        <v>54.4</v>
      </c>
      <c r="R1046" s="69">
        <v>42.86</v>
      </c>
      <c r="S1046" s="24">
        <f t="shared" si="39"/>
        <v>17.390829694323145</v>
      </c>
      <c r="U1046" s="67">
        <v>9408</v>
      </c>
      <c r="V1046" s="68">
        <f>+U1046-J1046</f>
        <v>0</v>
      </c>
    </row>
    <row r="1047" spans="1:22" x14ac:dyDescent="0.25">
      <c r="A1047" s="71">
        <v>43971</v>
      </c>
      <c r="B1047" s="67">
        <v>3030</v>
      </c>
      <c r="C1047" s="67">
        <v>7</v>
      </c>
      <c r="D1047" s="67" t="s">
        <v>53</v>
      </c>
      <c r="E1047" s="67">
        <v>1</v>
      </c>
      <c r="F1047" s="67" t="s">
        <v>117</v>
      </c>
      <c r="G1047" s="67" t="s">
        <v>51</v>
      </c>
      <c r="H1047" s="50" t="s">
        <v>55</v>
      </c>
      <c r="I1047" s="67">
        <v>2</v>
      </c>
      <c r="J1047" s="67">
        <v>7722</v>
      </c>
      <c r="K1047" s="26">
        <v>1264.0914000000002</v>
      </c>
      <c r="L1047" s="23">
        <v>1380.0124454148472</v>
      </c>
      <c r="M1047" s="69">
        <v>19.98</v>
      </c>
      <c r="N1047" s="70">
        <v>3.61</v>
      </c>
      <c r="O1047" s="94">
        <v>3.21</v>
      </c>
      <c r="P1047" s="24">
        <f t="shared" si="38"/>
        <v>16.37</v>
      </c>
      <c r="Q1047" s="69">
        <v>53.26</v>
      </c>
      <c r="R1047" s="69">
        <v>42.75</v>
      </c>
      <c r="S1047" s="24">
        <f t="shared" si="39"/>
        <v>17.87117903930131</v>
      </c>
      <c r="U1047" s="67">
        <v>7722</v>
      </c>
      <c r="V1047" s="68">
        <f>+U1047-J1047</f>
        <v>0</v>
      </c>
    </row>
    <row r="1048" spans="1:22" x14ac:dyDescent="0.25">
      <c r="A1048" s="71">
        <v>43971</v>
      </c>
      <c r="B1048" s="67">
        <v>3029</v>
      </c>
      <c r="C1048" s="67">
        <v>7</v>
      </c>
      <c r="D1048" s="67" t="s">
        <v>53</v>
      </c>
      <c r="E1048" s="67">
        <v>1</v>
      </c>
      <c r="F1048" s="67" t="s">
        <v>117</v>
      </c>
      <c r="G1048" s="67" t="s">
        <v>51</v>
      </c>
      <c r="H1048" s="50" t="s">
        <v>55</v>
      </c>
      <c r="I1048" s="67">
        <v>3</v>
      </c>
      <c r="J1048" s="67">
        <v>8166</v>
      </c>
      <c r="K1048" s="26">
        <v>1344.1236000000001</v>
      </c>
      <c r="L1048" s="23">
        <v>1467.3838427947599</v>
      </c>
      <c r="M1048" s="69">
        <v>20.07</v>
      </c>
      <c r="N1048" s="70">
        <v>3.61</v>
      </c>
      <c r="O1048" s="94">
        <v>3.21</v>
      </c>
      <c r="P1048" s="24">
        <f t="shared" si="38"/>
        <v>16.46</v>
      </c>
      <c r="Q1048" s="69">
        <v>53.31</v>
      </c>
      <c r="R1048" s="69">
        <v>42.99</v>
      </c>
      <c r="S1048" s="24">
        <f t="shared" si="39"/>
        <v>17.969432314410479</v>
      </c>
      <c r="U1048" s="67">
        <v>8166</v>
      </c>
      <c r="V1048" s="68">
        <f>+U1048-J1048</f>
        <v>0</v>
      </c>
    </row>
    <row r="1049" spans="1:22" x14ac:dyDescent="0.25">
      <c r="A1049" s="71">
        <v>43971</v>
      </c>
      <c r="B1049" s="67">
        <v>3029</v>
      </c>
      <c r="C1049" s="67">
        <v>7</v>
      </c>
      <c r="D1049" s="67" t="s">
        <v>53</v>
      </c>
      <c r="E1049" s="67">
        <v>1</v>
      </c>
      <c r="F1049" s="67" t="s">
        <v>117</v>
      </c>
      <c r="G1049" s="67" t="s">
        <v>51</v>
      </c>
      <c r="H1049" s="50" t="s">
        <v>55</v>
      </c>
      <c r="I1049" s="67">
        <v>2</v>
      </c>
      <c r="J1049" s="67">
        <v>1246</v>
      </c>
      <c r="K1049" s="26">
        <v>205.0916</v>
      </c>
      <c r="L1049" s="23">
        <v>223.89912663755459</v>
      </c>
      <c r="M1049" s="69">
        <v>20.07</v>
      </c>
      <c r="N1049" s="70">
        <v>3.61</v>
      </c>
      <c r="O1049" s="94">
        <v>3.21</v>
      </c>
      <c r="P1049" s="24">
        <f t="shared" si="38"/>
        <v>16.46</v>
      </c>
      <c r="Q1049" s="69">
        <v>53.31</v>
      </c>
      <c r="R1049" s="69">
        <v>42.99</v>
      </c>
      <c r="S1049" s="24">
        <f t="shared" si="39"/>
        <v>17.969432314410479</v>
      </c>
      <c r="U1049" s="67">
        <v>1246</v>
      </c>
      <c r="V1049" s="68">
        <f>+U1049-J1049</f>
        <v>0</v>
      </c>
    </row>
    <row r="1050" spans="1:22" x14ac:dyDescent="0.25">
      <c r="A1050" s="71">
        <v>43972</v>
      </c>
      <c r="B1050" s="67">
        <v>3033</v>
      </c>
      <c r="C1050" s="67">
        <v>7</v>
      </c>
      <c r="D1050" s="67" t="s">
        <v>53</v>
      </c>
      <c r="E1050" s="67">
        <v>1</v>
      </c>
      <c r="F1050" s="67" t="s">
        <v>117</v>
      </c>
      <c r="G1050" s="67" t="s">
        <v>51</v>
      </c>
      <c r="H1050" s="50" t="s">
        <v>55</v>
      </c>
      <c r="I1050" s="67">
        <v>5</v>
      </c>
      <c r="J1050" s="67">
        <v>2556</v>
      </c>
      <c r="K1050" s="26">
        <v>377.26560000000006</v>
      </c>
      <c r="L1050" s="23">
        <v>411.86200873362446</v>
      </c>
      <c r="M1050" s="69">
        <v>18.37</v>
      </c>
      <c r="N1050" s="70">
        <v>3.61</v>
      </c>
      <c r="O1050" s="94">
        <v>3.21</v>
      </c>
      <c r="P1050" s="24">
        <f t="shared" si="38"/>
        <v>14.760000000000002</v>
      </c>
      <c r="Q1050" s="69">
        <v>56.09</v>
      </c>
      <c r="R1050" s="69">
        <v>41.84</v>
      </c>
      <c r="S1050" s="24">
        <f t="shared" si="39"/>
        <v>16.113537117903931</v>
      </c>
      <c r="U1050" s="67">
        <v>2556</v>
      </c>
      <c r="V1050" s="68">
        <f>+U1050-J1050</f>
        <v>0</v>
      </c>
    </row>
    <row r="1051" spans="1:22" x14ac:dyDescent="0.25">
      <c r="A1051" s="71">
        <v>43972</v>
      </c>
      <c r="B1051" s="67">
        <v>3032</v>
      </c>
      <c r="C1051" s="67">
        <v>7</v>
      </c>
      <c r="D1051" s="67" t="s">
        <v>53</v>
      </c>
      <c r="E1051" s="67">
        <v>1</v>
      </c>
      <c r="F1051" s="67" t="s">
        <v>117</v>
      </c>
      <c r="G1051" s="67" t="s">
        <v>51</v>
      </c>
      <c r="H1051" s="50" t="s">
        <v>55</v>
      </c>
      <c r="I1051" s="67">
        <v>5</v>
      </c>
      <c r="J1051" s="67">
        <v>6582</v>
      </c>
      <c r="K1051" s="74">
        <v>981.37619999999993</v>
      </c>
      <c r="L1051" s="63">
        <v>1071.3713973799127</v>
      </c>
      <c r="M1051" s="69">
        <v>18.52</v>
      </c>
      <c r="N1051" s="70">
        <v>3.61</v>
      </c>
      <c r="O1051" s="94">
        <v>3.21</v>
      </c>
      <c r="P1051" s="69">
        <f t="shared" si="38"/>
        <v>14.91</v>
      </c>
      <c r="Q1051" s="69">
        <v>54.89</v>
      </c>
      <c r="R1051" s="69">
        <v>41.06</v>
      </c>
      <c r="S1051" s="69">
        <f t="shared" si="39"/>
        <v>16.277292576419214</v>
      </c>
      <c r="U1051" s="67">
        <v>6582</v>
      </c>
      <c r="V1051" s="68">
        <f>+U1051-J1051</f>
        <v>0</v>
      </c>
    </row>
    <row r="1052" spans="1:22" x14ac:dyDescent="0.25">
      <c r="A1052" s="71">
        <v>43972</v>
      </c>
      <c r="B1052" s="67">
        <v>3034</v>
      </c>
      <c r="C1052" s="67">
        <v>7</v>
      </c>
      <c r="D1052" s="67" t="s">
        <v>53</v>
      </c>
      <c r="E1052" s="67">
        <v>1</v>
      </c>
      <c r="F1052" s="67" t="s">
        <v>117</v>
      </c>
      <c r="G1052" s="67" t="s">
        <v>51</v>
      </c>
      <c r="H1052" s="50" t="s">
        <v>55</v>
      </c>
      <c r="I1052" s="67">
        <v>2</v>
      </c>
      <c r="J1052" s="67">
        <v>8802</v>
      </c>
      <c r="K1052" s="74">
        <v>1354.6278</v>
      </c>
      <c r="L1052" s="63">
        <v>1478.8513100436678</v>
      </c>
      <c r="M1052" s="69">
        <v>19</v>
      </c>
      <c r="N1052" s="70">
        <v>3.61</v>
      </c>
      <c r="O1052" s="94">
        <v>3.21</v>
      </c>
      <c r="P1052" s="69">
        <f t="shared" si="38"/>
        <v>15.39</v>
      </c>
      <c r="Q1052" s="69">
        <v>55.25</v>
      </c>
      <c r="R1052" s="69">
        <v>42.47</v>
      </c>
      <c r="S1052" s="69">
        <f t="shared" si="39"/>
        <v>16.801310043668121</v>
      </c>
      <c r="U1052" s="67">
        <v>8802</v>
      </c>
      <c r="V1052" s="68">
        <f>+U1052-J1052</f>
        <v>0</v>
      </c>
    </row>
    <row r="1053" spans="1:22" x14ac:dyDescent="0.25">
      <c r="A1053" s="71">
        <v>43972</v>
      </c>
      <c r="B1053" s="67">
        <v>3035</v>
      </c>
      <c r="C1053" s="67">
        <v>8</v>
      </c>
      <c r="D1053" s="67" t="s">
        <v>53</v>
      </c>
      <c r="E1053" s="67">
        <v>1</v>
      </c>
      <c r="F1053" s="67" t="s">
        <v>122</v>
      </c>
      <c r="G1053" s="67" t="s">
        <v>51</v>
      </c>
      <c r="H1053" s="50" t="s">
        <v>55</v>
      </c>
      <c r="I1053" s="67">
        <v>5</v>
      </c>
      <c r="J1053" s="67">
        <v>9364</v>
      </c>
      <c r="K1053" s="26">
        <v>1361.5255999999999</v>
      </c>
      <c r="L1053" s="23">
        <v>1486.3816593886461</v>
      </c>
      <c r="M1053" s="69">
        <v>18.149999999999999</v>
      </c>
      <c r="N1053" s="70">
        <v>3.61</v>
      </c>
      <c r="O1053" s="94">
        <v>3.21</v>
      </c>
      <c r="P1053" s="24">
        <f t="shared" si="38"/>
        <v>14.54</v>
      </c>
      <c r="Q1053" s="69">
        <v>54.61</v>
      </c>
      <c r="R1053" s="69">
        <v>39.99</v>
      </c>
      <c r="S1053" s="24">
        <f t="shared" si="39"/>
        <v>15.873362445414845</v>
      </c>
      <c r="U1053" s="67">
        <v>9364</v>
      </c>
      <c r="V1053" s="68">
        <f>+U1053-J1053</f>
        <v>0</v>
      </c>
    </row>
    <row r="1054" spans="1:22" x14ac:dyDescent="0.25">
      <c r="A1054" s="71">
        <v>43972</v>
      </c>
      <c r="B1054" s="67">
        <v>3054</v>
      </c>
      <c r="C1054" s="67">
        <v>5</v>
      </c>
      <c r="D1054" s="67" t="s">
        <v>53</v>
      </c>
      <c r="E1054" s="67">
        <v>1</v>
      </c>
      <c r="F1054" s="67" t="s">
        <v>107</v>
      </c>
      <c r="G1054" s="67" t="s">
        <v>51</v>
      </c>
      <c r="H1054" s="50" t="s">
        <v>55</v>
      </c>
      <c r="I1054" s="67">
        <v>7</v>
      </c>
      <c r="J1054" s="67">
        <v>7994</v>
      </c>
      <c r="K1054" s="26">
        <v>1291.0309999999999</v>
      </c>
      <c r="L1054" s="23">
        <v>1409.4224890829692</v>
      </c>
      <c r="M1054" s="69">
        <v>19.739999999999998</v>
      </c>
      <c r="N1054" s="70">
        <v>3.59</v>
      </c>
      <c r="O1054" s="94">
        <v>3.65</v>
      </c>
      <c r="P1054" s="24">
        <f t="shared" si="38"/>
        <v>16.149999999999999</v>
      </c>
      <c r="Q1054" s="69">
        <v>51.96</v>
      </c>
      <c r="R1054" s="69">
        <v>41.1</v>
      </c>
      <c r="S1054" s="24">
        <f t="shared" si="39"/>
        <v>17.631004366812224</v>
      </c>
      <c r="U1054" s="67">
        <v>7994</v>
      </c>
      <c r="V1054" s="68">
        <f>+U1054-J1054</f>
        <v>0</v>
      </c>
    </row>
    <row r="1055" spans="1:22" x14ac:dyDescent="0.25">
      <c r="A1055" s="71">
        <v>43972</v>
      </c>
      <c r="B1055" s="67">
        <v>3053</v>
      </c>
      <c r="C1055" s="67">
        <v>5</v>
      </c>
      <c r="D1055" s="67" t="s">
        <v>53</v>
      </c>
      <c r="E1055" s="67">
        <v>1</v>
      </c>
      <c r="F1055" s="67" t="s">
        <v>107</v>
      </c>
      <c r="G1055" s="67" t="s">
        <v>51</v>
      </c>
      <c r="H1055" s="50" t="s">
        <v>55</v>
      </c>
      <c r="I1055" s="67">
        <v>7</v>
      </c>
      <c r="J1055" s="67">
        <v>8538</v>
      </c>
      <c r="K1055" s="26">
        <v>1223.4954000000002</v>
      </c>
      <c r="L1055" s="23">
        <v>1335.693668122271</v>
      </c>
      <c r="M1055" s="69">
        <v>17.920000000000002</v>
      </c>
      <c r="N1055" s="70">
        <v>3.59</v>
      </c>
      <c r="O1055" s="94">
        <v>3.65</v>
      </c>
      <c r="P1055" s="24">
        <f t="shared" si="38"/>
        <v>14.330000000000002</v>
      </c>
      <c r="Q1055" s="69">
        <v>53.07</v>
      </c>
      <c r="R1055" s="69">
        <v>38.200000000000003</v>
      </c>
      <c r="S1055" s="24">
        <f t="shared" si="39"/>
        <v>15.644104803493452</v>
      </c>
      <c r="U1055" s="67">
        <v>8538</v>
      </c>
      <c r="V1055" s="68">
        <f>+U1055-J1055</f>
        <v>0</v>
      </c>
    </row>
    <row r="1056" spans="1:22" x14ac:dyDescent="0.25">
      <c r="A1056" s="71">
        <v>43972</v>
      </c>
      <c r="B1056" s="67">
        <v>2850</v>
      </c>
      <c r="C1056" s="67">
        <v>14</v>
      </c>
      <c r="D1056" s="67" t="s">
        <v>54</v>
      </c>
      <c r="E1056" s="67">
        <v>2</v>
      </c>
      <c r="F1056" s="67" t="s">
        <v>132</v>
      </c>
      <c r="G1056" s="67" t="s">
        <v>51</v>
      </c>
      <c r="H1056" s="50" t="s">
        <v>72</v>
      </c>
      <c r="I1056" s="67">
        <v>7</v>
      </c>
      <c r="J1056" s="67">
        <v>3936</v>
      </c>
      <c r="K1056" s="26">
        <v>581.74080000000004</v>
      </c>
      <c r="L1056" s="23">
        <v>635.08820960698699</v>
      </c>
      <c r="M1056" s="69">
        <v>18.37</v>
      </c>
      <c r="N1056" s="70">
        <v>3.59</v>
      </c>
      <c r="O1056" s="94">
        <v>3.65</v>
      </c>
      <c r="P1056" s="24">
        <f t="shared" si="38"/>
        <v>14.780000000000001</v>
      </c>
      <c r="Q1056" s="69">
        <v>57.66</v>
      </c>
      <c r="R1056" s="69">
        <v>43.39</v>
      </c>
      <c r="S1056" s="24">
        <f t="shared" si="39"/>
        <v>16.135371179039304</v>
      </c>
      <c r="U1056" s="67">
        <v>3936</v>
      </c>
      <c r="V1056" s="68">
        <f>+U1056-J1056</f>
        <v>0</v>
      </c>
    </row>
    <row r="1057" spans="1:22" x14ac:dyDescent="0.25">
      <c r="A1057" s="71">
        <v>43972</v>
      </c>
      <c r="B1057" s="67">
        <v>3036</v>
      </c>
      <c r="C1057" s="67">
        <v>8</v>
      </c>
      <c r="D1057" s="67" t="s">
        <v>53</v>
      </c>
      <c r="E1057" s="67">
        <v>1</v>
      </c>
      <c r="F1057" s="67" t="s">
        <v>122</v>
      </c>
      <c r="G1057" s="67" t="s">
        <v>51</v>
      </c>
      <c r="H1057" s="50" t="s">
        <v>55</v>
      </c>
      <c r="I1057" s="67">
        <v>5</v>
      </c>
      <c r="J1057" s="67">
        <v>6360</v>
      </c>
      <c r="K1057" s="26">
        <v>917.74800000000005</v>
      </c>
      <c r="L1057" s="23">
        <v>1001.9082969432314</v>
      </c>
      <c r="M1057" s="69">
        <v>18.02</v>
      </c>
      <c r="N1057" s="70">
        <v>3.59</v>
      </c>
      <c r="O1057" s="94">
        <v>3.65</v>
      </c>
      <c r="P1057" s="24">
        <f t="shared" si="38"/>
        <v>14.43</v>
      </c>
      <c r="Q1057" s="69">
        <v>52.9</v>
      </c>
      <c r="R1057" s="69">
        <v>38.25</v>
      </c>
      <c r="S1057" s="24">
        <f t="shared" si="39"/>
        <v>15.753275109170305</v>
      </c>
      <c r="U1057" s="67">
        <v>6360</v>
      </c>
      <c r="V1057" s="68">
        <f>+U1057-J1057</f>
        <v>0</v>
      </c>
    </row>
    <row r="1058" spans="1:22" x14ac:dyDescent="0.25">
      <c r="A1058" s="71">
        <v>43972</v>
      </c>
      <c r="B1058" s="67">
        <v>3055</v>
      </c>
      <c r="C1058" s="67">
        <v>5</v>
      </c>
      <c r="D1058" s="67" t="s">
        <v>53</v>
      </c>
      <c r="E1058" s="67">
        <v>1</v>
      </c>
      <c r="F1058" s="67" t="s">
        <v>107</v>
      </c>
      <c r="G1058" s="67" t="s">
        <v>51</v>
      </c>
      <c r="H1058" s="50" t="s">
        <v>55</v>
      </c>
      <c r="I1058" s="67">
        <v>7</v>
      </c>
      <c r="J1058" s="67">
        <v>6080</v>
      </c>
      <c r="K1058" s="26">
        <v>981.31200000000001</v>
      </c>
      <c r="L1058" s="23">
        <v>1071.3013100436681</v>
      </c>
      <c r="M1058" s="69">
        <v>19.73</v>
      </c>
      <c r="N1058" s="70">
        <v>3.59</v>
      </c>
      <c r="O1058" s="94">
        <v>3.65</v>
      </c>
      <c r="P1058" s="24">
        <f t="shared" si="38"/>
        <v>16.14</v>
      </c>
      <c r="Q1058" s="69">
        <v>52.47</v>
      </c>
      <c r="R1058" s="69">
        <v>41.5</v>
      </c>
      <c r="S1058" s="24">
        <f t="shared" si="39"/>
        <v>17.620087336244541</v>
      </c>
      <c r="U1058" s="67">
        <v>6080</v>
      </c>
      <c r="V1058" s="68">
        <f>+U1058-J1058</f>
        <v>0</v>
      </c>
    </row>
    <row r="1059" spans="1:22" x14ac:dyDescent="0.25">
      <c r="A1059" s="71">
        <v>43972</v>
      </c>
      <c r="B1059" s="67">
        <v>3056</v>
      </c>
      <c r="C1059" s="67">
        <v>5</v>
      </c>
      <c r="D1059" s="67" t="s">
        <v>53</v>
      </c>
      <c r="E1059" s="67">
        <v>1</v>
      </c>
      <c r="F1059" s="67" t="s">
        <v>107</v>
      </c>
      <c r="G1059" s="67" t="s">
        <v>51</v>
      </c>
      <c r="H1059" s="50" t="s">
        <v>55</v>
      </c>
      <c r="I1059" s="67">
        <v>1</v>
      </c>
      <c r="J1059" s="67">
        <v>8762</v>
      </c>
      <c r="K1059" s="26">
        <v>1404.5486000000001</v>
      </c>
      <c r="L1059" s="23">
        <v>1533.35</v>
      </c>
      <c r="M1059" s="69">
        <v>19.62</v>
      </c>
      <c r="N1059" s="70">
        <v>3.59</v>
      </c>
      <c r="O1059" s="94">
        <v>3.65</v>
      </c>
      <c r="P1059" s="24">
        <f t="shared" si="38"/>
        <v>16.03</v>
      </c>
      <c r="Q1059" s="69">
        <v>52.17</v>
      </c>
      <c r="R1059" s="69">
        <v>41.02</v>
      </c>
      <c r="S1059" s="24">
        <f t="shared" si="39"/>
        <v>17.5</v>
      </c>
      <c r="U1059" s="67">
        <v>8762</v>
      </c>
      <c r="V1059" s="68">
        <f>+U1059-J1059</f>
        <v>0</v>
      </c>
    </row>
    <row r="1060" spans="1:22" x14ac:dyDescent="0.25">
      <c r="A1060" s="71">
        <v>43972</v>
      </c>
      <c r="B1060" s="67">
        <v>2849</v>
      </c>
      <c r="C1060" s="67">
        <v>14</v>
      </c>
      <c r="D1060" s="67" t="s">
        <v>54</v>
      </c>
      <c r="E1060" s="67">
        <v>2</v>
      </c>
      <c r="F1060" s="67" t="s">
        <v>132</v>
      </c>
      <c r="G1060" s="67" t="s">
        <v>51</v>
      </c>
      <c r="H1060" s="50" t="s">
        <v>55</v>
      </c>
      <c r="I1060" s="67">
        <v>1</v>
      </c>
      <c r="J1060" s="67">
        <v>4390</v>
      </c>
      <c r="K1060" s="26">
        <v>669.47500000000002</v>
      </c>
      <c r="L1060" s="23">
        <v>730.86790393013098</v>
      </c>
      <c r="M1060" s="69">
        <v>18.84</v>
      </c>
      <c r="N1060" s="70">
        <v>3.59</v>
      </c>
      <c r="O1060" s="94">
        <v>3.65</v>
      </c>
      <c r="P1060" s="24">
        <f t="shared" si="38"/>
        <v>15.25</v>
      </c>
      <c r="Q1060" s="69">
        <v>57.42</v>
      </c>
      <c r="R1060" s="69">
        <v>44.24</v>
      </c>
      <c r="S1060" s="24">
        <f t="shared" si="39"/>
        <v>16.648471615720524</v>
      </c>
      <c r="U1060" s="67">
        <v>4390</v>
      </c>
      <c r="V1060" s="68">
        <f>+U1060-J1060</f>
        <v>0</v>
      </c>
    </row>
    <row r="1061" spans="1:22" x14ac:dyDescent="0.25">
      <c r="A1061" s="71">
        <v>43972</v>
      </c>
      <c r="B1061" s="67">
        <v>3057</v>
      </c>
      <c r="C1061" s="67">
        <v>5</v>
      </c>
      <c r="D1061" s="67" t="s">
        <v>53</v>
      </c>
      <c r="E1061" s="67">
        <v>1</v>
      </c>
      <c r="F1061" s="67" t="s">
        <v>107</v>
      </c>
      <c r="G1061" s="67" t="s">
        <v>51</v>
      </c>
      <c r="H1061" s="50" t="s">
        <v>55</v>
      </c>
      <c r="I1061" s="67">
        <v>1</v>
      </c>
      <c r="J1061" s="67">
        <v>7942</v>
      </c>
      <c r="K1061" s="26">
        <v>1227.8332</v>
      </c>
      <c r="L1061" s="23">
        <v>1340.4292576419214</v>
      </c>
      <c r="M1061" s="69">
        <v>19.05</v>
      </c>
      <c r="N1061" s="70">
        <v>3.59</v>
      </c>
      <c r="O1061" s="94">
        <v>3.65</v>
      </c>
      <c r="P1061" s="24">
        <f t="shared" si="38"/>
        <v>15.46</v>
      </c>
      <c r="Q1061" s="69">
        <v>57.22</v>
      </c>
      <c r="R1061" s="69">
        <v>44.53</v>
      </c>
      <c r="S1061" s="24">
        <f t="shared" si="39"/>
        <v>16.877729257641921</v>
      </c>
      <c r="U1061" s="67">
        <v>7942</v>
      </c>
      <c r="V1061" s="68">
        <f>+U1061-J1061</f>
        <v>0</v>
      </c>
    </row>
    <row r="1062" spans="1:22" x14ac:dyDescent="0.25">
      <c r="A1062" s="71">
        <v>43972</v>
      </c>
      <c r="B1062" s="67">
        <v>3058</v>
      </c>
      <c r="C1062" s="67">
        <v>5</v>
      </c>
      <c r="D1062" s="67" t="s">
        <v>53</v>
      </c>
      <c r="E1062" s="67">
        <v>1</v>
      </c>
      <c r="F1062" s="67" t="s">
        <v>107</v>
      </c>
      <c r="G1062" s="67" t="s">
        <v>51</v>
      </c>
      <c r="H1062" s="50" t="s">
        <v>55</v>
      </c>
      <c r="I1062" s="67">
        <v>1</v>
      </c>
      <c r="J1062" s="67">
        <v>7758</v>
      </c>
      <c r="K1062" s="26">
        <v>1145.0808000000002</v>
      </c>
      <c r="L1062" s="23">
        <v>1250.088209606987</v>
      </c>
      <c r="M1062" s="69">
        <v>18.350000000000001</v>
      </c>
      <c r="N1062" s="70">
        <v>3.59</v>
      </c>
      <c r="O1062" s="94">
        <v>3.65</v>
      </c>
      <c r="P1062" s="24">
        <f t="shared" si="38"/>
        <v>14.760000000000002</v>
      </c>
      <c r="Q1062" s="69">
        <v>53.66</v>
      </c>
      <c r="R1062" s="69">
        <v>39.6</v>
      </c>
      <c r="S1062" s="24">
        <f t="shared" si="39"/>
        <v>16.113537117903931</v>
      </c>
      <c r="U1062" s="67">
        <v>7758</v>
      </c>
      <c r="V1062" s="68">
        <f>+U1062-J1062</f>
        <v>0</v>
      </c>
    </row>
    <row r="1063" spans="1:22" x14ac:dyDescent="0.25">
      <c r="A1063" s="71">
        <v>43972</v>
      </c>
      <c r="B1063" s="67">
        <v>3058</v>
      </c>
      <c r="C1063" s="67">
        <v>5</v>
      </c>
      <c r="D1063" s="67" t="s">
        <v>53</v>
      </c>
      <c r="E1063" s="67">
        <v>1</v>
      </c>
      <c r="F1063" s="67" t="s">
        <v>107</v>
      </c>
      <c r="G1063" s="67" t="s">
        <v>51</v>
      </c>
      <c r="H1063" s="50" t="s">
        <v>55</v>
      </c>
      <c r="I1063" s="67">
        <v>6</v>
      </c>
      <c r="J1063" s="67">
        <v>2862</v>
      </c>
      <c r="K1063" s="26">
        <v>422.43120000000005</v>
      </c>
      <c r="L1063" s="23">
        <v>461.16943231441053</v>
      </c>
      <c r="M1063" s="69">
        <v>18.350000000000001</v>
      </c>
      <c r="N1063" s="70">
        <v>3.59</v>
      </c>
      <c r="O1063" s="94">
        <v>3.65</v>
      </c>
      <c r="P1063" s="24">
        <f t="shared" si="38"/>
        <v>14.760000000000002</v>
      </c>
      <c r="Q1063" s="69">
        <v>53.66</v>
      </c>
      <c r="R1063" s="69">
        <v>39.6</v>
      </c>
      <c r="S1063" s="24">
        <f t="shared" si="39"/>
        <v>16.113537117903931</v>
      </c>
      <c r="U1063" s="67">
        <v>2862</v>
      </c>
      <c r="V1063" s="68">
        <f>+U1063-J1063</f>
        <v>0</v>
      </c>
    </row>
    <row r="1064" spans="1:22" x14ac:dyDescent="0.25">
      <c r="A1064" s="71">
        <v>43972</v>
      </c>
      <c r="B1064" s="67">
        <v>3059</v>
      </c>
      <c r="C1064" s="67">
        <v>5</v>
      </c>
      <c r="D1064" s="67" t="s">
        <v>53</v>
      </c>
      <c r="E1064" s="67">
        <v>1</v>
      </c>
      <c r="F1064" s="67" t="s">
        <v>107</v>
      </c>
      <c r="G1064" s="67" t="s">
        <v>51</v>
      </c>
      <c r="H1064" s="50" t="s">
        <v>55</v>
      </c>
      <c r="I1064" s="67">
        <v>6</v>
      </c>
      <c r="J1064" s="67">
        <v>9338</v>
      </c>
      <c r="K1064" s="26">
        <v>1382.9577999999999</v>
      </c>
      <c r="L1064" s="23">
        <v>1509.779257641921</v>
      </c>
      <c r="M1064" s="69">
        <v>18.399999999999999</v>
      </c>
      <c r="N1064" s="70">
        <v>3.59</v>
      </c>
      <c r="O1064" s="94">
        <v>3.65</v>
      </c>
      <c r="P1064" s="24">
        <f t="shared" si="38"/>
        <v>14.809999999999999</v>
      </c>
      <c r="Q1064" s="69">
        <v>53.33</v>
      </c>
      <c r="R1064" s="69">
        <v>39.42</v>
      </c>
      <c r="S1064" s="24">
        <f t="shared" si="39"/>
        <v>16.168122270742355</v>
      </c>
      <c r="U1064" s="67">
        <v>9338</v>
      </c>
      <c r="V1064" s="68">
        <f>+U1064-J1064</f>
        <v>0</v>
      </c>
    </row>
    <row r="1065" spans="1:22" x14ac:dyDescent="0.25">
      <c r="A1065" s="71">
        <v>43972</v>
      </c>
      <c r="B1065" s="67">
        <v>3061</v>
      </c>
      <c r="C1065" s="67">
        <v>5</v>
      </c>
      <c r="D1065" s="67" t="s">
        <v>53</v>
      </c>
      <c r="E1065" s="67">
        <v>1</v>
      </c>
      <c r="F1065" s="67" t="s">
        <v>107</v>
      </c>
      <c r="G1065" s="67" t="s">
        <v>51</v>
      </c>
      <c r="H1065" s="50" t="s">
        <v>55</v>
      </c>
      <c r="I1065" s="67">
        <v>6</v>
      </c>
      <c r="J1065" s="67">
        <v>8616</v>
      </c>
      <c r="K1065" s="26">
        <v>1283.7839999999999</v>
      </c>
      <c r="L1065" s="23">
        <v>1401.5109170305677</v>
      </c>
      <c r="M1065" s="69">
        <v>18.489999999999998</v>
      </c>
      <c r="N1065" s="70">
        <v>3.59</v>
      </c>
      <c r="O1065" s="94">
        <v>3.65</v>
      </c>
      <c r="P1065" s="24">
        <f t="shared" si="38"/>
        <v>14.899999999999999</v>
      </c>
      <c r="Q1065" s="69">
        <v>53.62</v>
      </c>
      <c r="R1065" s="69">
        <v>39.869999999999997</v>
      </c>
      <c r="S1065" s="24">
        <f t="shared" si="39"/>
        <v>16.266375545851528</v>
      </c>
      <c r="U1065" s="67">
        <v>8616</v>
      </c>
      <c r="V1065" s="68">
        <f>+U1065-J1065</f>
        <v>0</v>
      </c>
    </row>
    <row r="1066" spans="1:22" x14ac:dyDescent="0.25">
      <c r="A1066" s="71">
        <v>43972</v>
      </c>
      <c r="B1066" s="67">
        <v>3062</v>
      </c>
      <c r="C1066" s="67">
        <v>5</v>
      </c>
      <c r="D1066" s="67" t="s">
        <v>53</v>
      </c>
      <c r="E1066" s="67">
        <v>1</v>
      </c>
      <c r="F1066" s="67" t="s">
        <v>107</v>
      </c>
      <c r="G1066" s="67" t="s">
        <v>51</v>
      </c>
      <c r="H1066" s="50" t="s">
        <v>55</v>
      </c>
      <c r="I1066" s="67">
        <v>2</v>
      </c>
      <c r="J1066" s="67">
        <v>8912</v>
      </c>
      <c r="K1066" s="26">
        <v>1324.3232</v>
      </c>
      <c r="L1066" s="23">
        <v>1445.7676855895197</v>
      </c>
      <c r="M1066" s="69">
        <v>18.45</v>
      </c>
      <c r="N1066" s="70">
        <v>3.59</v>
      </c>
      <c r="O1066" s="94">
        <v>3.65</v>
      </c>
      <c r="P1066" s="24">
        <f t="shared" si="38"/>
        <v>14.86</v>
      </c>
      <c r="Q1066" s="69">
        <v>53.61</v>
      </c>
      <c r="R1066" s="69">
        <v>39.6</v>
      </c>
      <c r="S1066" s="24">
        <f t="shared" si="39"/>
        <v>16.222707423580786</v>
      </c>
      <c r="U1066" s="67">
        <v>8912</v>
      </c>
      <c r="V1066" s="68">
        <f>+U1066-J1066</f>
        <v>0</v>
      </c>
    </row>
    <row r="1067" spans="1:22" x14ac:dyDescent="0.25">
      <c r="A1067" s="71">
        <v>43972</v>
      </c>
      <c r="B1067" s="67">
        <v>3060</v>
      </c>
      <c r="C1067" s="67">
        <v>5</v>
      </c>
      <c r="D1067" s="67" t="s">
        <v>53</v>
      </c>
      <c r="E1067" s="67">
        <v>1</v>
      </c>
      <c r="F1067" s="67" t="s">
        <v>107</v>
      </c>
      <c r="G1067" s="67" t="s">
        <v>51</v>
      </c>
      <c r="H1067" s="50" t="s">
        <v>55</v>
      </c>
      <c r="I1067" s="67">
        <v>2</v>
      </c>
      <c r="J1067" s="67">
        <v>8422</v>
      </c>
      <c r="K1067" s="26">
        <v>1248.1404</v>
      </c>
      <c r="L1067" s="23">
        <v>1362.598689956332</v>
      </c>
      <c r="M1067" s="69">
        <v>18.41</v>
      </c>
      <c r="N1067" s="70">
        <v>3.59</v>
      </c>
      <c r="O1067" s="94">
        <v>3.65</v>
      </c>
      <c r="P1067" s="24">
        <f t="shared" si="38"/>
        <v>14.82</v>
      </c>
      <c r="Q1067" s="69">
        <v>52.85</v>
      </c>
      <c r="R1067" s="69">
        <v>39.049999999999997</v>
      </c>
      <c r="S1067" s="24">
        <f t="shared" si="39"/>
        <v>16.179039301310045</v>
      </c>
      <c r="U1067" s="67">
        <v>8422</v>
      </c>
      <c r="V1067" s="68">
        <f>+U1067-J1067</f>
        <v>0</v>
      </c>
    </row>
    <row r="1068" spans="1:22" x14ac:dyDescent="0.25">
      <c r="A1068" s="71">
        <v>43972</v>
      </c>
      <c r="B1068" s="67">
        <v>3063</v>
      </c>
      <c r="C1068" s="67">
        <v>5</v>
      </c>
      <c r="D1068" s="67" t="s">
        <v>53</v>
      </c>
      <c r="E1068" s="67">
        <v>1</v>
      </c>
      <c r="F1068" s="67" t="s">
        <v>107</v>
      </c>
      <c r="G1068" s="67" t="s">
        <v>51</v>
      </c>
      <c r="H1068" s="50" t="s">
        <v>55</v>
      </c>
      <c r="I1068" s="67">
        <v>2</v>
      </c>
      <c r="J1068" s="67">
        <v>9674</v>
      </c>
      <c r="K1068" s="26">
        <v>1409.5018</v>
      </c>
      <c r="L1068" s="23">
        <v>1538.7574235807861</v>
      </c>
      <c r="M1068" s="69">
        <v>18.16</v>
      </c>
      <c r="N1068" s="70">
        <v>3.59</v>
      </c>
      <c r="O1068" s="94">
        <v>3.65</v>
      </c>
      <c r="P1068" s="24">
        <f t="shared" si="38"/>
        <v>14.57</v>
      </c>
      <c r="Q1068" s="69">
        <v>51.09</v>
      </c>
      <c r="R1068" s="69">
        <v>37.020000000000003</v>
      </c>
      <c r="S1068" s="24">
        <f t="shared" si="39"/>
        <v>15.906113537117903</v>
      </c>
      <c r="U1068" s="67">
        <v>9674</v>
      </c>
      <c r="V1068" s="68">
        <f>+U1068-J1068</f>
        <v>0</v>
      </c>
    </row>
    <row r="1069" spans="1:22" x14ac:dyDescent="0.25">
      <c r="A1069" s="71">
        <v>43972</v>
      </c>
      <c r="B1069" s="67">
        <v>3066</v>
      </c>
      <c r="C1069" s="67">
        <v>5</v>
      </c>
      <c r="D1069" s="67" t="s">
        <v>53</v>
      </c>
      <c r="E1069" s="67">
        <v>1</v>
      </c>
      <c r="F1069" s="67" t="s">
        <v>107</v>
      </c>
      <c r="G1069" s="67" t="s">
        <v>51</v>
      </c>
      <c r="H1069" s="50" t="s">
        <v>55</v>
      </c>
      <c r="I1069" s="67">
        <v>2</v>
      </c>
      <c r="J1069" s="67">
        <v>9848</v>
      </c>
      <c r="K1069" s="74">
        <v>1636.7376000000002</v>
      </c>
      <c r="L1069" s="63">
        <v>1786.831441048035</v>
      </c>
      <c r="M1069" s="69">
        <v>20.21</v>
      </c>
      <c r="N1069" s="70">
        <v>3.59</v>
      </c>
      <c r="O1069" s="94">
        <v>3.65</v>
      </c>
      <c r="P1069" s="69">
        <f t="shared" si="38"/>
        <v>16.62</v>
      </c>
      <c r="Q1069" s="69">
        <v>51.2</v>
      </c>
      <c r="R1069" s="69">
        <v>41.41</v>
      </c>
      <c r="S1069" s="69">
        <f t="shared" si="39"/>
        <v>18.144104803493452</v>
      </c>
      <c r="U1069" s="67">
        <v>9848</v>
      </c>
      <c r="V1069" s="68">
        <f>+U1069-J1069</f>
        <v>0</v>
      </c>
    </row>
    <row r="1070" spans="1:22" x14ac:dyDescent="0.25">
      <c r="A1070" s="71">
        <v>43972</v>
      </c>
      <c r="B1070" s="67">
        <v>3065</v>
      </c>
      <c r="C1070" s="67">
        <v>5</v>
      </c>
      <c r="D1070" s="67" t="s">
        <v>53</v>
      </c>
      <c r="E1070" s="67">
        <v>1</v>
      </c>
      <c r="F1070" s="67" t="s">
        <v>107</v>
      </c>
      <c r="G1070" s="67" t="s">
        <v>51</v>
      </c>
      <c r="H1070" s="50" t="s">
        <v>55</v>
      </c>
      <c r="I1070" s="67">
        <v>5</v>
      </c>
      <c r="J1070" s="67">
        <v>8272</v>
      </c>
      <c r="K1070" s="74">
        <v>1313.5935999999999</v>
      </c>
      <c r="L1070" s="63">
        <v>1434.0541484716157</v>
      </c>
      <c r="M1070" s="69">
        <v>19.47</v>
      </c>
      <c r="N1070" s="70">
        <v>3.59</v>
      </c>
      <c r="O1070" s="94">
        <v>3.65</v>
      </c>
      <c r="P1070" s="69">
        <f t="shared" si="38"/>
        <v>15.879999999999999</v>
      </c>
      <c r="Q1070" s="69">
        <v>49.49</v>
      </c>
      <c r="R1070" s="69">
        <v>38.340000000000003</v>
      </c>
      <c r="S1070" s="69">
        <f t="shared" si="39"/>
        <v>17.336244541484714</v>
      </c>
      <c r="U1070" s="67">
        <v>8272</v>
      </c>
      <c r="V1070" s="68">
        <f>+U1070-J1070</f>
        <v>0</v>
      </c>
    </row>
    <row r="1071" spans="1:22" x14ac:dyDescent="0.25">
      <c r="A1071" s="71">
        <v>43972</v>
      </c>
      <c r="B1071" s="67">
        <v>3067</v>
      </c>
      <c r="C1071" s="67">
        <v>5</v>
      </c>
      <c r="D1071" s="67" t="s">
        <v>53</v>
      </c>
      <c r="E1071" s="67">
        <v>1</v>
      </c>
      <c r="F1071" s="67" t="s">
        <v>107</v>
      </c>
      <c r="G1071" s="67" t="s">
        <v>51</v>
      </c>
      <c r="H1071" s="50" t="s">
        <v>55</v>
      </c>
      <c r="I1071" s="67">
        <v>5</v>
      </c>
      <c r="J1071" s="67">
        <v>8852</v>
      </c>
      <c r="K1071" s="74">
        <v>1333.9964000000002</v>
      </c>
      <c r="L1071" s="63">
        <v>1456.3279475982531</v>
      </c>
      <c r="M1071" s="69">
        <v>18.66</v>
      </c>
      <c r="N1071" s="70">
        <v>3.59</v>
      </c>
      <c r="O1071" s="94">
        <v>3.65</v>
      </c>
      <c r="P1071" s="69">
        <f t="shared" si="38"/>
        <v>15.07</v>
      </c>
      <c r="Q1071" s="69">
        <v>48.99</v>
      </c>
      <c r="R1071" s="69">
        <v>36.58</v>
      </c>
      <c r="S1071" s="69">
        <f t="shared" si="39"/>
        <v>16.451965065502183</v>
      </c>
      <c r="U1071" s="67">
        <v>8852</v>
      </c>
      <c r="V1071" s="68">
        <f>+U1071-J1071</f>
        <v>0</v>
      </c>
    </row>
    <row r="1072" spans="1:22" x14ac:dyDescent="0.25">
      <c r="A1072" s="71">
        <v>43972</v>
      </c>
      <c r="B1072" s="67">
        <v>3064</v>
      </c>
      <c r="C1072" s="67">
        <v>5</v>
      </c>
      <c r="D1072" s="67" t="s">
        <v>53</v>
      </c>
      <c r="E1072" s="67">
        <v>1</v>
      </c>
      <c r="F1072" s="67" t="s">
        <v>107</v>
      </c>
      <c r="G1072" s="67" t="s">
        <v>51</v>
      </c>
      <c r="H1072" s="50" t="s">
        <v>55</v>
      </c>
      <c r="I1072" s="67">
        <v>5</v>
      </c>
      <c r="J1072" s="67">
        <v>10066</v>
      </c>
      <c r="K1072" s="74">
        <v>1520.9725999999998</v>
      </c>
      <c r="L1072" s="63">
        <v>1660.4504366812225</v>
      </c>
      <c r="M1072" s="69">
        <v>18.7</v>
      </c>
      <c r="N1072" s="70">
        <v>3.59</v>
      </c>
      <c r="O1072" s="94">
        <v>3.65</v>
      </c>
      <c r="P1072" s="69">
        <f t="shared" si="38"/>
        <v>15.11</v>
      </c>
      <c r="Q1072" s="69">
        <v>51.02</v>
      </c>
      <c r="R1072" s="69">
        <v>38.17</v>
      </c>
      <c r="S1072" s="69">
        <f t="shared" si="39"/>
        <v>16.495633187772924</v>
      </c>
      <c r="U1072" s="67">
        <v>10066</v>
      </c>
      <c r="V1072" s="68">
        <f>+U1072-J1072</f>
        <v>0</v>
      </c>
    </row>
    <row r="1073" spans="1:22" x14ac:dyDescent="0.25">
      <c r="A1073" s="71">
        <v>43972</v>
      </c>
      <c r="B1073" s="67">
        <v>3101</v>
      </c>
      <c r="C1073" s="67">
        <v>14</v>
      </c>
      <c r="D1073" s="67" t="s">
        <v>54</v>
      </c>
      <c r="E1073" s="67">
        <v>2</v>
      </c>
      <c r="F1073" s="67" t="s">
        <v>132</v>
      </c>
      <c r="G1073" s="67" t="s">
        <v>51</v>
      </c>
      <c r="H1073" s="50" t="s">
        <v>55</v>
      </c>
      <c r="I1073" s="67">
        <v>6</v>
      </c>
      <c r="J1073" s="67">
        <v>4526</v>
      </c>
      <c r="K1073" s="74">
        <v>690.21500000000003</v>
      </c>
      <c r="L1073" s="63">
        <v>753.50982532751095</v>
      </c>
      <c r="M1073" s="69">
        <v>18.84</v>
      </c>
      <c r="N1073" s="70">
        <v>3.59</v>
      </c>
      <c r="O1073" s="94">
        <v>3.65</v>
      </c>
      <c r="P1073" s="24">
        <f t="shared" si="38"/>
        <v>15.25</v>
      </c>
      <c r="Q1073" s="69">
        <v>57.42</v>
      </c>
      <c r="R1073" s="69">
        <v>44.24</v>
      </c>
      <c r="S1073" s="69">
        <f t="shared" si="39"/>
        <v>16.648471615720524</v>
      </c>
      <c r="U1073" s="67">
        <v>4526</v>
      </c>
      <c r="V1073" s="68">
        <f>+U1073-J1073</f>
        <v>0</v>
      </c>
    </row>
    <row r="1074" spans="1:22" x14ac:dyDescent="0.25">
      <c r="A1074" s="71">
        <v>43972</v>
      </c>
      <c r="B1074" s="67">
        <v>3104</v>
      </c>
      <c r="C1074" s="67">
        <v>14</v>
      </c>
      <c r="D1074" s="67" t="s">
        <v>54</v>
      </c>
      <c r="E1074" s="67">
        <v>2</v>
      </c>
      <c r="F1074" s="67" t="s">
        <v>132</v>
      </c>
      <c r="G1074" s="67" t="s">
        <v>51</v>
      </c>
      <c r="H1074" s="50" t="s">
        <v>55</v>
      </c>
      <c r="I1074" s="67">
        <v>7</v>
      </c>
      <c r="J1074" s="67">
        <v>4510</v>
      </c>
      <c r="K1074" s="74">
        <v>687.77499999999998</v>
      </c>
      <c r="L1074" s="63">
        <v>750.84606986899564</v>
      </c>
      <c r="M1074" s="69">
        <v>18.84</v>
      </c>
      <c r="N1074" s="70">
        <v>3.59</v>
      </c>
      <c r="O1074" s="94">
        <v>3.65</v>
      </c>
      <c r="P1074" s="24">
        <f t="shared" si="38"/>
        <v>15.25</v>
      </c>
      <c r="Q1074" s="69">
        <v>57.42</v>
      </c>
      <c r="R1074" s="69">
        <v>44.24</v>
      </c>
      <c r="S1074" s="69">
        <f t="shared" si="39"/>
        <v>16.648471615720524</v>
      </c>
      <c r="U1074" s="67">
        <v>4510</v>
      </c>
      <c r="V1074" s="68">
        <f>+U1074-J1074</f>
        <v>0</v>
      </c>
    </row>
    <row r="1075" spans="1:22" x14ac:dyDescent="0.25">
      <c r="A1075" s="71">
        <v>43972</v>
      </c>
      <c r="B1075" s="67">
        <v>3105</v>
      </c>
      <c r="C1075" s="67">
        <v>14</v>
      </c>
      <c r="D1075" s="67" t="s">
        <v>54</v>
      </c>
      <c r="E1075" s="67">
        <v>2</v>
      </c>
      <c r="F1075" s="67" t="s">
        <v>132</v>
      </c>
      <c r="G1075" s="67" t="s">
        <v>51</v>
      </c>
      <c r="H1075" s="50" t="s">
        <v>55</v>
      </c>
      <c r="I1075" s="67">
        <v>7</v>
      </c>
      <c r="J1075" s="67">
        <v>1964</v>
      </c>
      <c r="K1075" s="74">
        <v>299.51</v>
      </c>
      <c r="L1075" s="63">
        <v>326.97598253275106</v>
      </c>
      <c r="M1075" s="69">
        <v>18.84</v>
      </c>
      <c r="N1075" s="70">
        <v>3.59</v>
      </c>
      <c r="O1075" s="94">
        <v>3.65</v>
      </c>
      <c r="P1075" s="24">
        <f t="shared" si="38"/>
        <v>15.25</v>
      </c>
      <c r="Q1075" s="69">
        <v>57.42</v>
      </c>
      <c r="R1075" s="69">
        <v>44.24</v>
      </c>
      <c r="S1075" s="69">
        <f t="shared" si="39"/>
        <v>16.648471615720524</v>
      </c>
      <c r="U1075" s="67">
        <v>1964</v>
      </c>
      <c r="V1075" s="68">
        <f>+U1075-J1075</f>
        <v>0</v>
      </c>
    </row>
    <row r="1076" spans="1:22" x14ac:dyDescent="0.25">
      <c r="A1076" s="71">
        <v>43972</v>
      </c>
      <c r="B1076" s="67">
        <v>3102</v>
      </c>
      <c r="C1076" s="67">
        <v>14</v>
      </c>
      <c r="D1076" s="67" t="s">
        <v>54</v>
      </c>
      <c r="E1076" s="67">
        <v>2</v>
      </c>
      <c r="F1076" s="67" t="s">
        <v>132</v>
      </c>
      <c r="G1076" s="67" t="s">
        <v>51</v>
      </c>
      <c r="H1076" s="50" t="s">
        <v>55</v>
      </c>
      <c r="I1076" s="67">
        <v>5</v>
      </c>
      <c r="J1076" s="67">
        <v>5334</v>
      </c>
      <c r="K1076" s="74">
        <v>834.23760000000004</v>
      </c>
      <c r="L1076" s="63">
        <v>910.73973799126645</v>
      </c>
      <c r="M1076" s="69">
        <v>18.600000000000001</v>
      </c>
      <c r="N1076" s="70">
        <v>2.96</v>
      </c>
      <c r="O1076" s="94">
        <v>3</v>
      </c>
      <c r="P1076" s="69">
        <f t="shared" si="38"/>
        <v>15.64</v>
      </c>
      <c r="Q1076" s="69">
        <v>53.7</v>
      </c>
      <c r="R1076" s="69">
        <v>40.18</v>
      </c>
      <c r="S1076" s="69">
        <f t="shared" si="39"/>
        <v>17.074235807860262</v>
      </c>
      <c r="U1076" s="67">
        <v>5334</v>
      </c>
      <c r="V1076" s="68">
        <f>+U1076-J1076</f>
        <v>0</v>
      </c>
    </row>
    <row r="1077" spans="1:22" x14ac:dyDescent="0.25">
      <c r="A1077" s="71">
        <v>43972</v>
      </c>
      <c r="B1077" s="67">
        <v>3103</v>
      </c>
      <c r="C1077" s="67">
        <v>14</v>
      </c>
      <c r="D1077" s="67" t="s">
        <v>54</v>
      </c>
      <c r="E1077" s="67">
        <v>2</v>
      </c>
      <c r="F1077" s="67" t="s">
        <v>132</v>
      </c>
      <c r="G1077" s="67" t="s">
        <v>51</v>
      </c>
      <c r="H1077" s="50" t="s">
        <v>55</v>
      </c>
      <c r="I1077" s="67">
        <v>7</v>
      </c>
      <c r="J1077" s="67">
        <v>4768</v>
      </c>
      <c r="K1077" s="74">
        <v>795.77919999999983</v>
      </c>
      <c r="L1077" s="63">
        <v>868.75458515283822</v>
      </c>
      <c r="M1077" s="69">
        <v>19.649999999999999</v>
      </c>
      <c r="N1077" s="70">
        <v>2.96</v>
      </c>
      <c r="O1077" s="94">
        <v>3</v>
      </c>
      <c r="P1077" s="69">
        <f t="shared" si="38"/>
        <v>16.689999999999998</v>
      </c>
      <c r="Q1077" s="69">
        <v>54.91</v>
      </c>
      <c r="R1077" s="69">
        <v>43.58</v>
      </c>
      <c r="S1077" s="69">
        <f t="shared" si="39"/>
        <v>18.220524017467245</v>
      </c>
      <c r="U1077" s="67">
        <v>4768</v>
      </c>
      <c r="V1077" s="68">
        <f>+U1077-J1077</f>
        <v>0</v>
      </c>
    </row>
    <row r="1078" spans="1:22" x14ac:dyDescent="0.25">
      <c r="A1078" s="71">
        <v>43972</v>
      </c>
      <c r="B1078" s="67">
        <v>3037</v>
      </c>
      <c r="C1078" s="67">
        <v>5</v>
      </c>
      <c r="D1078" s="67" t="s">
        <v>50</v>
      </c>
      <c r="E1078" s="67">
        <v>1</v>
      </c>
      <c r="F1078" s="67" t="s">
        <v>106</v>
      </c>
      <c r="G1078" s="67" t="s">
        <v>51</v>
      </c>
      <c r="H1078" s="50" t="s">
        <v>55</v>
      </c>
      <c r="I1078" s="67">
        <v>8</v>
      </c>
      <c r="J1078" s="67">
        <v>8494</v>
      </c>
      <c r="K1078" s="74">
        <v>1423.5943999999997</v>
      </c>
      <c r="L1078" s="63">
        <v>1554.1423580786025</v>
      </c>
      <c r="M1078" s="69">
        <v>19.72</v>
      </c>
      <c r="N1078" s="70">
        <v>2.96</v>
      </c>
      <c r="O1078" s="94">
        <v>3</v>
      </c>
      <c r="P1078" s="69">
        <f t="shared" si="38"/>
        <v>16.759999999999998</v>
      </c>
      <c r="Q1078" s="69">
        <v>52.68</v>
      </c>
      <c r="R1078" s="69">
        <v>41.68</v>
      </c>
      <c r="S1078" s="69">
        <f t="shared" si="39"/>
        <v>18.296943231441045</v>
      </c>
      <c r="U1078" s="67">
        <v>8494</v>
      </c>
      <c r="V1078" s="68">
        <f>+U1078-J1078</f>
        <v>0</v>
      </c>
    </row>
    <row r="1079" spans="1:22" x14ac:dyDescent="0.25">
      <c r="A1079" s="71">
        <v>43972</v>
      </c>
      <c r="B1079" s="67">
        <v>3069</v>
      </c>
      <c r="C1079" s="67">
        <v>5</v>
      </c>
      <c r="D1079" s="67" t="s">
        <v>50</v>
      </c>
      <c r="E1079" s="67">
        <v>1</v>
      </c>
      <c r="F1079" s="67" t="s">
        <v>106</v>
      </c>
      <c r="G1079" s="67" t="s">
        <v>51</v>
      </c>
      <c r="H1079" s="50" t="s">
        <v>55</v>
      </c>
      <c r="I1079" s="67">
        <v>3</v>
      </c>
      <c r="J1079" s="67">
        <v>7976</v>
      </c>
      <c r="K1079" s="74">
        <v>1448.4416000000001</v>
      </c>
      <c r="L1079" s="63">
        <v>1581.2681222707424</v>
      </c>
      <c r="M1079" s="69">
        <v>21.12</v>
      </c>
      <c r="N1079" s="70">
        <v>2.96</v>
      </c>
      <c r="O1079" s="94">
        <v>3</v>
      </c>
      <c r="P1079" s="69">
        <f t="shared" si="38"/>
        <v>18.16</v>
      </c>
      <c r="Q1079" s="69">
        <v>50.7</v>
      </c>
      <c r="R1079" s="69">
        <v>42.85</v>
      </c>
      <c r="S1079" s="69">
        <f t="shared" si="39"/>
        <v>19.825327510917031</v>
      </c>
      <c r="U1079" s="67">
        <v>7976</v>
      </c>
      <c r="V1079" s="68">
        <f>+U1079-J1079</f>
        <v>0</v>
      </c>
    </row>
    <row r="1080" spans="1:22" x14ac:dyDescent="0.25">
      <c r="A1080" s="71">
        <v>43972</v>
      </c>
      <c r="B1080" s="67">
        <v>3068</v>
      </c>
      <c r="C1080" s="67">
        <v>5</v>
      </c>
      <c r="D1080" s="67" t="s">
        <v>50</v>
      </c>
      <c r="E1080" s="67">
        <v>1</v>
      </c>
      <c r="F1080" s="67" t="s">
        <v>106</v>
      </c>
      <c r="G1080" s="67" t="s">
        <v>51</v>
      </c>
      <c r="H1080" s="50" t="s">
        <v>55</v>
      </c>
      <c r="I1080" s="67">
        <v>3</v>
      </c>
      <c r="J1080" s="67">
        <v>6726</v>
      </c>
      <c r="K1080" s="74">
        <v>1203.954</v>
      </c>
      <c r="L1080" s="63">
        <v>1314.3602620087333</v>
      </c>
      <c r="M1080" s="69">
        <v>20.86</v>
      </c>
      <c r="N1080" s="70">
        <v>2.96</v>
      </c>
      <c r="O1080" s="94">
        <v>3</v>
      </c>
      <c r="P1080" s="69">
        <f t="shared" si="38"/>
        <v>17.899999999999999</v>
      </c>
      <c r="Q1080" s="69">
        <v>50.2</v>
      </c>
      <c r="R1080" s="69">
        <v>41.89</v>
      </c>
      <c r="S1080" s="69">
        <f t="shared" si="39"/>
        <v>19.541484716157203</v>
      </c>
      <c r="U1080" s="67">
        <v>6726</v>
      </c>
      <c r="V1080" s="68">
        <f>+U1080-J1080</f>
        <v>0</v>
      </c>
    </row>
    <row r="1081" spans="1:22" x14ac:dyDescent="0.25">
      <c r="A1081" s="71">
        <v>43972</v>
      </c>
      <c r="B1081" s="67">
        <v>3038</v>
      </c>
      <c r="C1081" s="67">
        <v>5</v>
      </c>
      <c r="D1081" s="67" t="s">
        <v>50</v>
      </c>
      <c r="E1081" s="67">
        <v>1</v>
      </c>
      <c r="F1081" s="67" t="s">
        <v>106</v>
      </c>
      <c r="G1081" s="67" t="s">
        <v>51</v>
      </c>
      <c r="H1081" s="50" t="s">
        <v>55</v>
      </c>
      <c r="I1081" s="67">
        <v>3</v>
      </c>
      <c r="J1081" s="67">
        <v>6234</v>
      </c>
      <c r="K1081" s="74">
        <v>1107.1583999999998</v>
      </c>
      <c r="L1081" s="63">
        <v>1208.6882096069867</v>
      </c>
      <c r="M1081" s="69">
        <v>20.72</v>
      </c>
      <c r="N1081" s="70">
        <v>2.96</v>
      </c>
      <c r="O1081" s="94">
        <v>3</v>
      </c>
      <c r="P1081" s="69">
        <f t="shared" si="38"/>
        <v>17.759999999999998</v>
      </c>
      <c r="Q1081" s="69">
        <v>51.22</v>
      </c>
      <c r="R1081" s="69">
        <v>42.47</v>
      </c>
      <c r="S1081" s="69">
        <f t="shared" si="39"/>
        <v>19.388646288209603</v>
      </c>
      <c r="U1081" s="67">
        <v>6234</v>
      </c>
      <c r="V1081" s="68">
        <f>+U1081-J1081</f>
        <v>0</v>
      </c>
    </row>
    <row r="1082" spans="1:22" x14ac:dyDescent="0.25">
      <c r="A1082" s="71">
        <v>43972</v>
      </c>
      <c r="B1082" s="67">
        <v>3038</v>
      </c>
      <c r="C1082" s="67">
        <v>5</v>
      </c>
      <c r="D1082" s="67" t="s">
        <v>50</v>
      </c>
      <c r="E1082" s="67">
        <v>1</v>
      </c>
      <c r="F1082" s="67" t="s">
        <v>106</v>
      </c>
      <c r="G1082" s="67" t="s">
        <v>51</v>
      </c>
      <c r="H1082" s="50" t="s">
        <v>55</v>
      </c>
      <c r="I1082" s="67">
        <v>8</v>
      </c>
      <c r="J1082" s="67">
        <v>2696</v>
      </c>
      <c r="K1082" s="74">
        <v>478.80959999999993</v>
      </c>
      <c r="L1082" s="63">
        <v>522.71790393013089</v>
      </c>
      <c r="M1082" s="69">
        <v>20.72</v>
      </c>
      <c r="N1082" s="70">
        <v>2.96</v>
      </c>
      <c r="O1082" s="94">
        <v>3</v>
      </c>
      <c r="P1082" s="69">
        <f t="shared" si="38"/>
        <v>17.759999999999998</v>
      </c>
      <c r="Q1082" s="69">
        <v>51.22</v>
      </c>
      <c r="R1082" s="69">
        <v>42.47</v>
      </c>
      <c r="S1082" s="69">
        <f t="shared" si="39"/>
        <v>19.388646288209603</v>
      </c>
      <c r="U1082" s="67">
        <v>2696</v>
      </c>
      <c r="V1082" s="68">
        <f>+U1082-J1082</f>
        <v>0</v>
      </c>
    </row>
    <row r="1083" spans="1:22" x14ac:dyDescent="0.25">
      <c r="A1083" s="71">
        <v>43972</v>
      </c>
      <c r="B1083" s="67">
        <v>3039</v>
      </c>
      <c r="C1083" s="67">
        <v>5</v>
      </c>
      <c r="D1083" s="67" t="s">
        <v>50</v>
      </c>
      <c r="E1083" s="67">
        <v>1</v>
      </c>
      <c r="F1083" s="67" t="s">
        <v>106</v>
      </c>
      <c r="G1083" s="67" t="s">
        <v>51</v>
      </c>
      <c r="H1083" s="50" t="s">
        <v>55</v>
      </c>
      <c r="I1083" s="67">
        <v>8</v>
      </c>
      <c r="J1083" s="67">
        <v>8890</v>
      </c>
      <c r="K1083" s="74">
        <v>1554.8609999999999</v>
      </c>
      <c r="L1083" s="63">
        <v>1697.4465065502181</v>
      </c>
      <c r="M1083" s="69">
        <v>20.45</v>
      </c>
      <c r="N1083" s="70">
        <v>2.96</v>
      </c>
      <c r="O1083" s="94">
        <v>3</v>
      </c>
      <c r="P1083" s="69">
        <f t="shared" si="38"/>
        <v>17.489999999999998</v>
      </c>
      <c r="Q1083" s="69">
        <v>52.01</v>
      </c>
      <c r="R1083" s="69">
        <v>42.62</v>
      </c>
      <c r="S1083" s="69">
        <f t="shared" si="39"/>
        <v>19.093886462882093</v>
      </c>
      <c r="U1083" s="67">
        <v>8890</v>
      </c>
      <c r="V1083" s="68">
        <f>+U1083-J1083</f>
        <v>0</v>
      </c>
    </row>
    <row r="1084" spans="1:22" x14ac:dyDescent="0.25">
      <c r="A1084" s="71">
        <v>43972</v>
      </c>
      <c r="B1084" s="67">
        <v>3040</v>
      </c>
      <c r="C1084" s="67">
        <v>5</v>
      </c>
      <c r="D1084" s="67" t="s">
        <v>50</v>
      </c>
      <c r="E1084" s="67">
        <v>1</v>
      </c>
      <c r="F1084" s="67" t="s">
        <v>106</v>
      </c>
      <c r="G1084" s="67" t="s">
        <v>51</v>
      </c>
      <c r="H1084" s="50" t="s">
        <v>55</v>
      </c>
      <c r="I1084" s="67">
        <v>8</v>
      </c>
      <c r="J1084" s="67">
        <v>10018</v>
      </c>
      <c r="K1084" s="74">
        <v>1665.9934000000001</v>
      </c>
      <c r="L1084" s="63">
        <v>1818.7700873362444</v>
      </c>
      <c r="M1084" s="69">
        <v>19.59</v>
      </c>
      <c r="N1084" s="70">
        <v>2.96</v>
      </c>
      <c r="O1084" s="94">
        <v>3</v>
      </c>
      <c r="P1084" s="69">
        <f t="shared" si="38"/>
        <v>16.63</v>
      </c>
      <c r="Q1084" s="69">
        <v>53.33</v>
      </c>
      <c r="R1084" s="69">
        <v>41.98</v>
      </c>
      <c r="S1084" s="69">
        <f t="shared" si="39"/>
        <v>18.155021834061134</v>
      </c>
      <c r="U1084" s="67">
        <v>10018</v>
      </c>
      <c r="V1084" s="68">
        <f>+U1084-J1084</f>
        <v>0</v>
      </c>
    </row>
    <row r="1085" spans="1:22" x14ac:dyDescent="0.25">
      <c r="A1085" s="71">
        <v>43972</v>
      </c>
      <c r="B1085" s="67">
        <v>3045</v>
      </c>
      <c r="C1085" s="67">
        <v>5</v>
      </c>
      <c r="D1085" s="67" t="s">
        <v>58</v>
      </c>
      <c r="E1085" s="67">
        <v>1</v>
      </c>
      <c r="F1085" s="67" t="s">
        <v>105</v>
      </c>
      <c r="G1085" s="67" t="s">
        <v>51</v>
      </c>
      <c r="H1085" s="50" t="s">
        <v>55</v>
      </c>
      <c r="I1085" s="67">
        <v>4</v>
      </c>
      <c r="J1085" s="67">
        <v>10004</v>
      </c>
      <c r="K1085" s="74">
        <v>1453.5811999999996</v>
      </c>
      <c r="L1085" s="63">
        <v>1586.8790393013096</v>
      </c>
      <c r="M1085" s="69">
        <v>17.489999999999998</v>
      </c>
      <c r="N1085" s="70">
        <v>2.96</v>
      </c>
      <c r="O1085" s="94">
        <v>3</v>
      </c>
      <c r="P1085" s="69">
        <f t="shared" si="38"/>
        <v>14.529999999999998</v>
      </c>
      <c r="Q1085" s="69">
        <v>53.18</v>
      </c>
      <c r="R1085" s="69">
        <v>37.36</v>
      </c>
      <c r="S1085" s="69">
        <f t="shared" si="39"/>
        <v>15.862445414847159</v>
      </c>
      <c r="U1085" s="67">
        <v>10004</v>
      </c>
      <c r="V1085" s="68">
        <f>+U1085-J1085</f>
        <v>0</v>
      </c>
    </row>
    <row r="1086" spans="1:22" x14ac:dyDescent="0.25">
      <c r="A1086" s="71">
        <v>43972</v>
      </c>
      <c r="B1086" s="67">
        <v>3044</v>
      </c>
      <c r="C1086" s="67">
        <v>5</v>
      </c>
      <c r="D1086" s="67" t="s">
        <v>58</v>
      </c>
      <c r="E1086" s="67">
        <v>1</v>
      </c>
      <c r="F1086" s="67" t="s">
        <v>105</v>
      </c>
      <c r="G1086" s="67" t="s">
        <v>51</v>
      </c>
      <c r="H1086" s="50" t="s">
        <v>55</v>
      </c>
      <c r="I1086" s="67">
        <v>4</v>
      </c>
      <c r="J1086" s="67">
        <v>9800</v>
      </c>
      <c r="K1086" s="74">
        <v>1389.64</v>
      </c>
      <c r="L1086" s="63">
        <v>1517.0742358078601</v>
      </c>
      <c r="M1086" s="69">
        <v>17.14</v>
      </c>
      <c r="N1086" s="70">
        <v>2.96</v>
      </c>
      <c r="O1086" s="94">
        <v>3</v>
      </c>
      <c r="P1086" s="69">
        <f t="shared" si="38"/>
        <v>14.18</v>
      </c>
      <c r="Q1086" s="69">
        <v>53.25</v>
      </c>
      <c r="R1086" s="69">
        <v>36.659999999999997</v>
      </c>
      <c r="S1086" s="69">
        <f t="shared" si="39"/>
        <v>15.480349344978166</v>
      </c>
      <c r="U1086" s="67">
        <v>9800</v>
      </c>
      <c r="V1086" s="68">
        <f>+U1086-J1086</f>
        <v>0</v>
      </c>
    </row>
    <row r="1087" spans="1:22" x14ac:dyDescent="0.25">
      <c r="A1087" s="71">
        <v>43972</v>
      </c>
      <c r="B1087" s="67">
        <v>3043</v>
      </c>
      <c r="C1087" s="67">
        <v>5</v>
      </c>
      <c r="D1087" s="67" t="s">
        <v>50</v>
      </c>
      <c r="E1087" s="67">
        <v>1</v>
      </c>
      <c r="F1087" s="67" t="s">
        <v>106</v>
      </c>
      <c r="G1087" s="67" t="s">
        <v>51</v>
      </c>
      <c r="H1087" s="50" t="s">
        <v>55</v>
      </c>
      <c r="I1087" s="67">
        <v>1</v>
      </c>
      <c r="J1087" s="67">
        <v>8346</v>
      </c>
      <c r="K1087" s="74">
        <v>1376.2553999999998</v>
      </c>
      <c r="L1087" s="63">
        <v>1502.4622270742357</v>
      </c>
      <c r="M1087" s="69">
        <v>19.45</v>
      </c>
      <c r="N1087" s="70">
        <v>2.96</v>
      </c>
      <c r="O1087" s="94">
        <v>3</v>
      </c>
      <c r="P1087" s="69">
        <f t="shared" si="38"/>
        <v>16.489999999999998</v>
      </c>
      <c r="Q1087" s="69">
        <v>53.32</v>
      </c>
      <c r="R1087" s="69">
        <v>41.68</v>
      </c>
      <c r="S1087" s="69">
        <f t="shared" si="39"/>
        <v>18.002183406113534</v>
      </c>
      <c r="U1087" s="67">
        <v>8346</v>
      </c>
      <c r="V1087" s="68">
        <f>+U1087-J1087</f>
        <v>0</v>
      </c>
    </row>
    <row r="1088" spans="1:22" x14ac:dyDescent="0.25">
      <c r="A1088" s="71">
        <v>43972</v>
      </c>
      <c r="B1088" s="67">
        <v>3041</v>
      </c>
      <c r="C1088" s="67">
        <v>5</v>
      </c>
      <c r="D1088" s="67" t="s">
        <v>50</v>
      </c>
      <c r="E1088" s="67">
        <v>1</v>
      </c>
      <c r="F1088" s="67" t="s">
        <v>106</v>
      </c>
      <c r="G1088" s="67" t="s">
        <v>51</v>
      </c>
      <c r="H1088" s="50" t="s">
        <v>55</v>
      </c>
      <c r="I1088" s="67">
        <v>1</v>
      </c>
      <c r="J1088" s="67">
        <v>9704</v>
      </c>
      <c r="K1088" s="74">
        <v>1561.3735999999999</v>
      </c>
      <c r="L1088" s="63">
        <v>1704.5563318777295</v>
      </c>
      <c r="M1088" s="69">
        <v>19.05</v>
      </c>
      <c r="N1088" s="70">
        <v>2.96</v>
      </c>
      <c r="O1088" s="94">
        <v>3</v>
      </c>
      <c r="P1088" s="69">
        <f t="shared" si="38"/>
        <v>16.09</v>
      </c>
      <c r="Q1088" s="69">
        <v>52.13</v>
      </c>
      <c r="R1088" s="69">
        <v>39.799999999999997</v>
      </c>
      <c r="S1088" s="69">
        <f t="shared" si="39"/>
        <v>17.565502183406114</v>
      </c>
      <c r="U1088" s="67">
        <v>9704</v>
      </c>
      <c r="V1088" s="68">
        <f>+U1088-J1088</f>
        <v>0</v>
      </c>
    </row>
    <row r="1089" spans="1:22" x14ac:dyDescent="0.25">
      <c r="A1089" s="71">
        <v>43972</v>
      </c>
      <c r="B1089" s="67">
        <v>3042</v>
      </c>
      <c r="C1089" s="67">
        <v>5</v>
      </c>
      <c r="D1089" s="67" t="s">
        <v>50</v>
      </c>
      <c r="E1089" s="67">
        <v>1</v>
      </c>
      <c r="F1089" s="67" t="s">
        <v>106</v>
      </c>
      <c r="G1089" s="67" t="s">
        <v>51</v>
      </c>
      <c r="H1089" s="50" t="s">
        <v>55</v>
      </c>
      <c r="I1089" s="67">
        <v>1</v>
      </c>
      <c r="J1089" s="67">
        <v>8920</v>
      </c>
      <c r="K1089" s="74">
        <v>1506.5880000000002</v>
      </c>
      <c r="L1089" s="63">
        <v>1644.7467248908299</v>
      </c>
      <c r="M1089" s="69">
        <v>19.850000000000001</v>
      </c>
      <c r="N1089" s="70">
        <v>2.96</v>
      </c>
      <c r="O1089" s="94">
        <v>3</v>
      </c>
      <c r="P1089" s="69">
        <f t="shared" si="38"/>
        <v>16.89</v>
      </c>
      <c r="Q1089" s="69">
        <v>53.7</v>
      </c>
      <c r="R1089" s="69">
        <v>42.87</v>
      </c>
      <c r="S1089" s="69">
        <f t="shared" si="39"/>
        <v>18.438864628820962</v>
      </c>
      <c r="U1089" s="67">
        <v>8920</v>
      </c>
      <c r="V1089" s="68">
        <f>+U1089-J1089</f>
        <v>0</v>
      </c>
    </row>
    <row r="1090" spans="1:22" x14ac:dyDescent="0.25">
      <c r="A1090" s="71">
        <v>43972</v>
      </c>
      <c r="B1090" s="67">
        <v>3047</v>
      </c>
      <c r="C1090" s="67">
        <v>5</v>
      </c>
      <c r="D1090" s="67" t="s">
        <v>58</v>
      </c>
      <c r="E1090" s="67">
        <v>1</v>
      </c>
      <c r="F1090" s="67" t="s">
        <v>105</v>
      </c>
      <c r="G1090" s="67" t="s">
        <v>51</v>
      </c>
      <c r="H1090" s="50" t="s">
        <v>55</v>
      </c>
      <c r="I1090" s="67">
        <v>4</v>
      </c>
      <c r="J1090" s="67">
        <v>8878</v>
      </c>
      <c r="K1090" s="74">
        <v>1369.8754000000001</v>
      </c>
      <c r="L1090" s="63">
        <v>1495.4971615720524</v>
      </c>
      <c r="M1090" s="69">
        <v>18.39</v>
      </c>
      <c r="N1090" s="70">
        <v>2.96</v>
      </c>
      <c r="O1090" s="94">
        <v>3</v>
      </c>
      <c r="P1090" s="69">
        <f t="shared" si="38"/>
        <v>15.43</v>
      </c>
      <c r="Q1090" s="69">
        <v>53.15</v>
      </c>
      <c r="R1090" s="69">
        <v>39.25</v>
      </c>
      <c r="S1090" s="69">
        <f t="shared" si="39"/>
        <v>16.844978165938862</v>
      </c>
      <c r="U1090" s="67">
        <v>8878</v>
      </c>
      <c r="V1090" s="68">
        <f>+U1090-J1090</f>
        <v>0</v>
      </c>
    </row>
    <row r="1091" spans="1:22" x14ac:dyDescent="0.25">
      <c r="A1091" s="71">
        <v>43972</v>
      </c>
      <c r="B1091" s="67">
        <v>3049</v>
      </c>
      <c r="C1091" s="67">
        <v>5</v>
      </c>
      <c r="D1091" s="67" t="s">
        <v>54</v>
      </c>
      <c r="E1091" s="67">
        <v>1</v>
      </c>
      <c r="F1091" s="67" t="s">
        <v>103</v>
      </c>
      <c r="G1091" s="67" t="s">
        <v>51</v>
      </c>
      <c r="H1091" s="50" t="s">
        <v>55</v>
      </c>
      <c r="I1091" s="67">
        <v>7</v>
      </c>
      <c r="J1091" s="67">
        <v>10260</v>
      </c>
      <c r="K1091" s="74">
        <v>1603.6379999999999</v>
      </c>
      <c r="L1091" s="63">
        <v>1750.6965065502184</v>
      </c>
      <c r="M1091" s="69">
        <v>18.59</v>
      </c>
      <c r="N1091" s="70">
        <v>2.96</v>
      </c>
      <c r="O1091" s="94">
        <v>3</v>
      </c>
      <c r="P1091" s="69">
        <f t="shared" si="38"/>
        <v>15.629999999999999</v>
      </c>
      <c r="Q1091" s="69">
        <v>53.12</v>
      </c>
      <c r="R1091" s="69">
        <v>39.67</v>
      </c>
      <c r="S1091" s="69">
        <f t="shared" si="39"/>
        <v>17.063318777292576</v>
      </c>
      <c r="U1091" s="67">
        <v>10260</v>
      </c>
      <c r="V1091" s="68">
        <f>+U1091-J1091</f>
        <v>0</v>
      </c>
    </row>
    <row r="1092" spans="1:22" x14ac:dyDescent="0.25">
      <c r="A1092" s="71">
        <v>43972</v>
      </c>
      <c r="B1092" s="67">
        <v>3046</v>
      </c>
      <c r="C1092" s="67">
        <v>5</v>
      </c>
      <c r="D1092" s="67" t="s">
        <v>58</v>
      </c>
      <c r="E1092" s="67">
        <v>1</v>
      </c>
      <c r="F1092" s="67" t="s">
        <v>105</v>
      </c>
      <c r="G1092" s="67" t="s">
        <v>51</v>
      </c>
      <c r="H1092" s="50" t="s">
        <v>55</v>
      </c>
      <c r="I1092" s="67">
        <v>7</v>
      </c>
      <c r="J1092" s="67">
        <v>8508</v>
      </c>
      <c r="K1092" s="74">
        <v>1300.8732</v>
      </c>
      <c r="L1092" s="63">
        <v>1420.1672489082966</v>
      </c>
      <c r="M1092" s="69">
        <v>18.25</v>
      </c>
      <c r="N1092" s="70">
        <v>2.96</v>
      </c>
      <c r="O1092" s="94">
        <v>3</v>
      </c>
      <c r="P1092" s="69">
        <f t="shared" si="38"/>
        <v>15.29</v>
      </c>
      <c r="Q1092" s="69">
        <v>52.37</v>
      </c>
      <c r="R1092" s="69">
        <v>38.32</v>
      </c>
      <c r="S1092" s="69">
        <f t="shared" si="39"/>
        <v>16.692139737991265</v>
      </c>
      <c r="U1092" s="67">
        <v>8508</v>
      </c>
      <c r="V1092" s="68">
        <f>+U1092-J1092</f>
        <v>0</v>
      </c>
    </row>
    <row r="1093" spans="1:22" x14ac:dyDescent="0.25">
      <c r="A1093" s="71">
        <v>43973</v>
      </c>
      <c r="B1093" s="67">
        <v>3050</v>
      </c>
      <c r="C1093" s="67">
        <v>5</v>
      </c>
      <c r="D1093" s="67" t="s">
        <v>54</v>
      </c>
      <c r="E1093" s="67">
        <v>1</v>
      </c>
      <c r="F1093" s="67" t="s">
        <v>103</v>
      </c>
      <c r="G1093" s="67" t="s">
        <v>51</v>
      </c>
      <c r="H1093" s="50" t="s">
        <v>55</v>
      </c>
      <c r="I1093" s="67">
        <v>6</v>
      </c>
      <c r="J1093" s="67">
        <v>8382</v>
      </c>
      <c r="K1093" s="74">
        <v>1335.2526</v>
      </c>
      <c r="L1093" s="63">
        <v>1457.699344978166</v>
      </c>
      <c r="M1093" s="69">
        <v>18.89</v>
      </c>
      <c r="N1093" s="70">
        <v>2.96</v>
      </c>
      <c r="O1093" s="94">
        <v>3</v>
      </c>
      <c r="P1093" s="69">
        <f t="shared" si="38"/>
        <v>15.93</v>
      </c>
      <c r="Q1093" s="69">
        <v>53.1</v>
      </c>
      <c r="R1093" s="69">
        <v>40.270000000000003</v>
      </c>
      <c r="S1093" s="69">
        <f t="shared" si="39"/>
        <v>17.390829694323145</v>
      </c>
      <c r="U1093" s="67">
        <v>8382</v>
      </c>
      <c r="V1093" s="68">
        <f>+U1093-J1093</f>
        <v>0</v>
      </c>
    </row>
    <row r="1094" spans="1:22" x14ac:dyDescent="0.25">
      <c r="A1094" s="71">
        <v>43973</v>
      </c>
      <c r="B1094" s="67">
        <v>3152</v>
      </c>
      <c r="C1094" s="67">
        <v>5</v>
      </c>
      <c r="D1094" s="67" t="s">
        <v>54</v>
      </c>
      <c r="E1094" s="67">
        <v>1</v>
      </c>
      <c r="F1094" s="67" t="s">
        <v>103</v>
      </c>
      <c r="G1094" s="67" t="s">
        <v>51</v>
      </c>
      <c r="H1094" s="50" t="s">
        <v>55</v>
      </c>
      <c r="I1094" s="67">
        <v>6</v>
      </c>
      <c r="J1094" s="67">
        <v>10100</v>
      </c>
      <c r="K1094" s="74">
        <v>1602.8699999999997</v>
      </c>
      <c r="L1094" s="63">
        <v>1749.8580786026196</v>
      </c>
      <c r="M1094" s="69">
        <v>18.829999999999998</v>
      </c>
      <c r="N1094" s="70">
        <v>2.96</v>
      </c>
      <c r="O1094" s="94">
        <v>3</v>
      </c>
      <c r="P1094" s="69">
        <f t="shared" ref="P1094:P1157" si="40">+M1094-N1094</f>
        <v>15.869999999999997</v>
      </c>
      <c r="Q1094" s="69">
        <v>53.22</v>
      </c>
      <c r="R1094" s="69">
        <v>40.24</v>
      </c>
      <c r="S1094" s="69">
        <f t="shared" ref="S1094:S1157" si="41">+P1094/0.916</f>
        <v>17.325327510917027</v>
      </c>
      <c r="U1094" s="67">
        <v>10100</v>
      </c>
      <c r="V1094" s="68">
        <f>+U1094-J1094</f>
        <v>0</v>
      </c>
    </row>
    <row r="1095" spans="1:22" x14ac:dyDescent="0.25">
      <c r="A1095" s="71">
        <v>43973</v>
      </c>
      <c r="B1095" s="67">
        <v>3048</v>
      </c>
      <c r="C1095" s="67">
        <v>5</v>
      </c>
      <c r="D1095" s="67" t="s">
        <v>58</v>
      </c>
      <c r="E1095" s="67">
        <v>1</v>
      </c>
      <c r="F1095" s="67" t="s">
        <v>105</v>
      </c>
      <c r="G1095" s="67" t="s">
        <v>51</v>
      </c>
      <c r="H1095" s="50" t="s">
        <v>55</v>
      </c>
      <c r="I1095" s="67">
        <v>6</v>
      </c>
      <c r="J1095" s="67">
        <v>6616</v>
      </c>
      <c r="K1095" s="74">
        <v>1039.3735999999999</v>
      </c>
      <c r="L1095" s="63">
        <v>1134.6873362445415</v>
      </c>
      <c r="M1095" s="69">
        <v>18.670000000000002</v>
      </c>
      <c r="N1095" s="70">
        <v>2.96</v>
      </c>
      <c r="O1095" s="94">
        <v>3</v>
      </c>
      <c r="P1095" s="69">
        <f t="shared" si="40"/>
        <v>15.71</v>
      </c>
      <c r="Q1095" s="69">
        <v>52.61</v>
      </c>
      <c r="R1095" s="69">
        <v>39.4</v>
      </c>
      <c r="S1095" s="69">
        <f t="shared" si="41"/>
        <v>17.150655021834062</v>
      </c>
      <c r="U1095" s="67">
        <v>6616</v>
      </c>
      <c r="V1095" s="68">
        <f>+U1095-J1095</f>
        <v>0</v>
      </c>
    </row>
    <row r="1096" spans="1:22" x14ac:dyDescent="0.25">
      <c r="A1096" s="71">
        <v>43973</v>
      </c>
      <c r="B1096" s="67">
        <v>3151</v>
      </c>
      <c r="C1096" s="67">
        <v>5</v>
      </c>
      <c r="D1096" s="67" t="s">
        <v>54</v>
      </c>
      <c r="E1096" s="67">
        <v>1</v>
      </c>
      <c r="F1096" s="67" t="s">
        <v>103</v>
      </c>
      <c r="G1096" s="67" t="s">
        <v>51</v>
      </c>
      <c r="H1096" s="50" t="s">
        <v>55</v>
      </c>
      <c r="I1096" s="67">
        <v>7</v>
      </c>
      <c r="J1096" s="67">
        <v>9822</v>
      </c>
      <c r="K1096" s="74">
        <v>1456.6025999999997</v>
      </c>
      <c r="L1096" s="63">
        <v>1590.1775109170305</v>
      </c>
      <c r="M1096" s="69">
        <v>17.79</v>
      </c>
      <c r="N1096" s="70">
        <v>2.96</v>
      </c>
      <c r="O1096" s="94">
        <v>3</v>
      </c>
      <c r="P1096" s="69">
        <f t="shared" si="40"/>
        <v>14.829999999999998</v>
      </c>
      <c r="Q1096" s="69">
        <v>52.98</v>
      </c>
      <c r="R1096" s="69">
        <v>37.840000000000003</v>
      </c>
      <c r="S1096" s="69">
        <f t="shared" si="41"/>
        <v>16.189956331877728</v>
      </c>
      <c r="U1096" s="67">
        <v>9822</v>
      </c>
      <c r="V1096" s="68">
        <f>+U1096-J1096</f>
        <v>0</v>
      </c>
    </row>
    <row r="1097" spans="1:22" x14ac:dyDescent="0.25">
      <c r="A1097" s="71">
        <v>43973</v>
      </c>
      <c r="B1097" s="67">
        <v>3153</v>
      </c>
      <c r="C1097" s="67">
        <v>5</v>
      </c>
      <c r="D1097" s="67" t="s">
        <v>54</v>
      </c>
      <c r="E1097" s="67">
        <v>1</v>
      </c>
      <c r="F1097" s="67" t="s">
        <v>103</v>
      </c>
      <c r="G1097" s="67" t="s">
        <v>51</v>
      </c>
      <c r="H1097" s="50" t="s">
        <v>55</v>
      </c>
      <c r="I1097" s="67">
        <v>5</v>
      </c>
      <c r="J1097" s="67">
        <v>7740</v>
      </c>
      <c r="K1097" s="74">
        <v>1133.9099999999999</v>
      </c>
      <c r="L1097" s="63">
        <v>1237.8930131004365</v>
      </c>
      <c r="M1097" s="69">
        <v>17.7</v>
      </c>
      <c r="N1097" s="70">
        <v>3.05</v>
      </c>
      <c r="O1097" s="94">
        <v>3.27</v>
      </c>
      <c r="P1097" s="69">
        <f t="shared" si="40"/>
        <v>14.649999999999999</v>
      </c>
      <c r="Q1097" s="69">
        <v>52.81</v>
      </c>
      <c r="R1097" s="69">
        <v>37.5</v>
      </c>
      <c r="S1097" s="69">
        <f t="shared" si="41"/>
        <v>15.993449781659386</v>
      </c>
      <c r="U1097" s="67">
        <v>7740</v>
      </c>
      <c r="V1097" s="68">
        <f>+U1097-J1097</f>
        <v>0</v>
      </c>
    </row>
    <row r="1098" spans="1:22" x14ac:dyDescent="0.25">
      <c r="A1098" s="71">
        <v>43973</v>
      </c>
      <c r="B1098" s="67">
        <v>3154</v>
      </c>
      <c r="C1098" s="67">
        <v>5</v>
      </c>
      <c r="D1098" s="67" t="s">
        <v>54</v>
      </c>
      <c r="E1098" s="67">
        <v>1</v>
      </c>
      <c r="F1098" s="67" t="s">
        <v>103</v>
      </c>
      <c r="G1098" s="67" t="s">
        <v>51</v>
      </c>
      <c r="H1098" s="50" t="s">
        <v>55</v>
      </c>
      <c r="I1098" s="67">
        <v>5</v>
      </c>
      <c r="J1098" s="67">
        <v>8848</v>
      </c>
      <c r="K1098" s="74">
        <v>1274.9968000000001</v>
      </c>
      <c r="L1098" s="63">
        <v>1391.9179039301309</v>
      </c>
      <c r="M1098" s="69">
        <v>17.46</v>
      </c>
      <c r="N1098" s="70">
        <v>3.05</v>
      </c>
      <c r="O1098" s="94">
        <v>3.27</v>
      </c>
      <c r="P1098" s="69">
        <f t="shared" si="40"/>
        <v>14.41</v>
      </c>
      <c r="Q1098" s="69">
        <v>52.77</v>
      </c>
      <c r="R1098" s="69">
        <v>36.96</v>
      </c>
      <c r="S1098" s="69">
        <f t="shared" si="41"/>
        <v>15.731441048034934</v>
      </c>
      <c r="U1098" s="67">
        <v>8848</v>
      </c>
      <c r="V1098" s="68">
        <f>+U1098-J1098</f>
        <v>0</v>
      </c>
    </row>
    <row r="1099" spans="1:22" x14ac:dyDescent="0.25">
      <c r="A1099" s="71">
        <v>43973</v>
      </c>
      <c r="B1099" s="67">
        <v>3201</v>
      </c>
      <c r="C1099" s="67">
        <v>6</v>
      </c>
      <c r="D1099" s="67" t="s">
        <v>54</v>
      </c>
      <c r="E1099" s="67">
        <v>1</v>
      </c>
      <c r="F1099" s="67" t="s">
        <v>108</v>
      </c>
      <c r="G1099" s="67" t="s">
        <v>51</v>
      </c>
      <c r="H1099" s="50" t="s">
        <v>55</v>
      </c>
      <c r="I1099" s="67">
        <v>8</v>
      </c>
      <c r="J1099" s="67">
        <v>9404</v>
      </c>
      <c r="K1099" s="74">
        <v>1443.5139999999999</v>
      </c>
      <c r="L1099" s="63">
        <v>1575.8886462882092</v>
      </c>
      <c r="M1099" s="69">
        <v>18.399999999999999</v>
      </c>
      <c r="N1099" s="70">
        <v>3.05</v>
      </c>
      <c r="O1099" s="94">
        <v>3.27</v>
      </c>
      <c r="P1099" s="69">
        <f t="shared" si="40"/>
        <v>15.349999999999998</v>
      </c>
      <c r="Q1099" s="69">
        <v>53.61</v>
      </c>
      <c r="R1099" s="69">
        <v>39.659999999999997</v>
      </c>
      <c r="S1099" s="69">
        <f t="shared" si="41"/>
        <v>16.757641921397376</v>
      </c>
      <c r="U1099" s="67">
        <v>9404</v>
      </c>
      <c r="V1099" s="68">
        <f>+U1099-J1099</f>
        <v>0</v>
      </c>
    </row>
    <row r="1100" spans="1:22" x14ac:dyDescent="0.25">
      <c r="A1100" s="71">
        <v>43973</v>
      </c>
      <c r="B1100" s="67">
        <v>3070</v>
      </c>
      <c r="C1100" s="67">
        <v>18</v>
      </c>
      <c r="D1100" s="67" t="s">
        <v>53</v>
      </c>
      <c r="E1100" s="67">
        <v>3</v>
      </c>
      <c r="F1100" s="67" t="s">
        <v>189</v>
      </c>
      <c r="G1100" s="67" t="s">
        <v>51</v>
      </c>
      <c r="H1100" s="50" t="s">
        <v>55</v>
      </c>
      <c r="I1100" s="67">
        <v>8</v>
      </c>
      <c r="J1100" s="67">
        <v>7766</v>
      </c>
      <c r="K1100" s="74">
        <v>1211.4959999999999</v>
      </c>
      <c r="L1100" s="63">
        <v>1322.593886462882</v>
      </c>
      <c r="M1100" s="69">
        <v>18.649999999999999</v>
      </c>
      <c r="N1100" s="70">
        <v>3.05</v>
      </c>
      <c r="O1100" s="94">
        <v>3.27</v>
      </c>
      <c r="P1100" s="69">
        <f t="shared" si="40"/>
        <v>15.599999999999998</v>
      </c>
      <c r="Q1100" s="69">
        <v>53.65</v>
      </c>
      <c r="R1100" s="69">
        <v>40.22</v>
      </c>
      <c r="S1100" s="69">
        <f t="shared" si="41"/>
        <v>17.030567685589517</v>
      </c>
      <c r="U1100" s="67">
        <v>7766</v>
      </c>
      <c r="V1100" s="68">
        <f>+U1100-J1100</f>
        <v>0</v>
      </c>
    </row>
    <row r="1101" spans="1:22" x14ac:dyDescent="0.25">
      <c r="A1101" s="71">
        <v>43973</v>
      </c>
      <c r="B1101" s="67">
        <v>3106</v>
      </c>
      <c r="C1101" s="67">
        <v>14</v>
      </c>
      <c r="D1101" s="67" t="s">
        <v>54</v>
      </c>
      <c r="E1101" s="67">
        <v>2</v>
      </c>
      <c r="F1101" s="67" t="s">
        <v>132</v>
      </c>
      <c r="G1101" s="67" t="s">
        <v>51</v>
      </c>
      <c r="H1101" s="50" t="s">
        <v>55</v>
      </c>
      <c r="I1101" s="67">
        <v>5</v>
      </c>
      <c r="J1101" s="67">
        <v>4322</v>
      </c>
      <c r="K1101" s="74">
        <v>646.57119999999998</v>
      </c>
      <c r="L1101" s="63">
        <v>705.86375545851524</v>
      </c>
      <c r="M1101" s="69">
        <v>18.010000000000002</v>
      </c>
      <c r="N1101" s="70">
        <v>3.05</v>
      </c>
      <c r="O1101" s="94">
        <v>3.27</v>
      </c>
      <c r="P1101" s="69">
        <f t="shared" si="40"/>
        <v>14.96</v>
      </c>
      <c r="Q1101" s="69">
        <v>53.77</v>
      </c>
      <c r="R1101" s="69">
        <v>38.96</v>
      </c>
      <c r="S1101" s="69">
        <f t="shared" si="41"/>
        <v>16.331877729257641</v>
      </c>
      <c r="U1101" s="67">
        <v>4322</v>
      </c>
      <c r="V1101" s="68">
        <f>+U1101-J1101</f>
        <v>0</v>
      </c>
    </row>
    <row r="1102" spans="1:22" x14ac:dyDescent="0.25">
      <c r="A1102" s="71">
        <v>43973</v>
      </c>
      <c r="B1102" s="67">
        <v>3071</v>
      </c>
      <c r="C1102" s="67">
        <v>18</v>
      </c>
      <c r="D1102" s="67" t="s">
        <v>53</v>
      </c>
      <c r="E1102" s="67">
        <v>3</v>
      </c>
      <c r="F1102" s="67" t="s">
        <v>189</v>
      </c>
      <c r="G1102" s="67" t="s">
        <v>51</v>
      </c>
      <c r="H1102" s="50" t="s">
        <v>55</v>
      </c>
      <c r="I1102" s="67">
        <v>3</v>
      </c>
      <c r="J1102" s="67">
        <v>8742</v>
      </c>
      <c r="K1102" s="74">
        <v>1368.1229999999998</v>
      </c>
      <c r="L1102" s="63">
        <v>1493.5840611353708</v>
      </c>
      <c r="M1102" s="69">
        <v>18.7</v>
      </c>
      <c r="N1102" s="70">
        <v>3.05</v>
      </c>
      <c r="O1102" s="94">
        <v>3.27</v>
      </c>
      <c r="P1102" s="69">
        <f t="shared" si="40"/>
        <v>15.649999999999999</v>
      </c>
      <c r="Q1102" s="69">
        <v>53.81</v>
      </c>
      <c r="R1102" s="69">
        <v>40.479999999999997</v>
      </c>
      <c r="S1102" s="69">
        <f t="shared" si="41"/>
        <v>17.085152838427945</v>
      </c>
      <c r="U1102" s="67">
        <v>8742</v>
      </c>
      <c r="V1102" s="68">
        <f>+U1102-J1102</f>
        <v>0</v>
      </c>
    </row>
    <row r="1103" spans="1:22" x14ac:dyDescent="0.25">
      <c r="A1103" s="71">
        <v>43973</v>
      </c>
      <c r="B1103" s="67">
        <v>3203</v>
      </c>
      <c r="C1103" s="67">
        <v>6</v>
      </c>
      <c r="D1103" s="67" t="s">
        <v>54</v>
      </c>
      <c r="E1103" s="67">
        <v>1</v>
      </c>
      <c r="F1103" s="67" t="s">
        <v>108</v>
      </c>
      <c r="G1103" s="67" t="s">
        <v>51</v>
      </c>
      <c r="H1103" s="50" t="s">
        <v>55</v>
      </c>
      <c r="I1103" s="67">
        <v>3</v>
      </c>
      <c r="J1103" s="67">
        <v>9448</v>
      </c>
      <c r="K1103" s="74">
        <v>1334.0576000000001</v>
      </c>
      <c r="L1103" s="63">
        <v>1456.3947598253276</v>
      </c>
      <c r="M1103" s="69">
        <v>17.170000000000002</v>
      </c>
      <c r="N1103" s="70">
        <v>3.05</v>
      </c>
      <c r="O1103" s="94">
        <v>3.27</v>
      </c>
      <c r="P1103" s="69">
        <f t="shared" si="40"/>
        <v>14.120000000000001</v>
      </c>
      <c r="Q1103" s="69">
        <v>54.02</v>
      </c>
      <c r="R1103" s="69">
        <v>37.35</v>
      </c>
      <c r="S1103" s="69">
        <f t="shared" si="41"/>
        <v>15.414847161572053</v>
      </c>
      <c r="U1103" s="67">
        <v>9448</v>
      </c>
      <c r="V1103" s="68">
        <f>+U1103-J1103</f>
        <v>0</v>
      </c>
    </row>
    <row r="1104" spans="1:22" x14ac:dyDescent="0.25">
      <c r="A1104" s="71">
        <v>43973</v>
      </c>
      <c r="B1104" s="67">
        <v>2796</v>
      </c>
      <c r="C1104" s="67">
        <v>4</v>
      </c>
      <c r="D1104" s="67" t="s">
        <v>54</v>
      </c>
      <c r="E1104" s="67">
        <v>1</v>
      </c>
      <c r="F1104" s="67" t="s">
        <v>97</v>
      </c>
      <c r="G1104" s="67" t="s">
        <v>51</v>
      </c>
      <c r="H1104" s="50" t="s">
        <v>55</v>
      </c>
      <c r="I1104" s="67">
        <v>5</v>
      </c>
      <c r="J1104" s="67">
        <v>3756</v>
      </c>
      <c r="K1104" s="74">
        <v>582.55559999999991</v>
      </c>
      <c r="L1104" s="63">
        <v>635.97772925764195</v>
      </c>
      <c r="M1104" s="69">
        <v>18.559999999999999</v>
      </c>
      <c r="N1104" s="70">
        <v>3.05</v>
      </c>
      <c r="O1104" s="94">
        <v>3.27</v>
      </c>
      <c r="P1104" s="69">
        <f t="shared" si="40"/>
        <v>15.509999999999998</v>
      </c>
      <c r="Q1104" s="69">
        <v>53.56</v>
      </c>
      <c r="R1104" s="69">
        <v>39.96</v>
      </c>
      <c r="S1104" s="69">
        <f t="shared" si="41"/>
        <v>16.932314410480348</v>
      </c>
      <c r="U1104" s="67">
        <v>3756</v>
      </c>
      <c r="V1104" s="68">
        <f>+U1104-J1104</f>
        <v>0</v>
      </c>
    </row>
    <row r="1105" spans="1:22" x14ac:dyDescent="0.25">
      <c r="A1105" s="71">
        <v>43973</v>
      </c>
      <c r="B1105" s="67">
        <v>2797</v>
      </c>
      <c r="C1105" s="67">
        <v>4</v>
      </c>
      <c r="D1105" s="67" t="s">
        <v>54</v>
      </c>
      <c r="E1105" s="67">
        <v>1</v>
      </c>
      <c r="F1105" s="67" t="s">
        <v>97</v>
      </c>
      <c r="G1105" s="67" t="s">
        <v>51</v>
      </c>
      <c r="H1105" s="50" t="s">
        <v>55</v>
      </c>
      <c r="I1105" s="67">
        <v>3</v>
      </c>
      <c r="J1105" s="67">
        <v>2764</v>
      </c>
      <c r="K1105" s="74">
        <v>472.92040000000003</v>
      </c>
      <c r="L1105" s="63">
        <v>516.28864628820952</v>
      </c>
      <c r="M1105" s="69">
        <v>20.16</v>
      </c>
      <c r="N1105" s="70">
        <v>3.05</v>
      </c>
      <c r="O1105" s="94">
        <v>3.27</v>
      </c>
      <c r="P1105" s="69">
        <f t="shared" si="40"/>
        <v>17.11</v>
      </c>
      <c r="Q1105" s="69">
        <v>51.48</v>
      </c>
      <c r="R1105" s="69">
        <v>41.55</v>
      </c>
      <c r="S1105" s="69">
        <f t="shared" si="41"/>
        <v>18.679039301310041</v>
      </c>
      <c r="U1105" s="67">
        <v>2764</v>
      </c>
      <c r="V1105" s="68">
        <f>+U1105-J1105</f>
        <v>0</v>
      </c>
    </row>
    <row r="1106" spans="1:22" x14ac:dyDescent="0.25">
      <c r="A1106" s="71">
        <v>43973</v>
      </c>
      <c r="B1106" s="67">
        <v>2799</v>
      </c>
      <c r="C1106" s="67">
        <v>4</v>
      </c>
      <c r="D1106" s="67" t="s">
        <v>54</v>
      </c>
      <c r="E1106" s="67">
        <v>1</v>
      </c>
      <c r="F1106" s="67" t="s">
        <v>97</v>
      </c>
      <c r="G1106" s="67" t="s">
        <v>51</v>
      </c>
      <c r="H1106" s="50" t="s">
        <v>55</v>
      </c>
      <c r="I1106" s="67">
        <v>4</v>
      </c>
      <c r="J1106" s="67">
        <v>2700</v>
      </c>
      <c r="K1106" s="74">
        <v>484.37999999999994</v>
      </c>
      <c r="L1106" s="63">
        <v>528.79912663755454</v>
      </c>
      <c r="M1106" s="69">
        <v>20.99</v>
      </c>
      <c r="N1106" s="70">
        <v>3.05</v>
      </c>
      <c r="O1106" s="94">
        <v>3.27</v>
      </c>
      <c r="P1106" s="69">
        <f t="shared" si="40"/>
        <v>17.939999999999998</v>
      </c>
      <c r="Q1106" s="69">
        <v>52.85</v>
      </c>
      <c r="R1106" s="69">
        <v>44.51</v>
      </c>
      <c r="S1106" s="69">
        <f t="shared" si="41"/>
        <v>19.585152838427945</v>
      </c>
      <c r="U1106" s="67">
        <v>2700</v>
      </c>
      <c r="V1106" s="68">
        <f>+U1106-J1106</f>
        <v>0</v>
      </c>
    </row>
    <row r="1107" spans="1:22" x14ac:dyDescent="0.25">
      <c r="A1107" s="71">
        <v>43973</v>
      </c>
      <c r="B1107" s="67">
        <v>3205</v>
      </c>
      <c r="C1107" s="67">
        <v>6</v>
      </c>
      <c r="D1107" s="67" t="s">
        <v>54</v>
      </c>
      <c r="E1107" s="67">
        <v>1</v>
      </c>
      <c r="F1107" s="67" t="s">
        <v>108</v>
      </c>
      <c r="G1107" s="67" t="s">
        <v>51</v>
      </c>
      <c r="H1107" s="50" t="s">
        <v>55</v>
      </c>
      <c r="I1107" s="67">
        <v>4</v>
      </c>
      <c r="J1107" s="67">
        <v>9790</v>
      </c>
      <c r="K1107" s="74">
        <v>1306.9649999999999</v>
      </c>
      <c r="L1107" s="63">
        <v>1426.8176855895194</v>
      </c>
      <c r="M1107" s="69">
        <v>16.399999999999999</v>
      </c>
      <c r="N1107" s="70">
        <v>3.05</v>
      </c>
      <c r="O1107" s="94">
        <v>3.27</v>
      </c>
      <c r="P1107" s="69">
        <f t="shared" si="40"/>
        <v>13.349999999999998</v>
      </c>
      <c r="Q1107" s="69">
        <v>55.91</v>
      </c>
      <c r="R1107" s="69">
        <v>37.200000000000003</v>
      </c>
      <c r="S1107" s="69">
        <f t="shared" si="41"/>
        <v>14.574235807860259</v>
      </c>
      <c r="U1107" s="67">
        <v>9790</v>
      </c>
      <c r="V1107" s="68">
        <f>+U1107-J1107</f>
        <v>0</v>
      </c>
    </row>
    <row r="1108" spans="1:22" x14ac:dyDescent="0.25">
      <c r="A1108" s="71">
        <v>43973</v>
      </c>
      <c r="B1108" s="67">
        <v>2798</v>
      </c>
      <c r="C1108" s="67">
        <v>4</v>
      </c>
      <c r="D1108" s="67" t="s">
        <v>54</v>
      </c>
      <c r="E1108" s="67">
        <v>1</v>
      </c>
      <c r="F1108" s="67" t="s">
        <v>97</v>
      </c>
      <c r="G1108" s="67" t="s">
        <v>51</v>
      </c>
      <c r="H1108" s="50" t="s">
        <v>55</v>
      </c>
      <c r="I1108" s="67">
        <v>4</v>
      </c>
      <c r="J1108" s="67">
        <v>3686</v>
      </c>
      <c r="K1108" s="74">
        <v>664.58579999999984</v>
      </c>
      <c r="L1108" s="63">
        <v>725.53034934497805</v>
      </c>
      <c r="M1108" s="69">
        <v>21.08</v>
      </c>
      <c r="N1108" s="70">
        <v>3.05</v>
      </c>
      <c r="O1108" s="94">
        <v>3.27</v>
      </c>
      <c r="P1108" s="69">
        <f t="shared" si="40"/>
        <v>18.029999999999998</v>
      </c>
      <c r="Q1108" s="69">
        <v>52.78</v>
      </c>
      <c r="R1108" s="69">
        <v>44.65</v>
      </c>
      <c r="S1108" s="69">
        <f t="shared" si="41"/>
        <v>19.683406113537114</v>
      </c>
      <c r="U1108" s="67">
        <v>3686</v>
      </c>
      <c r="V1108" s="68">
        <f>+U1108-J1108</f>
        <v>0</v>
      </c>
    </row>
    <row r="1109" spans="1:22" x14ac:dyDescent="0.25">
      <c r="A1109" s="71">
        <v>43973</v>
      </c>
      <c r="B1109" s="67">
        <v>3072</v>
      </c>
      <c r="C1109" s="67">
        <v>18</v>
      </c>
      <c r="D1109" s="67" t="s">
        <v>53</v>
      </c>
      <c r="E1109" s="67">
        <v>3</v>
      </c>
      <c r="F1109" s="67" t="s">
        <v>189</v>
      </c>
      <c r="G1109" s="67" t="s">
        <v>51</v>
      </c>
      <c r="H1109" s="50" t="s">
        <v>55</v>
      </c>
      <c r="I1109" s="67">
        <v>1</v>
      </c>
      <c r="J1109" s="67">
        <v>8742</v>
      </c>
      <c r="K1109" s="74">
        <v>1210.7669999999998</v>
      </c>
      <c r="L1109" s="63">
        <v>1321.7980349344975</v>
      </c>
      <c r="M1109" s="69">
        <v>16.899999999999999</v>
      </c>
      <c r="N1109" s="70">
        <v>3.05</v>
      </c>
      <c r="O1109" s="94">
        <v>3.27</v>
      </c>
      <c r="P1109" s="69">
        <f t="shared" si="40"/>
        <v>13.849999999999998</v>
      </c>
      <c r="Q1109" s="69">
        <v>55.74</v>
      </c>
      <c r="R1109" s="69">
        <v>38.19</v>
      </c>
      <c r="S1109" s="69">
        <f t="shared" si="41"/>
        <v>15.120087336244538</v>
      </c>
      <c r="U1109" s="67">
        <v>8742</v>
      </c>
      <c r="V1109" s="68">
        <f>+U1109-J1109</f>
        <v>0</v>
      </c>
    </row>
    <row r="1110" spans="1:22" x14ac:dyDescent="0.25">
      <c r="A1110" s="71">
        <v>43973</v>
      </c>
      <c r="B1110" s="67">
        <v>3073</v>
      </c>
      <c r="C1110" s="67">
        <v>18</v>
      </c>
      <c r="D1110" s="67" t="s">
        <v>53</v>
      </c>
      <c r="E1110" s="67">
        <v>3</v>
      </c>
      <c r="F1110" s="67" t="s">
        <v>189</v>
      </c>
      <c r="G1110" s="67" t="s">
        <v>51</v>
      </c>
      <c r="H1110" s="50" t="s">
        <v>55</v>
      </c>
      <c r="I1110" s="67">
        <v>1</v>
      </c>
      <c r="J1110" s="67">
        <v>8698</v>
      </c>
      <c r="K1110" s="74">
        <v>1213.3709999999999</v>
      </c>
      <c r="L1110" s="63">
        <v>1324.6408296943232</v>
      </c>
      <c r="M1110" s="69">
        <v>17</v>
      </c>
      <c r="N1110" s="70">
        <v>3.05</v>
      </c>
      <c r="O1110" s="94">
        <v>3.27</v>
      </c>
      <c r="P1110" s="69">
        <f t="shared" si="40"/>
        <v>13.95</v>
      </c>
      <c r="Q1110" s="69">
        <v>55.88</v>
      </c>
      <c r="R1110" s="69">
        <v>38.58</v>
      </c>
      <c r="S1110" s="69">
        <f t="shared" si="41"/>
        <v>15.229257641921397</v>
      </c>
      <c r="U1110" s="67">
        <v>8698</v>
      </c>
      <c r="V1110" s="68">
        <f>+U1110-J1110</f>
        <v>0</v>
      </c>
    </row>
    <row r="1111" spans="1:22" x14ac:dyDescent="0.25">
      <c r="A1111" s="71">
        <v>43973</v>
      </c>
      <c r="B1111" s="67">
        <v>3107</v>
      </c>
      <c r="C1111" s="67">
        <v>14</v>
      </c>
      <c r="D1111" s="67" t="s">
        <v>54</v>
      </c>
      <c r="E1111" s="67">
        <v>2</v>
      </c>
      <c r="F1111" s="67" t="s">
        <v>132</v>
      </c>
      <c r="G1111" s="67" t="s">
        <v>51</v>
      </c>
      <c r="H1111" s="50" t="s">
        <v>55</v>
      </c>
      <c r="I1111" s="67">
        <v>4</v>
      </c>
      <c r="J1111" s="67">
        <v>5220</v>
      </c>
      <c r="K1111" s="74">
        <v>848.25</v>
      </c>
      <c r="L1111" s="63">
        <v>926.03711790393004</v>
      </c>
      <c r="M1111" s="69">
        <v>19.3</v>
      </c>
      <c r="N1111" s="70">
        <v>3.05</v>
      </c>
      <c r="O1111" s="94">
        <v>3.27</v>
      </c>
      <c r="P1111" s="69">
        <f t="shared" si="40"/>
        <v>16.25</v>
      </c>
      <c r="Q1111" s="69">
        <v>55.42</v>
      </c>
      <c r="R1111" s="69">
        <v>43.3</v>
      </c>
      <c r="S1111" s="69">
        <f t="shared" si="41"/>
        <v>17.740174672489083</v>
      </c>
      <c r="U1111" s="67">
        <v>5220</v>
      </c>
      <c r="V1111" s="68">
        <f>+U1111-J1111</f>
        <v>0</v>
      </c>
    </row>
    <row r="1112" spans="1:22" x14ac:dyDescent="0.25">
      <c r="A1112" s="71">
        <v>43973</v>
      </c>
      <c r="B1112" s="67">
        <v>3108</v>
      </c>
      <c r="C1112" s="67">
        <v>14</v>
      </c>
      <c r="D1112" s="67" t="s">
        <v>54</v>
      </c>
      <c r="E1112" s="67">
        <v>2</v>
      </c>
      <c r="F1112" s="67" t="s">
        <v>132</v>
      </c>
      <c r="G1112" s="67" t="s">
        <v>51</v>
      </c>
      <c r="H1112" s="50" t="s">
        <v>55</v>
      </c>
      <c r="I1112" s="67">
        <v>4</v>
      </c>
      <c r="J1112" s="67">
        <v>5198</v>
      </c>
      <c r="K1112" s="74">
        <v>862.34819999999991</v>
      </c>
      <c r="L1112" s="63">
        <v>941.42816593886471</v>
      </c>
      <c r="M1112" s="69">
        <v>19.64</v>
      </c>
      <c r="N1112" s="70">
        <v>3.05</v>
      </c>
      <c r="O1112" s="94">
        <v>3.27</v>
      </c>
      <c r="P1112" s="69">
        <f t="shared" si="40"/>
        <v>16.59</v>
      </c>
      <c r="Q1112" s="69">
        <v>55.45</v>
      </c>
      <c r="R1112" s="69">
        <v>44.07</v>
      </c>
      <c r="S1112" s="69">
        <f t="shared" si="41"/>
        <v>18.111353711790393</v>
      </c>
      <c r="U1112" s="67">
        <v>5198</v>
      </c>
      <c r="V1112" s="68">
        <f>+U1112-J1112</f>
        <v>0</v>
      </c>
    </row>
    <row r="1113" spans="1:22" x14ac:dyDescent="0.25">
      <c r="A1113" s="71">
        <v>43973</v>
      </c>
      <c r="B1113" s="67">
        <v>2917</v>
      </c>
      <c r="C1113" s="67">
        <v>39</v>
      </c>
      <c r="D1113" s="67" t="s">
        <v>54</v>
      </c>
      <c r="E1113" s="67">
        <v>5</v>
      </c>
      <c r="F1113" s="67" t="s">
        <v>284</v>
      </c>
      <c r="G1113" s="67" t="s">
        <v>60</v>
      </c>
      <c r="H1113" s="50" t="s">
        <v>72</v>
      </c>
      <c r="I1113" s="67">
        <v>1</v>
      </c>
      <c r="J1113" s="67">
        <v>8178</v>
      </c>
      <c r="K1113" s="74">
        <v>1480.2179999999998</v>
      </c>
      <c r="L1113" s="63">
        <v>1615.9585152838426</v>
      </c>
      <c r="M1113" s="69">
        <v>21.15</v>
      </c>
      <c r="N1113" s="70">
        <v>3.05</v>
      </c>
      <c r="O1113" s="94">
        <v>3.27</v>
      </c>
      <c r="P1113" s="69">
        <f t="shared" si="40"/>
        <v>18.099999999999998</v>
      </c>
      <c r="Q1113" s="69">
        <v>52.44</v>
      </c>
      <c r="R1113" s="69">
        <v>44.48</v>
      </c>
      <c r="S1113" s="69">
        <f t="shared" si="41"/>
        <v>19.759825327510914</v>
      </c>
      <c r="U1113" s="67">
        <v>8178</v>
      </c>
      <c r="V1113" s="68">
        <f>+U1113-J1113</f>
        <v>0</v>
      </c>
    </row>
    <row r="1114" spans="1:22" x14ac:dyDescent="0.25">
      <c r="A1114" s="71">
        <v>43973</v>
      </c>
      <c r="B1114" s="67">
        <v>2800</v>
      </c>
      <c r="C1114" s="67">
        <v>4</v>
      </c>
      <c r="D1114" s="67" t="s">
        <v>54</v>
      </c>
      <c r="E1114" s="67">
        <v>1</v>
      </c>
      <c r="F1114" s="67" t="s">
        <v>97</v>
      </c>
      <c r="G1114" s="67" t="s">
        <v>60</v>
      </c>
      <c r="H1114" s="50" t="s">
        <v>55</v>
      </c>
      <c r="I1114" s="67">
        <v>7</v>
      </c>
      <c r="J1114" s="67">
        <v>4770</v>
      </c>
      <c r="K1114" s="74">
        <v>860.50800000000004</v>
      </c>
      <c r="L1114" s="63">
        <v>939.41921397379917</v>
      </c>
      <c r="M1114" s="69">
        <v>21.09</v>
      </c>
      <c r="N1114" s="70">
        <v>3.05</v>
      </c>
      <c r="O1114" s="94">
        <v>3.27</v>
      </c>
      <c r="P1114" s="69">
        <f t="shared" si="40"/>
        <v>18.04</v>
      </c>
      <c r="Q1114" s="69">
        <v>53.12</v>
      </c>
      <c r="R1114" s="69">
        <v>46.71</v>
      </c>
      <c r="S1114" s="69">
        <f t="shared" si="41"/>
        <v>19.694323144104803</v>
      </c>
      <c r="U1114" s="67">
        <v>4770</v>
      </c>
      <c r="V1114" s="68">
        <f>+U1114-J1114</f>
        <v>0</v>
      </c>
    </row>
    <row r="1115" spans="1:22" x14ac:dyDescent="0.25">
      <c r="A1115" s="71">
        <v>43973</v>
      </c>
      <c r="B1115" s="67">
        <v>3110</v>
      </c>
      <c r="C1115" s="67">
        <v>14</v>
      </c>
      <c r="D1115" s="67" t="s">
        <v>54</v>
      </c>
      <c r="E1115" s="67">
        <v>2</v>
      </c>
      <c r="F1115" s="67" t="s">
        <v>132</v>
      </c>
      <c r="G1115" s="67" t="s">
        <v>51</v>
      </c>
      <c r="H1115" s="50" t="s">
        <v>55</v>
      </c>
      <c r="I1115" s="67">
        <v>7</v>
      </c>
      <c r="J1115" s="67">
        <v>5142</v>
      </c>
      <c r="K1115" s="74">
        <v>935.84399999999994</v>
      </c>
      <c r="L1115" s="63">
        <v>1021.6637554585152</v>
      </c>
      <c r="M1115" s="69">
        <v>21.25</v>
      </c>
      <c r="N1115" s="70">
        <v>3.05</v>
      </c>
      <c r="O1115" s="94">
        <v>3.27</v>
      </c>
      <c r="P1115" s="69">
        <f t="shared" si="40"/>
        <v>18.2</v>
      </c>
      <c r="Q1115" s="69">
        <v>51.79</v>
      </c>
      <c r="R1115" s="69">
        <v>44.08</v>
      </c>
      <c r="S1115" s="69">
        <f t="shared" si="41"/>
        <v>19.868995633187772</v>
      </c>
      <c r="U1115" s="67">
        <v>5142</v>
      </c>
      <c r="V1115" s="68">
        <f>+U1115-J1115</f>
        <v>0</v>
      </c>
    </row>
    <row r="1116" spans="1:22" x14ac:dyDescent="0.25">
      <c r="A1116" s="71">
        <v>43973</v>
      </c>
      <c r="B1116" s="67">
        <v>3206</v>
      </c>
      <c r="C1116" s="67">
        <v>5</v>
      </c>
      <c r="D1116" s="67" t="s">
        <v>54</v>
      </c>
      <c r="E1116" s="67">
        <v>1</v>
      </c>
      <c r="F1116" s="67" t="s">
        <v>103</v>
      </c>
      <c r="G1116" s="67" t="s">
        <v>51</v>
      </c>
      <c r="H1116" s="50" t="s">
        <v>55</v>
      </c>
      <c r="I1116" s="67">
        <v>6</v>
      </c>
      <c r="J1116" s="67">
        <v>10154</v>
      </c>
      <c r="K1116" s="74">
        <v>1667.2867999999999</v>
      </c>
      <c r="L1116" s="63">
        <v>1820.1820960698687</v>
      </c>
      <c r="M1116" s="69">
        <v>19.47</v>
      </c>
      <c r="N1116" s="70">
        <v>3.05</v>
      </c>
      <c r="O1116" s="94">
        <v>3.27</v>
      </c>
      <c r="P1116" s="69">
        <f t="shared" si="40"/>
        <v>16.419999999999998</v>
      </c>
      <c r="Q1116" s="69">
        <v>53.14</v>
      </c>
      <c r="R1116" s="69">
        <v>41.55</v>
      </c>
      <c r="S1116" s="69">
        <f t="shared" si="41"/>
        <v>17.925764192139734</v>
      </c>
      <c r="U1116" s="67">
        <v>10154</v>
      </c>
      <c r="V1116" s="68">
        <f>+U1116-J1116</f>
        <v>0</v>
      </c>
    </row>
    <row r="1117" spans="1:22" x14ac:dyDescent="0.25">
      <c r="A1117" s="71">
        <v>43973</v>
      </c>
      <c r="B1117" s="67">
        <v>3075</v>
      </c>
      <c r="C1117" s="67">
        <v>18</v>
      </c>
      <c r="D1117" s="67" t="s">
        <v>53</v>
      </c>
      <c r="E1117" s="67">
        <v>3</v>
      </c>
      <c r="F1117" s="67" t="s">
        <v>189</v>
      </c>
      <c r="G1117" s="67" t="s">
        <v>51</v>
      </c>
      <c r="H1117" s="50" t="s">
        <v>55</v>
      </c>
      <c r="I1117" s="67">
        <v>7</v>
      </c>
      <c r="J1117" s="67">
        <v>8176</v>
      </c>
      <c r="K1117" s="74">
        <v>1264.8271999999999</v>
      </c>
      <c r="L1117" s="63">
        <v>1380.8157205240173</v>
      </c>
      <c r="M1117" s="69">
        <v>18.52</v>
      </c>
      <c r="N1117" s="70">
        <v>3.05</v>
      </c>
      <c r="O1117" s="94">
        <v>3.27</v>
      </c>
      <c r="P1117" s="69">
        <f t="shared" si="40"/>
        <v>15.469999999999999</v>
      </c>
      <c r="Q1117" s="69">
        <v>55.04</v>
      </c>
      <c r="R1117" s="69">
        <v>41.2</v>
      </c>
      <c r="S1117" s="69">
        <f t="shared" si="41"/>
        <v>16.888646288209603</v>
      </c>
      <c r="U1117" s="67">
        <v>8176</v>
      </c>
      <c r="V1117" s="68">
        <f>+U1117-J1117</f>
        <v>0</v>
      </c>
    </row>
    <row r="1118" spans="1:22" x14ac:dyDescent="0.25">
      <c r="A1118" s="71">
        <v>43973</v>
      </c>
      <c r="B1118" s="67">
        <v>2918</v>
      </c>
      <c r="C1118" s="67">
        <v>39</v>
      </c>
      <c r="D1118" s="67" t="s">
        <v>54</v>
      </c>
      <c r="E1118" s="67">
        <v>5</v>
      </c>
      <c r="F1118" s="67" t="s">
        <v>284</v>
      </c>
      <c r="G1118" s="67" t="s">
        <v>60</v>
      </c>
      <c r="H1118" s="50" t="s">
        <v>72</v>
      </c>
      <c r="I1118" s="67">
        <v>6</v>
      </c>
      <c r="J1118" s="67">
        <v>8292</v>
      </c>
      <c r="K1118" s="74">
        <v>1417.9319999999998</v>
      </c>
      <c r="L1118" s="63">
        <v>1547.960698689956</v>
      </c>
      <c r="M1118" s="69">
        <v>20.149999999999999</v>
      </c>
      <c r="N1118" s="70">
        <v>3.05</v>
      </c>
      <c r="O1118" s="94">
        <v>3.27</v>
      </c>
      <c r="P1118" s="69">
        <f t="shared" si="40"/>
        <v>17.099999999999998</v>
      </c>
      <c r="Q1118" s="69">
        <v>54.29</v>
      </c>
      <c r="R1118" s="69">
        <v>44.08</v>
      </c>
      <c r="S1118" s="69">
        <f t="shared" si="41"/>
        <v>18.668122270742355</v>
      </c>
      <c r="U1118" s="67">
        <v>8292</v>
      </c>
      <c r="V1118" s="68">
        <f>+U1118-J1118</f>
        <v>0</v>
      </c>
    </row>
    <row r="1119" spans="1:22" x14ac:dyDescent="0.25">
      <c r="A1119" s="71">
        <v>43973</v>
      </c>
      <c r="B1119" s="67">
        <v>3109</v>
      </c>
      <c r="C1119" s="67">
        <v>14</v>
      </c>
      <c r="D1119" s="67" t="s">
        <v>54</v>
      </c>
      <c r="E1119" s="67">
        <v>2</v>
      </c>
      <c r="F1119" s="67" t="s">
        <v>132</v>
      </c>
      <c r="G1119" s="67" t="s">
        <v>51</v>
      </c>
      <c r="H1119" s="50" t="s">
        <v>55</v>
      </c>
      <c r="I1119" s="67">
        <v>7</v>
      </c>
      <c r="J1119" s="67">
        <v>5166</v>
      </c>
      <c r="K1119" s="74">
        <v>985.1561999999999</v>
      </c>
      <c r="L1119" s="63">
        <v>1075.4980349344978</v>
      </c>
      <c r="M1119" s="69">
        <v>22.12</v>
      </c>
      <c r="N1119" s="70">
        <v>3.05</v>
      </c>
      <c r="O1119" s="94">
        <v>3.27</v>
      </c>
      <c r="P1119" s="69">
        <f t="shared" si="40"/>
        <v>19.07</v>
      </c>
      <c r="Q1119" s="69">
        <v>53.08</v>
      </c>
      <c r="R1119" s="69">
        <v>47.14</v>
      </c>
      <c r="S1119" s="69">
        <f t="shared" si="41"/>
        <v>20.818777292576417</v>
      </c>
      <c r="U1119" s="67">
        <v>5166</v>
      </c>
      <c r="V1119" s="68">
        <f>+U1119-J1119</f>
        <v>0</v>
      </c>
    </row>
    <row r="1120" spans="1:22" x14ac:dyDescent="0.25">
      <c r="A1120" s="71">
        <v>43973</v>
      </c>
      <c r="B1120" s="67">
        <v>3074</v>
      </c>
      <c r="C1120" s="67">
        <v>18</v>
      </c>
      <c r="D1120" s="67" t="s">
        <v>53</v>
      </c>
      <c r="E1120" s="67">
        <v>3</v>
      </c>
      <c r="F1120" s="67" t="s">
        <v>189</v>
      </c>
      <c r="G1120" s="67" t="s">
        <v>51</v>
      </c>
      <c r="H1120" s="50" t="s">
        <v>55</v>
      </c>
      <c r="I1120" s="67">
        <v>6</v>
      </c>
      <c r="J1120" s="67">
        <v>8628</v>
      </c>
      <c r="K1120" s="74">
        <v>1304.5536000000002</v>
      </c>
      <c r="L1120" s="63">
        <v>1424.1851528384277</v>
      </c>
      <c r="M1120" s="69">
        <v>18.170000000000002</v>
      </c>
      <c r="N1120" s="70">
        <v>3.05</v>
      </c>
      <c r="O1120" s="94">
        <v>3.27</v>
      </c>
      <c r="P1120" s="69">
        <f t="shared" si="40"/>
        <v>15.120000000000001</v>
      </c>
      <c r="Q1120" s="69">
        <v>55.68</v>
      </c>
      <c r="R1120" s="69">
        <v>40.99</v>
      </c>
      <c r="S1120" s="69">
        <f t="shared" si="41"/>
        <v>16.50655021834061</v>
      </c>
      <c r="U1120" s="67">
        <v>8628</v>
      </c>
      <c r="V1120" s="68">
        <f>+U1120-J1120</f>
        <v>0</v>
      </c>
    </row>
    <row r="1121" spans="1:22" x14ac:dyDescent="0.25">
      <c r="A1121" s="71">
        <v>43973</v>
      </c>
      <c r="B1121" s="67">
        <v>3155</v>
      </c>
      <c r="C1121" s="67">
        <v>6</v>
      </c>
      <c r="D1121" s="67" t="s">
        <v>58</v>
      </c>
      <c r="E1121" s="67">
        <v>1</v>
      </c>
      <c r="F1121" s="67" t="s">
        <v>110</v>
      </c>
      <c r="G1121" s="67" t="s">
        <v>51</v>
      </c>
      <c r="H1121" s="50" t="s">
        <v>55</v>
      </c>
      <c r="I1121" s="67">
        <v>8</v>
      </c>
      <c r="J1121" s="67">
        <v>9954</v>
      </c>
      <c r="K1121" s="74">
        <v>1570.7411999999997</v>
      </c>
      <c r="L1121" s="63">
        <v>1714.7829694323143</v>
      </c>
      <c r="M1121" s="69">
        <v>18.829999999999998</v>
      </c>
      <c r="N1121" s="70">
        <v>3.05</v>
      </c>
      <c r="O1121" s="94">
        <v>3.27</v>
      </c>
      <c r="P1121" s="69">
        <f t="shared" si="40"/>
        <v>15.779999999999998</v>
      </c>
      <c r="Q1121" s="69">
        <v>52.64</v>
      </c>
      <c r="R1121" s="69">
        <v>39.770000000000003</v>
      </c>
      <c r="S1121" s="69">
        <f t="shared" si="41"/>
        <v>17.227074235807859</v>
      </c>
      <c r="U1121" s="67">
        <v>9954</v>
      </c>
      <c r="V1121" s="68">
        <f>+U1121-J1121</f>
        <v>0</v>
      </c>
    </row>
    <row r="1122" spans="1:22" x14ac:dyDescent="0.25">
      <c r="A1122" s="71">
        <v>43973</v>
      </c>
      <c r="B1122" s="67">
        <v>3076</v>
      </c>
      <c r="C1122" s="67">
        <v>18</v>
      </c>
      <c r="D1122" s="67" t="s">
        <v>53</v>
      </c>
      <c r="E1122" s="67">
        <v>3</v>
      </c>
      <c r="F1122" s="67" t="s">
        <v>189</v>
      </c>
      <c r="G1122" s="67" t="s">
        <v>51</v>
      </c>
      <c r="H1122" s="50" t="s">
        <v>55</v>
      </c>
      <c r="I1122" s="67">
        <v>5</v>
      </c>
      <c r="J1122" s="67">
        <v>5516</v>
      </c>
      <c r="K1122" s="74">
        <v>917.86240000000009</v>
      </c>
      <c r="L1122" s="63">
        <v>1002.0331877729258</v>
      </c>
      <c r="M1122" s="69">
        <v>19.690000000000001</v>
      </c>
      <c r="N1122" s="70">
        <v>3.05</v>
      </c>
      <c r="O1122" s="94">
        <v>3.27</v>
      </c>
      <c r="P1122" s="69">
        <f t="shared" si="40"/>
        <v>16.64</v>
      </c>
      <c r="Q1122" s="69">
        <v>54.03</v>
      </c>
      <c r="R1122" s="69">
        <v>42.84</v>
      </c>
      <c r="S1122" s="69">
        <f t="shared" si="41"/>
        <v>18.165938864628821</v>
      </c>
      <c r="U1122" s="67">
        <v>5516</v>
      </c>
      <c r="V1122" s="68">
        <f>+U1122-J1122</f>
        <v>0</v>
      </c>
    </row>
    <row r="1123" spans="1:22" x14ac:dyDescent="0.25">
      <c r="A1123" s="71">
        <v>43973</v>
      </c>
      <c r="B1123" s="67">
        <v>3076</v>
      </c>
      <c r="C1123" s="67">
        <v>18</v>
      </c>
      <c r="D1123" s="67" t="s">
        <v>53</v>
      </c>
      <c r="E1123" s="67">
        <v>5</v>
      </c>
      <c r="F1123" s="67" t="s">
        <v>189</v>
      </c>
      <c r="G1123" s="67" t="s">
        <v>51</v>
      </c>
      <c r="H1123" s="50" t="s">
        <v>55</v>
      </c>
      <c r="I1123" s="67">
        <v>8</v>
      </c>
      <c r="J1123" s="67">
        <v>2178</v>
      </c>
      <c r="K1123" s="74">
        <v>362.41919999999999</v>
      </c>
      <c r="L1123" s="63">
        <v>395.65414847161571</v>
      </c>
      <c r="M1123" s="69">
        <v>19.690000000000001</v>
      </c>
      <c r="N1123" s="70">
        <v>3.05</v>
      </c>
      <c r="O1123" s="94">
        <v>3.27</v>
      </c>
      <c r="P1123" s="69">
        <f t="shared" si="40"/>
        <v>16.64</v>
      </c>
      <c r="Q1123" s="69">
        <v>54.03</v>
      </c>
      <c r="R1123" s="69">
        <v>42.84</v>
      </c>
      <c r="S1123" s="69">
        <f t="shared" si="41"/>
        <v>18.165938864628821</v>
      </c>
      <c r="U1123" s="67">
        <v>2178</v>
      </c>
      <c r="V1123" s="68">
        <f>+U1123-J1123</f>
        <v>0</v>
      </c>
    </row>
    <row r="1124" spans="1:22" x14ac:dyDescent="0.25">
      <c r="A1124" s="71">
        <v>43973</v>
      </c>
      <c r="B1124" s="67">
        <v>3207</v>
      </c>
      <c r="C1124" s="67">
        <v>6</v>
      </c>
      <c r="D1124" s="67" t="s">
        <v>54</v>
      </c>
      <c r="E1124" s="67">
        <v>1</v>
      </c>
      <c r="F1124" s="67" t="s">
        <v>108</v>
      </c>
      <c r="G1124" s="67" t="s">
        <v>51</v>
      </c>
      <c r="H1124" s="50" t="s">
        <v>55</v>
      </c>
      <c r="I1124" s="67">
        <v>8</v>
      </c>
      <c r="J1124" s="67">
        <v>9554</v>
      </c>
      <c r="K1124" s="74">
        <v>1515.2644</v>
      </c>
      <c r="L1124" s="63">
        <v>1654.2187772925763</v>
      </c>
      <c r="M1124" s="69">
        <v>18.91</v>
      </c>
      <c r="N1124" s="70">
        <v>3.05</v>
      </c>
      <c r="O1124" s="94">
        <v>3.27</v>
      </c>
      <c r="P1124" s="69">
        <f t="shared" si="40"/>
        <v>15.86</v>
      </c>
      <c r="Q1124" s="69">
        <v>55.01</v>
      </c>
      <c r="R1124" s="69">
        <v>42.04</v>
      </c>
      <c r="S1124" s="69">
        <f t="shared" si="41"/>
        <v>17.314410480349345</v>
      </c>
      <c r="U1124" s="67">
        <v>9554</v>
      </c>
      <c r="V1124" s="68">
        <f>+U1124-J1124</f>
        <v>0</v>
      </c>
    </row>
    <row r="1125" spans="1:22" x14ac:dyDescent="0.25">
      <c r="A1125" s="71">
        <v>43973</v>
      </c>
      <c r="B1125" s="67">
        <v>3252</v>
      </c>
      <c r="C1125" s="67">
        <v>4</v>
      </c>
      <c r="D1125" s="67" t="s">
        <v>54</v>
      </c>
      <c r="E1125" s="67">
        <v>1</v>
      </c>
      <c r="F1125" s="67" t="s">
        <v>97</v>
      </c>
      <c r="G1125" s="67" t="s">
        <v>60</v>
      </c>
      <c r="H1125" s="50" t="s">
        <v>55</v>
      </c>
      <c r="I1125" s="67">
        <v>8</v>
      </c>
      <c r="J1125" s="67">
        <v>5938</v>
      </c>
      <c r="K1125" s="74">
        <v>1041.5251999999998</v>
      </c>
      <c r="L1125" s="63">
        <v>1137.0362445414844</v>
      </c>
      <c r="M1125" s="69">
        <v>20.59</v>
      </c>
      <c r="N1125" s="70">
        <v>3.05</v>
      </c>
      <c r="O1125" s="94">
        <v>3.27</v>
      </c>
      <c r="P1125" s="69">
        <f t="shared" si="40"/>
        <v>17.54</v>
      </c>
      <c r="Q1125" s="69">
        <v>53.27</v>
      </c>
      <c r="R1125" s="69">
        <v>44.06</v>
      </c>
      <c r="S1125" s="69">
        <f t="shared" si="41"/>
        <v>19.148471615720521</v>
      </c>
      <c r="U1125" s="67">
        <v>5938</v>
      </c>
      <c r="V1125" s="68">
        <f>+U1125-J1125</f>
        <v>0</v>
      </c>
    </row>
    <row r="1126" spans="1:22" x14ac:dyDescent="0.25">
      <c r="A1126" s="71">
        <v>43973</v>
      </c>
      <c r="B1126" s="67">
        <v>3111</v>
      </c>
      <c r="C1126" s="67">
        <v>14</v>
      </c>
      <c r="D1126" s="67" t="s">
        <v>54</v>
      </c>
      <c r="E1126" s="67">
        <v>2</v>
      </c>
      <c r="F1126" s="67" t="s">
        <v>132</v>
      </c>
      <c r="G1126" s="67" t="s">
        <v>51</v>
      </c>
      <c r="H1126" s="50" t="s">
        <v>55</v>
      </c>
      <c r="I1126" s="67">
        <v>5</v>
      </c>
      <c r="J1126" s="67">
        <v>3404</v>
      </c>
      <c r="K1126" s="74">
        <v>619.52799999999991</v>
      </c>
      <c r="L1126" s="63">
        <v>676.34061135371167</v>
      </c>
      <c r="M1126" s="69">
        <v>21.25</v>
      </c>
      <c r="N1126" s="70">
        <v>3.05</v>
      </c>
      <c r="O1126" s="94">
        <v>3.27</v>
      </c>
      <c r="P1126" s="69">
        <f t="shared" si="40"/>
        <v>18.2</v>
      </c>
      <c r="Q1126" s="69">
        <v>53.11</v>
      </c>
      <c r="R1126" s="69">
        <v>45.32</v>
      </c>
      <c r="S1126" s="69">
        <f t="shared" si="41"/>
        <v>19.868995633187772</v>
      </c>
      <c r="U1126" s="67">
        <v>3404</v>
      </c>
      <c r="V1126" s="68">
        <f>+U1126-J1126</f>
        <v>0</v>
      </c>
    </row>
    <row r="1127" spans="1:22" x14ac:dyDescent="0.25">
      <c r="A1127" s="71">
        <v>43973</v>
      </c>
      <c r="B1127" s="67">
        <v>3208</v>
      </c>
      <c r="C1127" s="67">
        <v>4</v>
      </c>
      <c r="D1127" s="67" t="s">
        <v>54</v>
      </c>
      <c r="E1127" s="67">
        <v>1</v>
      </c>
      <c r="F1127" s="67" t="s">
        <v>97</v>
      </c>
      <c r="G1127" s="67" t="s">
        <v>51</v>
      </c>
      <c r="H1127" s="50" t="s">
        <v>55</v>
      </c>
      <c r="I1127" s="67">
        <v>5</v>
      </c>
      <c r="J1127" s="67">
        <v>10102</v>
      </c>
      <c r="K1127" s="74">
        <v>1655.7177999999999</v>
      </c>
      <c r="L1127" s="63">
        <v>1807.5521834061137</v>
      </c>
      <c r="M1127" s="69">
        <v>19.440000000000001</v>
      </c>
      <c r="N1127" s="70">
        <v>3.05</v>
      </c>
      <c r="O1127" s="94">
        <v>3.27</v>
      </c>
      <c r="P1127" s="69">
        <f t="shared" si="40"/>
        <v>16.39</v>
      </c>
      <c r="Q1127" s="69">
        <v>53.51</v>
      </c>
      <c r="R1127" s="69">
        <v>41.81</v>
      </c>
      <c r="S1127" s="69">
        <f t="shared" si="41"/>
        <v>17.893013100436683</v>
      </c>
      <c r="U1127" s="67">
        <v>10102</v>
      </c>
      <c r="V1127" s="68">
        <f>+U1127-J1127</f>
        <v>0</v>
      </c>
    </row>
    <row r="1128" spans="1:22" x14ac:dyDescent="0.25">
      <c r="A1128" s="71">
        <v>43973</v>
      </c>
      <c r="B1128" s="67">
        <v>3251</v>
      </c>
      <c r="C1128" s="67">
        <v>4</v>
      </c>
      <c r="D1128" s="67" t="s">
        <v>54</v>
      </c>
      <c r="E1128" s="67">
        <v>1</v>
      </c>
      <c r="F1128" s="67" t="s">
        <v>97</v>
      </c>
      <c r="G1128" s="67" t="s">
        <v>60</v>
      </c>
      <c r="H1128" s="50" t="s">
        <v>55</v>
      </c>
      <c r="I1128" s="67">
        <v>5</v>
      </c>
      <c r="J1128" s="67">
        <v>7914</v>
      </c>
      <c r="K1128" s="74">
        <v>1452.2190000000001</v>
      </c>
      <c r="L1128" s="63">
        <v>1585.3919213973797</v>
      </c>
      <c r="M1128" s="69">
        <v>21.4</v>
      </c>
      <c r="N1128" s="70">
        <v>3.05</v>
      </c>
      <c r="O1128" s="94">
        <v>3.27</v>
      </c>
      <c r="P1128" s="69">
        <f t="shared" si="40"/>
        <v>18.349999999999998</v>
      </c>
      <c r="Q1128" s="69">
        <v>52.88</v>
      </c>
      <c r="R1128" s="69">
        <v>45.42</v>
      </c>
      <c r="S1128" s="69">
        <f t="shared" si="41"/>
        <v>20.032751091703055</v>
      </c>
      <c r="U1128" s="67">
        <v>7914</v>
      </c>
      <c r="V1128" s="68">
        <f>+U1128-J1128</f>
        <v>0</v>
      </c>
    </row>
    <row r="1129" spans="1:22" x14ac:dyDescent="0.25">
      <c r="A1129" s="71">
        <v>43973</v>
      </c>
      <c r="B1129" s="67">
        <v>3157</v>
      </c>
      <c r="C1129" s="67">
        <v>6</v>
      </c>
      <c r="D1129" s="67" t="s">
        <v>54</v>
      </c>
      <c r="E1129" s="67">
        <v>1</v>
      </c>
      <c r="F1129" s="67" t="s">
        <v>108</v>
      </c>
      <c r="G1129" s="67" t="s">
        <v>51</v>
      </c>
      <c r="H1129" s="50" t="s">
        <v>55</v>
      </c>
      <c r="I1129" s="67">
        <v>3</v>
      </c>
      <c r="J1129" s="67">
        <v>8688</v>
      </c>
      <c r="K1129" s="74">
        <v>1378.7855999999999</v>
      </c>
      <c r="L1129" s="63">
        <v>1505.2244541484718</v>
      </c>
      <c r="M1129" s="69">
        <v>18.920000000000002</v>
      </c>
      <c r="N1129" s="70">
        <v>3.05</v>
      </c>
      <c r="O1129" s="94">
        <v>3.27</v>
      </c>
      <c r="P1129" s="69">
        <f t="shared" si="40"/>
        <v>15.870000000000001</v>
      </c>
      <c r="Q1129" s="69">
        <v>50.93</v>
      </c>
      <c r="R1129" s="69">
        <v>38.549999999999997</v>
      </c>
      <c r="S1129" s="69">
        <f t="shared" si="41"/>
        <v>17.325327510917031</v>
      </c>
      <c r="U1129" s="67">
        <v>8688</v>
      </c>
      <c r="V1129" s="68">
        <f>+U1129-J1129</f>
        <v>0</v>
      </c>
    </row>
    <row r="1130" spans="1:22" x14ac:dyDescent="0.25">
      <c r="A1130" s="71">
        <v>43973</v>
      </c>
      <c r="B1130" s="67">
        <v>3158</v>
      </c>
      <c r="C1130" s="67">
        <v>5</v>
      </c>
      <c r="D1130" s="67" t="s">
        <v>54</v>
      </c>
      <c r="E1130" s="67">
        <v>1</v>
      </c>
      <c r="F1130" s="67" t="s">
        <v>103</v>
      </c>
      <c r="G1130" s="67" t="s">
        <v>51</v>
      </c>
      <c r="H1130" s="50" t="s">
        <v>55</v>
      </c>
      <c r="I1130" s="67">
        <v>3</v>
      </c>
      <c r="J1130" s="67">
        <v>8392</v>
      </c>
      <c r="K1130" s="74">
        <v>1393.0719999999999</v>
      </c>
      <c r="L1130" s="63">
        <v>1520.8209606986898</v>
      </c>
      <c r="M1130" s="69">
        <v>19.649999999999999</v>
      </c>
      <c r="N1130" s="70">
        <v>3.05</v>
      </c>
      <c r="O1130" s="94">
        <v>3.27</v>
      </c>
      <c r="P1130" s="69">
        <f t="shared" si="40"/>
        <v>16.599999999999998</v>
      </c>
      <c r="Q1130" s="69">
        <v>51.57</v>
      </c>
      <c r="R1130" s="69">
        <v>40.56</v>
      </c>
      <c r="S1130" s="69">
        <f t="shared" si="41"/>
        <v>18.122270742358076</v>
      </c>
      <c r="U1130" s="67">
        <v>8392</v>
      </c>
      <c r="V1130" s="68">
        <f>+U1130-J1130</f>
        <v>0</v>
      </c>
    </row>
    <row r="1131" spans="1:22" x14ac:dyDescent="0.25">
      <c r="A1131" s="71">
        <v>43973</v>
      </c>
      <c r="B1131" s="67">
        <v>3156</v>
      </c>
      <c r="C1131" s="67">
        <v>5</v>
      </c>
      <c r="D1131" s="67" t="s">
        <v>54</v>
      </c>
      <c r="E1131" s="67">
        <v>1</v>
      </c>
      <c r="F1131" s="67" t="s">
        <v>103</v>
      </c>
      <c r="G1131" s="67" t="s">
        <v>51</v>
      </c>
      <c r="H1131" s="50" t="s">
        <v>55</v>
      </c>
      <c r="I1131" s="67">
        <v>3</v>
      </c>
      <c r="J1131" s="67">
        <v>10544</v>
      </c>
      <c r="K1131" s="74">
        <v>1751.3584000000001</v>
      </c>
      <c r="L1131" s="63">
        <v>1911.9633187772924</v>
      </c>
      <c r="M1131" s="69">
        <v>19.66</v>
      </c>
      <c r="N1131" s="70">
        <v>3.05</v>
      </c>
      <c r="O1131" s="94">
        <v>3.27</v>
      </c>
      <c r="P1131" s="69">
        <f t="shared" si="40"/>
        <v>16.61</v>
      </c>
      <c r="Q1131" s="69">
        <v>52.52</v>
      </c>
      <c r="R1131" s="69">
        <v>41.41</v>
      </c>
      <c r="S1131" s="69">
        <f t="shared" si="41"/>
        <v>18.133187772925762</v>
      </c>
      <c r="U1131" s="67">
        <v>10544</v>
      </c>
      <c r="V1131" s="68">
        <f>+U1131-J1131</f>
        <v>0</v>
      </c>
    </row>
    <row r="1132" spans="1:22" x14ac:dyDescent="0.25">
      <c r="A1132" s="71">
        <v>43973</v>
      </c>
      <c r="B1132" s="67">
        <v>2919</v>
      </c>
      <c r="C1132" s="67">
        <v>39</v>
      </c>
      <c r="D1132" s="67" t="s">
        <v>58</v>
      </c>
      <c r="E1132" s="67">
        <v>5</v>
      </c>
      <c r="F1132" s="67" t="s">
        <v>286</v>
      </c>
      <c r="G1132" s="67" t="s">
        <v>60</v>
      </c>
      <c r="H1132" s="50" t="s">
        <v>72</v>
      </c>
      <c r="I1132" s="67">
        <v>7</v>
      </c>
      <c r="J1132" s="67">
        <v>1812</v>
      </c>
      <c r="K1132" s="74">
        <v>309.85199999999998</v>
      </c>
      <c r="L1132" s="63">
        <v>338.26637554585147</v>
      </c>
      <c r="M1132" s="69">
        <v>20.149999999999999</v>
      </c>
      <c r="N1132" s="70">
        <v>3.05</v>
      </c>
      <c r="O1132" s="94">
        <v>3.27</v>
      </c>
      <c r="P1132" s="69">
        <f t="shared" si="40"/>
        <v>17.099999999999998</v>
      </c>
      <c r="Q1132" s="69">
        <v>54.29</v>
      </c>
      <c r="R1132" s="69">
        <v>44.08</v>
      </c>
      <c r="S1132" s="69">
        <f t="shared" si="41"/>
        <v>18.668122270742355</v>
      </c>
      <c r="U1132" s="67">
        <v>1812</v>
      </c>
      <c r="V1132" s="68">
        <f>+U1132-J1132</f>
        <v>0</v>
      </c>
    </row>
    <row r="1133" spans="1:22" x14ac:dyDescent="0.25">
      <c r="A1133" s="71">
        <v>43973</v>
      </c>
      <c r="B1133" s="67">
        <v>3204</v>
      </c>
      <c r="C1133" s="67">
        <v>5</v>
      </c>
      <c r="D1133" s="67" t="s">
        <v>54</v>
      </c>
      <c r="E1133" s="67">
        <v>1</v>
      </c>
      <c r="F1133" s="67" t="s">
        <v>103</v>
      </c>
      <c r="G1133" s="67" t="s">
        <v>51</v>
      </c>
      <c r="H1133" s="50" t="s">
        <v>55</v>
      </c>
      <c r="I1133" s="67">
        <v>3</v>
      </c>
      <c r="J1133" s="67">
        <v>11070</v>
      </c>
      <c r="K1133" s="74">
        <v>1838.7269999999999</v>
      </c>
      <c r="L1133" s="63">
        <v>2007.343886462882</v>
      </c>
      <c r="M1133" s="69">
        <v>19.66</v>
      </c>
      <c r="N1133" s="70">
        <v>3.05</v>
      </c>
      <c r="O1133" s="94">
        <v>3.27</v>
      </c>
      <c r="P1133" s="69">
        <f t="shared" si="40"/>
        <v>16.61</v>
      </c>
      <c r="Q1133" s="69">
        <v>52.52</v>
      </c>
      <c r="R1133" s="69">
        <v>41.41</v>
      </c>
      <c r="S1133" s="69">
        <f t="shared" si="41"/>
        <v>18.133187772925762</v>
      </c>
      <c r="U1133" s="67">
        <v>11070</v>
      </c>
      <c r="V1133" s="68">
        <f>+U1133-J1133</f>
        <v>0</v>
      </c>
    </row>
    <row r="1134" spans="1:22" x14ac:dyDescent="0.25">
      <c r="A1134" s="71">
        <v>43973</v>
      </c>
      <c r="B1134" s="67">
        <v>3202</v>
      </c>
      <c r="C1134" s="67">
        <v>5</v>
      </c>
      <c r="D1134" s="67" t="s">
        <v>54</v>
      </c>
      <c r="E1134" s="67">
        <v>1</v>
      </c>
      <c r="F1134" s="67" t="s">
        <v>103</v>
      </c>
      <c r="G1134" s="67" t="s">
        <v>51</v>
      </c>
      <c r="H1134" s="50" t="s">
        <v>55</v>
      </c>
      <c r="I1134" s="67">
        <v>8</v>
      </c>
      <c r="J1134" s="67">
        <v>10060</v>
      </c>
      <c r="K1134" s="74">
        <v>1670.9660000000001</v>
      </c>
      <c r="L1134" s="63">
        <v>1824.1986899563317</v>
      </c>
      <c r="M1134" s="69">
        <v>19.66</v>
      </c>
      <c r="N1134" s="70">
        <v>3.05</v>
      </c>
      <c r="O1134" s="94">
        <v>3.27</v>
      </c>
      <c r="P1134" s="69">
        <f t="shared" si="40"/>
        <v>16.61</v>
      </c>
      <c r="Q1134" s="69">
        <v>52.52</v>
      </c>
      <c r="R1134" s="69">
        <v>41.41</v>
      </c>
      <c r="S1134" s="69">
        <f t="shared" si="41"/>
        <v>18.133187772925762</v>
      </c>
      <c r="U1134" s="67">
        <v>10060</v>
      </c>
      <c r="V1134" s="68">
        <f>+U1134-J1134</f>
        <v>0</v>
      </c>
    </row>
    <row r="1135" spans="1:22" x14ac:dyDescent="0.25">
      <c r="A1135" s="71">
        <v>43974</v>
      </c>
      <c r="B1135" s="67">
        <v>3163</v>
      </c>
      <c r="C1135" s="67">
        <v>5</v>
      </c>
      <c r="D1135" s="67" t="s">
        <v>54</v>
      </c>
      <c r="E1135" s="67">
        <v>1</v>
      </c>
      <c r="F1135" s="67" t="s">
        <v>103</v>
      </c>
      <c r="G1135" s="67" t="s">
        <v>51</v>
      </c>
      <c r="H1135" s="50" t="s">
        <v>55</v>
      </c>
      <c r="I1135" s="67">
        <v>2</v>
      </c>
      <c r="J1135" s="67">
        <v>8130</v>
      </c>
      <c r="K1135" s="74">
        <v>1281.2879999999998</v>
      </c>
      <c r="L1135" s="63">
        <v>1398.786026200873</v>
      </c>
      <c r="M1135" s="69">
        <v>18.809999999999999</v>
      </c>
      <c r="N1135" s="70">
        <v>3.05</v>
      </c>
      <c r="O1135" s="94">
        <v>3.27</v>
      </c>
      <c r="P1135" s="69">
        <f t="shared" si="40"/>
        <v>15.759999999999998</v>
      </c>
      <c r="Q1135" s="69">
        <v>52.2</v>
      </c>
      <c r="R1135" s="69">
        <v>39.35</v>
      </c>
      <c r="S1135" s="69">
        <f t="shared" si="41"/>
        <v>17.205240174672486</v>
      </c>
      <c r="U1135" s="67">
        <v>8130</v>
      </c>
      <c r="V1135" s="68">
        <f>+U1135-J1135</f>
        <v>0</v>
      </c>
    </row>
    <row r="1136" spans="1:22" x14ac:dyDescent="0.25">
      <c r="A1136" s="71">
        <v>43974</v>
      </c>
      <c r="B1136" s="67">
        <v>3164</v>
      </c>
      <c r="C1136" s="67">
        <v>6</v>
      </c>
      <c r="D1136" s="67" t="s">
        <v>54</v>
      </c>
      <c r="E1136" s="67">
        <v>1</v>
      </c>
      <c r="F1136" s="67" t="s">
        <v>108</v>
      </c>
      <c r="G1136" s="67" t="s">
        <v>51</v>
      </c>
      <c r="H1136" s="50" t="s">
        <v>55</v>
      </c>
      <c r="I1136" s="67">
        <v>2</v>
      </c>
      <c r="J1136" s="67">
        <v>8652</v>
      </c>
      <c r="K1136" s="74">
        <v>1381.7244000000001</v>
      </c>
      <c r="L1136" s="63">
        <v>1508.432751091703</v>
      </c>
      <c r="M1136" s="69">
        <v>19.02</v>
      </c>
      <c r="N1136" s="70">
        <v>3.05</v>
      </c>
      <c r="O1136" s="94">
        <v>3.27</v>
      </c>
      <c r="P1136" s="69">
        <f t="shared" si="40"/>
        <v>15.969999999999999</v>
      </c>
      <c r="Q1136" s="69">
        <v>52.16</v>
      </c>
      <c r="R1136" s="69">
        <v>39.75</v>
      </c>
      <c r="S1136" s="69">
        <f t="shared" si="41"/>
        <v>17.434497816593886</v>
      </c>
      <c r="U1136" s="67">
        <v>8652</v>
      </c>
      <c r="V1136" s="68">
        <f>+U1136-J1136</f>
        <v>0</v>
      </c>
    </row>
    <row r="1137" spans="1:22" x14ac:dyDescent="0.25">
      <c r="A1137" s="71">
        <v>43974</v>
      </c>
      <c r="B1137" s="67">
        <v>3162</v>
      </c>
      <c r="C1137" s="67">
        <v>6</v>
      </c>
      <c r="D1137" s="67" t="s">
        <v>54</v>
      </c>
      <c r="E1137" s="67">
        <v>1</v>
      </c>
      <c r="F1137" s="67" t="s">
        <v>108</v>
      </c>
      <c r="G1137" s="67" t="s">
        <v>51</v>
      </c>
      <c r="H1137" s="50" t="s">
        <v>55</v>
      </c>
      <c r="I1137" s="67">
        <v>2</v>
      </c>
      <c r="J1137" s="67">
        <v>7750</v>
      </c>
      <c r="K1137" s="74">
        <v>1178.7750000000001</v>
      </c>
      <c r="L1137" s="63">
        <v>1286.8722707423583</v>
      </c>
      <c r="M1137" s="69">
        <v>18.260000000000002</v>
      </c>
      <c r="N1137" s="70">
        <v>3.05</v>
      </c>
      <c r="O1137" s="94">
        <v>3.27</v>
      </c>
      <c r="P1137" s="69">
        <f t="shared" si="40"/>
        <v>15.21</v>
      </c>
      <c r="Q1137" s="69">
        <v>52.53</v>
      </c>
      <c r="R1137" s="69">
        <v>38.47</v>
      </c>
      <c r="S1137" s="69">
        <f t="shared" si="41"/>
        <v>16.604803493449783</v>
      </c>
      <c r="U1137" s="67">
        <v>7750</v>
      </c>
      <c r="V1137" s="68">
        <f>+U1137-J1137</f>
        <v>0</v>
      </c>
    </row>
    <row r="1138" spans="1:22" x14ac:dyDescent="0.25">
      <c r="A1138" s="71">
        <v>43974</v>
      </c>
      <c r="B1138" s="67">
        <v>3160</v>
      </c>
      <c r="C1138" s="67">
        <v>5</v>
      </c>
      <c r="D1138" s="67" t="s">
        <v>54</v>
      </c>
      <c r="E1138" s="67">
        <v>1</v>
      </c>
      <c r="F1138" s="67" t="s">
        <v>103</v>
      </c>
      <c r="G1138" s="67" t="s">
        <v>51</v>
      </c>
      <c r="H1138" s="50" t="s">
        <v>55</v>
      </c>
      <c r="I1138" s="67">
        <v>4</v>
      </c>
      <c r="J1138" s="67">
        <v>7632</v>
      </c>
      <c r="K1138" s="74">
        <v>1153.1951999999999</v>
      </c>
      <c r="L1138" s="63">
        <v>1258.9467248908295</v>
      </c>
      <c r="M1138" s="69">
        <v>18.16</v>
      </c>
      <c r="N1138" s="70">
        <v>3.05</v>
      </c>
      <c r="O1138" s="94">
        <v>3.27</v>
      </c>
      <c r="P1138" s="69">
        <f t="shared" si="40"/>
        <v>15.11</v>
      </c>
      <c r="Q1138" s="69">
        <v>52.21</v>
      </c>
      <c r="R1138" s="69" t="s">
        <v>349</v>
      </c>
      <c r="S1138" s="69">
        <f t="shared" si="41"/>
        <v>16.495633187772924</v>
      </c>
      <c r="U1138" s="67">
        <v>7632</v>
      </c>
      <c r="V1138" s="68">
        <f>+U1138-J1138</f>
        <v>0</v>
      </c>
    </row>
    <row r="1139" spans="1:22" x14ac:dyDescent="0.25">
      <c r="A1139" s="71">
        <v>43974</v>
      </c>
      <c r="B1139" s="67">
        <v>3159</v>
      </c>
      <c r="C1139" s="67">
        <v>6</v>
      </c>
      <c r="D1139" s="67" t="s">
        <v>54</v>
      </c>
      <c r="E1139" s="67">
        <v>1</v>
      </c>
      <c r="F1139" s="67" t="s">
        <v>108</v>
      </c>
      <c r="G1139" s="67" t="s">
        <v>51</v>
      </c>
      <c r="H1139" s="50" t="s">
        <v>55</v>
      </c>
      <c r="I1139" s="67">
        <v>4</v>
      </c>
      <c r="J1139" s="67">
        <v>10542</v>
      </c>
      <c r="K1139" s="74">
        <v>1664.5817999999999</v>
      </c>
      <c r="L1139" s="63">
        <v>1817.22903930131</v>
      </c>
      <c r="M1139" s="69">
        <v>18.84</v>
      </c>
      <c r="N1139" s="70">
        <v>3.05</v>
      </c>
      <c r="O1139" s="94">
        <v>3.27</v>
      </c>
      <c r="P1139" s="69">
        <f t="shared" si="40"/>
        <v>15.79</v>
      </c>
      <c r="Q1139" s="69">
        <v>52.96</v>
      </c>
      <c r="R1139" s="69">
        <v>40.06</v>
      </c>
      <c r="S1139" s="69">
        <f t="shared" si="41"/>
        <v>17.237991266375545</v>
      </c>
      <c r="U1139" s="67">
        <v>10542</v>
      </c>
      <c r="V1139" s="68">
        <f>+U1139-J1139</f>
        <v>0</v>
      </c>
    </row>
    <row r="1140" spans="1:22" x14ac:dyDescent="0.25">
      <c r="A1140" s="71">
        <v>43974</v>
      </c>
      <c r="B1140" s="67">
        <v>3161</v>
      </c>
      <c r="C1140" s="67">
        <v>6</v>
      </c>
      <c r="D1140" s="67" t="s">
        <v>54</v>
      </c>
      <c r="E1140" s="67">
        <v>1</v>
      </c>
      <c r="F1140" s="67" t="s">
        <v>108</v>
      </c>
      <c r="G1140" s="67" t="s">
        <v>51</v>
      </c>
      <c r="H1140" s="50" t="s">
        <v>55</v>
      </c>
      <c r="I1140" s="67">
        <v>4</v>
      </c>
      <c r="J1140" s="67">
        <v>10558</v>
      </c>
      <c r="K1140" s="74">
        <v>1677.6661999999999</v>
      </c>
      <c r="L1140" s="63">
        <v>1831.5133187772924</v>
      </c>
      <c r="M1140" s="69">
        <v>18.940000000000001</v>
      </c>
      <c r="N1140" s="70">
        <v>3.05</v>
      </c>
      <c r="O1140" s="94">
        <v>3.27</v>
      </c>
      <c r="P1140" s="69">
        <f t="shared" si="40"/>
        <v>15.89</v>
      </c>
      <c r="Q1140" s="69">
        <v>52.96</v>
      </c>
      <c r="R1140" s="69">
        <v>52.16</v>
      </c>
      <c r="S1140" s="69">
        <f t="shared" si="41"/>
        <v>17.3471615720524</v>
      </c>
      <c r="U1140" s="67">
        <v>10558</v>
      </c>
      <c r="V1140" s="68">
        <f>+U1140-J1140</f>
        <v>0</v>
      </c>
    </row>
    <row r="1141" spans="1:22" x14ac:dyDescent="0.25">
      <c r="A1141" s="71">
        <v>43974</v>
      </c>
      <c r="B1141" s="67">
        <v>3168</v>
      </c>
      <c r="C1141" s="67">
        <v>6</v>
      </c>
      <c r="D1141" s="67" t="s">
        <v>54</v>
      </c>
      <c r="E1141" s="67">
        <v>1</v>
      </c>
      <c r="F1141" s="67" t="s">
        <v>108</v>
      </c>
      <c r="G1141" s="67" t="s">
        <v>51</v>
      </c>
      <c r="H1141" s="50" t="s">
        <v>55</v>
      </c>
      <c r="I1141" s="67">
        <v>6</v>
      </c>
      <c r="J1141" s="67">
        <v>8708</v>
      </c>
      <c r="K1141" s="74">
        <v>1508.2256</v>
      </c>
      <c r="L1141" s="63">
        <v>1646.5344978165938</v>
      </c>
      <c r="M1141" s="69">
        <v>20.37</v>
      </c>
      <c r="N1141" s="70">
        <v>3.05</v>
      </c>
      <c r="O1141" s="94">
        <v>3.27</v>
      </c>
      <c r="P1141" s="69">
        <f t="shared" si="40"/>
        <v>17.32</v>
      </c>
      <c r="Q1141" s="69">
        <v>50.69</v>
      </c>
      <c r="R1141" s="69">
        <v>41.3</v>
      </c>
      <c r="S1141" s="69">
        <f t="shared" si="41"/>
        <v>18.908296943231441</v>
      </c>
      <c r="U1141" s="67">
        <v>8708</v>
      </c>
      <c r="V1141" s="68">
        <f>+U1141-J1141</f>
        <v>0</v>
      </c>
    </row>
    <row r="1142" spans="1:22" x14ac:dyDescent="0.25">
      <c r="A1142" s="71">
        <v>43974</v>
      </c>
      <c r="B1142" s="67">
        <v>3167</v>
      </c>
      <c r="C1142" s="67">
        <v>6</v>
      </c>
      <c r="D1142" s="67" t="s">
        <v>54</v>
      </c>
      <c r="E1142" s="67">
        <v>1</v>
      </c>
      <c r="F1142" s="67" t="s">
        <v>108</v>
      </c>
      <c r="G1142" s="67" t="s">
        <v>51</v>
      </c>
      <c r="H1142" s="50" t="s">
        <v>55</v>
      </c>
      <c r="I1142" s="67">
        <v>6</v>
      </c>
      <c r="J1142" s="67">
        <v>7908</v>
      </c>
      <c r="K1142" s="74">
        <v>1360.1760000000002</v>
      </c>
      <c r="L1142" s="63">
        <v>1484.9082969432316</v>
      </c>
      <c r="M1142" s="69">
        <v>20.25</v>
      </c>
      <c r="N1142" s="70">
        <v>3.05</v>
      </c>
      <c r="O1142" s="94">
        <v>3.27</v>
      </c>
      <c r="P1142" s="69">
        <f t="shared" si="40"/>
        <v>17.2</v>
      </c>
      <c r="Q1142" s="69">
        <v>50.74</v>
      </c>
      <c r="R1142" s="69">
        <v>41.11</v>
      </c>
      <c r="S1142" s="69">
        <f t="shared" si="41"/>
        <v>18.777292576419214</v>
      </c>
      <c r="U1142" s="67">
        <v>7908</v>
      </c>
      <c r="V1142" s="68">
        <f>+U1142-J1142</f>
        <v>0</v>
      </c>
    </row>
    <row r="1143" spans="1:22" x14ac:dyDescent="0.25">
      <c r="A1143" s="71">
        <v>43974</v>
      </c>
      <c r="B1143" s="67">
        <v>3166</v>
      </c>
      <c r="C1143" s="67">
        <v>6</v>
      </c>
      <c r="D1143" s="67" t="s">
        <v>54</v>
      </c>
      <c r="E1143" s="67">
        <v>1</v>
      </c>
      <c r="F1143" s="67" t="s">
        <v>108</v>
      </c>
      <c r="G1143" s="67" t="s">
        <v>51</v>
      </c>
      <c r="H1143" s="50" t="s">
        <v>55</v>
      </c>
      <c r="I1143" s="67">
        <v>3</v>
      </c>
      <c r="J1143" s="67">
        <v>9826</v>
      </c>
      <c r="K1143" s="74">
        <v>1676.3155999999999</v>
      </c>
      <c r="L1143" s="63">
        <v>1830.0388646288206</v>
      </c>
      <c r="M1143" s="69">
        <v>20.11</v>
      </c>
      <c r="N1143" s="70">
        <v>3.05</v>
      </c>
      <c r="O1143" s="94">
        <v>3.27</v>
      </c>
      <c r="P1143" s="69">
        <f t="shared" si="40"/>
        <v>17.059999999999999</v>
      </c>
      <c r="Q1143" s="69">
        <v>50.64</v>
      </c>
      <c r="R1143" s="69">
        <v>40.729999999999997</v>
      </c>
      <c r="S1143" s="69">
        <f t="shared" si="41"/>
        <v>18.624454148471614</v>
      </c>
      <c r="U1143" s="67">
        <v>9826</v>
      </c>
      <c r="V1143" s="68">
        <f>+U1143-J1143</f>
        <v>0</v>
      </c>
    </row>
    <row r="1144" spans="1:22" x14ac:dyDescent="0.25">
      <c r="A1144" s="71">
        <v>43974</v>
      </c>
      <c r="B1144" s="67">
        <v>3112</v>
      </c>
      <c r="C1144" s="67">
        <v>14</v>
      </c>
      <c r="D1144" s="67" t="s">
        <v>58</v>
      </c>
      <c r="E1144" s="67">
        <v>2</v>
      </c>
      <c r="F1144" s="67" t="s">
        <v>134</v>
      </c>
      <c r="G1144" s="67" t="s">
        <v>51</v>
      </c>
      <c r="H1144" s="50" t="s">
        <v>55</v>
      </c>
      <c r="I1144" s="67">
        <v>3</v>
      </c>
      <c r="J1144" s="67">
        <v>4406</v>
      </c>
      <c r="K1144" s="74">
        <v>725.22760000000005</v>
      </c>
      <c r="L1144" s="63">
        <v>791.7331877729257</v>
      </c>
      <c r="M1144" s="69">
        <v>19.510000000000002</v>
      </c>
      <c r="N1144" s="70">
        <v>3.05</v>
      </c>
      <c r="O1144" s="94">
        <v>3.27</v>
      </c>
      <c r="P1144" s="69">
        <f t="shared" si="40"/>
        <v>16.46</v>
      </c>
      <c r="Q1144" s="69">
        <v>49.82</v>
      </c>
      <c r="R1144" s="69">
        <v>38.89</v>
      </c>
      <c r="S1144" s="69">
        <f t="shared" si="41"/>
        <v>17.969432314410479</v>
      </c>
      <c r="U1144" s="67">
        <v>4406</v>
      </c>
      <c r="V1144" s="68">
        <f>+U1144-J1144</f>
        <v>0</v>
      </c>
    </row>
    <row r="1145" spans="1:22" x14ac:dyDescent="0.25">
      <c r="A1145" s="71">
        <v>43974</v>
      </c>
      <c r="B1145" s="67">
        <v>3165</v>
      </c>
      <c r="C1145" s="67">
        <v>6</v>
      </c>
      <c r="D1145" s="67" t="s">
        <v>54</v>
      </c>
      <c r="E1145" s="67">
        <v>1</v>
      </c>
      <c r="F1145" s="67" t="s">
        <v>108</v>
      </c>
      <c r="G1145" s="67" t="s">
        <v>51</v>
      </c>
      <c r="H1145" s="50" t="s">
        <v>55</v>
      </c>
      <c r="I1145" s="67">
        <v>6</v>
      </c>
      <c r="J1145" s="67">
        <v>10944</v>
      </c>
      <c r="K1145" s="74">
        <v>1870.3296</v>
      </c>
      <c r="L1145" s="63">
        <v>2041.8445414847163</v>
      </c>
      <c r="M1145" s="69">
        <v>20.14</v>
      </c>
      <c r="N1145" s="70">
        <v>3.05</v>
      </c>
      <c r="O1145" s="94">
        <v>3.27</v>
      </c>
      <c r="P1145" s="69">
        <f t="shared" si="40"/>
        <v>17.09</v>
      </c>
      <c r="Q1145" s="69">
        <v>50.47</v>
      </c>
      <c r="R1145" s="69">
        <v>40.67</v>
      </c>
      <c r="S1145" s="69">
        <f t="shared" si="41"/>
        <v>18.657205240174672</v>
      </c>
      <c r="U1145" s="67">
        <v>10944</v>
      </c>
      <c r="V1145" s="68">
        <f>+U1145-J1145</f>
        <v>0</v>
      </c>
    </row>
    <row r="1146" spans="1:22" x14ac:dyDescent="0.25">
      <c r="A1146" s="71">
        <v>43974</v>
      </c>
      <c r="B1146" s="67">
        <v>3077</v>
      </c>
      <c r="C1146" s="67">
        <v>5</v>
      </c>
      <c r="D1146" s="67" t="s">
        <v>50</v>
      </c>
      <c r="E1146" s="67">
        <v>1</v>
      </c>
      <c r="F1146" s="67" t="s">
        <v>106</v>
      </c>
      <c r="G1146" s="67" t="s">
        <v>51</v>
      </c>
      <c r="H1146" s="50" t="s">
        <v>55</v>
      </c>
      <c r="I1146" s="67">
        <v>3</v>
      </c>
      <c r="J1146" s="67">
        <v>8378</v>
      </c>
      <c r="K1146" s="74">
        <v>1439.3404</v>
      </c>
      <c r="L1146" s="63">
        <v>1571.3323144104804</v>
      </c>
      <c r="M1146" s="69">
        <v>20.23</v>
      </c>
      <c r="N1146" s="70">
        <v>3.05</v>
      </c>
      <c r="O1146" s="94">
        <v>3.27</v>
      </c>
      <c r="P1146" s="69">
        <f t="shared" si="40"/>
        <v>17.18</v>
      </c>
      <c r="Q1146" s="69">
        <v>50.59</v>
      </c>
      <c r="R1146" s="69">
        <v>40.94</v>
      </c>
      <c r="S1146" s="69">
        <f t="shared" si="41"/>
        <v>18.755458515283841</v>
      </c>
      <c r="U1146" s="67">
        <v>8378</v>
      </c>
      <c r="V1146" s="68">
        <f>+U1146-J1146</f>
        <v>0</v>
      </c>
    </row>
    <row r="1147" spans="1:22" x14ac:dyDescent="0.25">
      <c r="A1147" s="71">
        <v>43974</v>
      </c>
      <c r="B1147" s="67">
        <v>3078</v>
      </c>
      <c r="C1147" s="67">
        <v>5</v>
      </c>
      <c r="D1147" s="67" t="s">
        <v>50</v>
      </c>
      <c r="E1147" s="67">
        <v>1</v>
      </c>
      <c r="F1147" s="67" t="s">
        <v>106</v>
      </c>
      <c r="G1147" s="67" t="s">
        <v>51</v>
      </c>
      <c r="H1147" s="50" t="s">
        <v>55</v>
      </c>
      <c r="I1147" s="67">
        <v>7</v>
      </c>
      <c r="J1147" s="67">
        <v>9400</v>
      </c>
      <c r="K1147" s="74">
        <v>1598.9399999999996</v>
      </c>
      <c r="L1147" s="63">
        <v>1745.5676855895194</v>
      </c>
      <c r="M1147" s="69">
        <v>20.059999999999999</v>
      </c>
      <c r="N1147" s="70">
        <v>3.05</v>
      </c>
      <c r="O1147" s="94">
        <v>3.27</v>
      </c>
      <c r="P1147" s="69">
        <f t="shared" si="40"/>
        <v>17.009999999999998</v>
      </c>
      <c r="Q1147" s="69">
        <v>53.02</v>
      </c>
      <c r="R1147" s="69">
        <v>42.7</v>
      </c>
      <c r="S1147" s="69">
        <f t="shared" si="41"/>
        <v>18.569868995633186</v>
      </c>
      <c r="U1147" s="67">
        <v>9400</v>
      </c>
      <c r="V1147" s="68">
        <f>+U1147-J1147</f>
        <v>0</v>
      </c>
    </row>
    <row r="1148" spans="1:22" x14ac:dyDescent="0.25">
      <c r="A1148" s="71">
        <v>43974</v>
      </c>
      <c r="B1148" s="67">
        <v>3079</v>
      </c>
      <c r="C1148" s="67">
        <v>5</v>
      </c>
      <c r="D1148" s="67" t="s">
        <v>50</v>
      </c>
      <c r="E1148" s="67">
        <v>1</v>
      </c>
      <c r="F1148" s="67" t="s">
        <v>106</v>
      </c>
      <c r="G1148" s="67" t="s">
        <v>51</v>
      </c>
      <c r="H1148" s="50" t="s">
        <v>55</v>
      </c>
      <c r="I1148" s="67">
        <v>7</v>
      </c>
      <c r="J1148" s="67">
        <v>6310</v>
      </c>
      <c r="K1148" s="74">
        <v>1074.5929999999998</v>
      </c>
      <c r="L1148" s="63">
        <v>1173.1364628820959</v>
      </c>
      <c r="M1148" s="69">
        <v>20.079999999999998</v>
      </c>
      <c r="N1148" s="70">
        <v>3.05</v>
      </c>
      <c r="O1148" s="94">
        <v>3.27</v>
      </c>
      <c r="P1148" s="69">
        <f t="shared" si="40"/>
        <v>17.029999999999998</v>
      </c>
      <c r="Q1148" s="69">
        <v>52.97</v>
      </c>
      <c r="R1148" s="69">
        <v>42.7</v>
      </c>
      <c r="S1148" s="69">
        <f t="shared" si="41"/>
        <v>18.591703056768555</v>
      </c>
      <c r="U1148" s="67">
        <v>6310</v>
      </c>
      <c r="V1148" s="68">
        <f>+U1148-J1148</f>
        <v>0</v>
      </c>
    </row>
    <row r="1149" spans="1:22" x14ac:dyDescent="0.25">
      <c r="A1149" s="71">
        <v>43974</v>
      </c>
      <c r="B1149" s="67">
        <v>3082</v>
      </c>
      <c r="C1149" s="67">
        <v>18</v>
      </c>
      <c r="D1149" s="67" t="s">
        <v>53</v>
      </c>
      <c r="E1149" s="67">
        <v>2</v>
      </c>
      <c r="F1149" s="67" t="s">
        <v>189</v>
      </c>
      <c r="G1149" s="67" t="s">
        <v>51</v>
      </c>
      <c r="H1149" s="50" t="s">
        <v>55</v>
      </c>
      <c r="I1149" s="67">
        <v>5</v>
      </c>
      <c r="J1149" s="67">
        <v>8290</v>
      </c>
      <c r="K1149" s="74">
        <v>1381.114</v>
      </c>
      <c r="L1149" s="63">
        <v>1507.7663755458516</v>
      </c>
      <c r="M1149" s="69">
        <v>19.71</v>
      </c>
      <c r="N1149" s="70">
        <v>3.05</v>
      </c>
      <c r="O1149" s="94">
        <v>3.27</v>
      </c>
      <c r="P1149" s="69">
        <f t="shared" si="40"/>
        <v>16.66</v>
      </c>
      <c r="Q1149" s="69">
        <v>49.38</v>
      </c>
      <c r="R1149" s="69">
        <v>38.94</v>
      </c>
      <c r="S1149" s="69">
        <f t="shared" si="41"/>
        <v>18.187772925764193</v>
      </c>
      <c r="U1149" s="67">
        <v>8290</v>
      </c>
      <c r="V1149" s="68">
        <f>+U1149-J1149</f>
        <v>0</v>
      </c>
    </row>
    <row r="1150" spans="1:22" x14ac:dyDescent="0.25">
      <c r="A1150" s="71">
        <v>43974</v>
      </c>
      <c r="B1150" s="67">
        <v>3115</v>
      </c>
      <c r="C1150" s="67">
        <v>14</v>
      </c>
      <c r="D1150" s="67" t="s">
        <v>58</v>
      </c>
      <c r="E1150" s="67">
        <v>2</v>
      </c>
      <c r="F1150" s="67" t="s">
        <v>134</v>
      </c>
      <c r="G1150" s="67" t="s">
        <v>51</v>
      </c>
      <c r="H1150" s="50" t="s">
        <v>55</v>
      </c>
      <c r="I1150" s="67">
        <v>7</v>
      </c>
      <c r="J1150" s="67">
        <v>5036</v>
      </c>
      <c r="K1150" s="74">
        <v>823.88959999999997</v>
      </c>
      <c r="L1150" s="63">
        <v>899.44279475982535</v>
      </c>
      <c r="M1150" s="69">
        <v>19.41</v>
      </c>
      <c r="N1150" s="70">
        <v>3.05</v>
      </c>
      <c r="O1150" s="94">
        <v>3.27</v>
      </c>
      <c r="P1150" s="69">
        <f t="shared" si="40"/>
        <v>16.36</v>
      </c>
      <c r="Q1150" s="69">
        <v>49.24</v>
      </c>
      <c r="R1150" s="69">
        <v>38.229999999999997</v>
      </c>
      <c r="S1150" s="69">
        <f t="shared" si="41"/>
        <v>17.860262008733624</v>
      </c>
      <c r="U1150" s="67">
        <v>5036</v>
      </c>
      <c r="V1150" s="68">
        <f>+U1150-J1150</f>
        <v>0</v>
      </c>
    </row>
    <row r="1151" spans="1:22" x14ac:dyDescent="0.25">
      <c r="A1151" s="71">
        <v>43974</v>
      </c>
      <c r="B1151" s="67">
        <v>3080</v>
      </c>
      <c r="C1151" s="67">
        <v>14</v>
      </c>
      <c r="D1151" s="67" t="s">
        <v>53</v>
      </c>
      <c r="E1151" s="67">
        <v>2</v>
      </c>
      <c r="F1151" s="67" t="s">
        <v>136</v>
      </c>
      <c r="G1151" s="67" t="s">
        <v>51</v>
      </c>
      <c r="H1151" s="50" t="s">
        <v>55</v>
      </c>
      <c r="I1151" s="67">
        <v>5</v>
      </c>
      <c r="J1151" s="67">
        <v>10306</v>
      </c>
      <c r="K1151" s="74">
        <v>1923.0996</v>
      </c>
      <c r="L1151" s="63">
        <v>2099.4537117903928</v>
      </c>
      <c r="M1151" s="69">
        <v>21.71</v>
      </c>
      <c r="N1151" s="70">
        <v>3.05</v>
      </c>
      <c r="O1151" s="94">
        <v>3.27</v>
      </c>
      <c r="P1151" s="69">
        <f t="shared" si="40"/>
        <v>18.66</v>
      </c>
      <c r="Q1151" s="69">
        <v>51.15</v>
      </c>
      <c r="R1151" s="69">
        <v>46.49</v>
      </c>
      <c r="S1151" s="69">
        <f t="shared" si="41"/>
        <v>20.37117903930131</v>
      </c>
      <c r="U1151" s="67">
        <v>10306</v>
      </c>
      <c r="V1151" s="68">
        <f>+U1151-J1151</f>
        <v>0</v>
      </c>
    </row>
    <row r="1152" spans="1:22" x14ac:dyDescent="0.25">
      <c r="A1152" s="71">
        <v>43974</v>
      </c>
      <c r="B1152" s="67">
        <v>3081</v>
      </c>
      <c r="C1152" s="67">
        <v>14</v>
      </c>
      <c r="D1152" s="67" t="s">
        <v>53</v>
      </c>
      <c r="E1152" s="67">
        <v>2</v>
      </c>
      <c r="F1152" s="67" t="s">
        <v>136</v>
      </c>
      <c r="G1152" s="67" t="s">
        <v>51</v>
      </c>
      <c r="H1152" s="50" t="s">
        <v>55</v>
      </c>
      <c r="I1152" s="67">
        <v>2</v>
      </c>
      <c r="J1152" s="67">
        <v>10392</v>
      </c>
      <c r="K1152" s="74">
        <v>2042.0279999999998</v>
      </c>
      <c r="L1152" s="63">
        <v>2229.2882096069866</v>
      </c>
      <c r="M1152" s="69">
        <v>22.7</v>
      </c>
      <c r="N1152" s="70">
        <v>3.05</v>
      </c>
      <c r="O1152" s="94">
        <v>3.27</v>
      </c>
      <c r="P1152" s="69">
        <f t="shared" si="40"/>
        <v>19.649999999999999</v>
      </c>
      <c r="Q1152" s="69">
        <v>50.96</v>
      </c>
      <c r="R1152" s="69">
        <v>46.29</v>
      </c>
      <c r="S1152" s="69">
        <f t="shared" si="41"/>
        <v>21.451965065502183</v>
      </c>
      <c r="U1152" s="67">
        <v>10392</v>
      </c>
      <c r="V1152" s="68">
        <f>+U1152-J1152</f>
        <v>0</v>
      </c>
    </row>
    <row r="1153" spans="1:22" x14ac:dyDescent="0.25">
      <c r="A1153" s="71">
        <v>43974</v>
      </c>
      <c r="B1153" s="67">
        <v>3083</v>
      </c>
      <c r="C1153" s="67">
        <v>14</v>
      </c>
      <c r="D1153" s="67" t="s">
        <v>53</v>
      </c>
      <c r="E1153" s="67">
        <v>2</v>
      </c>
      <c r="F1153" s="67" t="s">
        <v>136</v>
      </c>
      <c r="G1153" s="67" t="s">
        <v>51</v>
      </c>
      <c r="H1153" s="50" t="s">
        <v>55</v>
      </c>
      <c r="I1153" s="67">
        <v>2</v>
      </c>
      <c r="J1153" s="67">
        <v>9164</v>
      </c>
      <c r="K1153" s="74">
        <v>1805.308</v>
      </c>
      <c r="L1153" s="63">
        <v>1970.8602620087333</v>
      </c>
      <c r="M1153" s="69">
        <v>22.75</v>
      </c>
      <c r="N1153" s="70">
        <v>3.05</v>
      </c>
      <c r="O1153" s="94">
        <v>3.27</v>
      </c>
      <c r="P1153" s="69">
        <f t="shared" si="40"/>
        <v>19.7</v>
      </c>
      <c r="Q1153" s="69">
        <v>50.89</v>
      </c>
      <c r="R1153" s="69">
        <v>46.33</v>
      </c>
      <c r="S1153" s="69">
        <f t="shared" si="41"/>
        <v>21.50655021834061</v>
      </c>
      <c r="U1153" s="67">
        <v>9164</v>
      </c>
      <c r="V1153" s="68">
        <f>+U1153-J1153</f>
        <v>0</v>
      </c>
    </row>
    <row r="1154" spans="1:22" x14ac:dyDescent="0.25">
      <c r="A1154" s="71">
        <v>43974</v>
      </c>
      <c r="B1154" s="67">
        <v>3114</v>
      </c>
      <c r="C1154" s="67">
        <v>14</v>
      </c>
      <c r="D1154" s="67" t="s">
        <v>58</v>
      </c>
      <c r="E1154" s="67">
        <v>2</v>
      </c>
      <c r="F1154" s="67" t="s">
        <v>134</v>
      </c>
      <c r="G1154" s="67" t="s">
        <v>51</v>
      </c>
      <c r="H1154" s="50" t="s">
        <v>55</v>
      </c>
      <c r="I1154" s="67">
        <v>7</v>
      </c>
      <c r="J1154" s="67">
        <v>3016</v>
      </c>
      <c r="K1154" s="74">
        <v>493.41759999999994</v>
      </c>
      <c r="L1154" s="63">
        <v>538.66550218340615</v>
      </c>
      <c r="M1154" s="69">
        <v>19.41</v>
      </c>
      <c r="N1154" s="70">
        <v>3.05</v>
      </c>
      <c r="O1154" s="94">
        <v>3.27</v>
      </c>
      <c r="P1154" s="69">
        <f t="shared" si="40"/>
        <v>16.36</v>
      </c>
      <c r="Q1154" s="69">
        <v>49.24</v>
      </c>
      <c r="R1154" s="69">
        <v>38.229999999999997</v>
      </c>
      <c r="S1154" s="69">
        <f t="shared" si="41"/>
        <v>17.860262008733624</v>
      </c>
      <c r="U1154" s="67">
        <v>3016</v>
      </c>
      <c r="V1154" s="68">
        <f>+U1154-J1154</f>
        <v>0</v>
      </c>
    </row>
    <row r="1155" spans="1:22" x14ac:dyDescent="0.25">
      <c r="A1155" s="71">
        <v>43974</v>
      </c>
      <c r="B1155" s="67">
        <v>3113</v>
      </c>
      <c r="C1155" s="67">
        <v>14</v>
      </c>
      <c r="D1155" s="67" t="s">
        <v>58</v>
      </c>
      <c r="E1155" s="67">
        <v>2</v>
      </c>
      <c r="F1155" s="67" t="s">
        <v>134</v>
      </c>
      <c r="G1155" s="67" t="s">
        <v>51</v>
      </c>
      <c r="H1155" s="50" t="s">
        <v>55</v>
      </c>
      <c r="I1155" s="67">
        <v>3</v>
      </c>
      <c r="J1155" s="67">
        <v>5960</v>
      </c>
      <c r="K1155" s="74">
        <v>975.05599999999993</v>
      </c>
      <c r="L1155" s="63">
        <v>1064.4716157205239</v>
      </c>
      <c r="M1155" s="69">
        <v>19.41</v>
      </c>
      <c r="N1155" s="70">
        <v>3.05</v>
      </c>
      <c r="O1155" s="94">
        <v>3.27</v>
      </c>
      <c r="P1155" s="69">
        <f t="shared" si="40"/>
        <v>16.36</v>
      </c>
      <c r="Q1155" s="69">
        <v>49.24</v>
      </c>
      <c r="R1155" s="69">
        <v>38.229999999999997</v>
      </c>
      <c r="S1155" s="69">
        <f t="shared" si="41"/>
        <v>17.860262008733624</v>
      </c>
      <c r="U1155" s="67">
        <v>5960</v>
      </c>
      <c r="V1155" s="68">
        <f>+U1155-J1155</f>
        <v>0</v>
      </c>
    </row>
    <row r="1156" spans="1:22" x14ac:dyDescent="0.25">
      <c r="A1156" s="71">
        <v>43974</v>
      </c>
      <c r="B1156" s="67">
        <v>3117</v>
      </c>
      <c r="C1156" s="67">
        <v>14</v>
      </c>
      <c r="D1156" s="67" t="s">
        <v>58</v>
      </c>
      <c r="E1156" s="67">
        <v>2</v>
      </c>
      <c r="F1156" s="67" t="s">
        <v>134</v>
      </c>
      <c r="G1156" s="67" t="s">
        <v>51</v>
      </c>
      <c r="H1156" s="50" t="s">
        <v>55</v>
      </c>
      <c r="I1156" s="67">
        <v>5</v>
      </c>
      <c r="J1156" s="67">
        <v>3354</v>
      </c>
      <c r="K1156" s="74">
        <v>594.3288</v>
      </c>
      <c r="L1156" s="63">
        <v>648.83056768558936</v>
      </c>
      <c r="M1156" s="69">
        <v>20.77</v>
      </c>
      <c r="N1156" s="70">
        <v>3.05</v>
      </c>
      <c r="O1156" s="94">
        <v>3.27</v>
      </c>
      <c r="P1156" s="69">
        <f t="shared" si="40"/>
        <v>17.72</v>
      </c>
      <c r="Q1156" s="69">
        <v>52.49</v>
      </c>
      <c r="R1156" s="69">
        <v>43.72</v>
      </c>
      <c r="S1156" s="69">
        <f t="shared" si="41"/>
        <v>19.344978165938862</v>
      </c>
      <c r="U1156" s="67">
        <v>3354</v>
      </c>
      <c r="V1156" s="68">
        <f>+U1156-J1156</f>
        <v>0</v>
      </c>
    </row>
    <row r="1157" spans="1:22" x14ac:dyDescent="0.25">
      <c r="A1157" s="71">
        <v>43974</v>
      </c>
      <c r="B1157" s="67">
        <v>3170</v>
      </c>
      <c r="C1157" s="67">
        <v>14</v>
      </c>
      <c r="D1157" s="67" t="s">
        <v>53</v>
      </c>
      <c r="E1157" s="67">
        <v>2</v>
      </c>
      <c r="F1157" s="67" t="s">
        <v>136</v>
      </c>
      <c r="G1157" s="67" t="s">
        <v>51</v>
      </c>
      <c r="H1157" s="50" t="s">
        <v>55</v>
      </c>
      <c r="I1157" s="67">
        <v>4</v>
      </c>
      <c r="J1157" s="67">
        <v>6890</v>
      </c>
      <c r="K1157" s="74">
        <v>1184.3909999999998</v>
      </c>
      <c r="L1157" s="63">
        <v>1293.0032751091701</v>
      </c>
      <c r="M1157" s="69">
        <v>20.239999999999998</v>
      </c>
      <c r="N1157" s="70">
        <v>3.05</v>
      </c>
      <c r="O1157" s="94">
        <v>3.27</v>
      </c>
      <c r="P1157" s="69">
        <f t="shared" si="40"/>
        <v>17.189999999999998</v>
      </c>
      <c r="Q1157" s="69">
        <v>53.34</v>
      </c>
      <c r="R1157" s="69">
        <v>43.37</v>
      </c>
      <c r="S1157" s="69">
        <f t="shared" si="41"/>
        <v>18.766375545851524</v>
      </c>
      <c r="U1157" s="67">
        <v>6890</v>
      </c>
      <c r="V1157" s="68">
        <f>+U1157-J1157</f>
        <v>0</v>
      </c>
    </row>
    <row r="1158" spans="1:22" x14ac:dyDescent="0.25">
      <c r="A1158" s="71">
        <v>43974</v>
      </c>
      <c r="B1158" s="67">
        <v>3116</v>
      </c>
      <c r="C1158" s="67">
        <v>14</v>
      </c>
      <c r="D1158" s="67" t="s">
        <v>58</v>
      </c>
      <c r="E1158" s="67">
        <v>2</v>
      </c>
      <c r="F1158" s="67" t="s">
        <v>134</v>
      </c>
      <c r="G1158" s="67" t="s">
        <v>51</v>
      </c>
      <c r="H1158" s="50" t="s">
        <v>55</v>
      </c>
      <c r="I1158" s="67">
        <v>5</v>
      </c>
      <c r="J1158" s="67">
        <v>5512</v>
      </c>
      <c r="K1158" s="74">
        <v>970.66319999999996</v>
      </c>
      <c r="L1158" s="63">
        <v>1059.6759825327508</v>
      </c>
      <c r="M1158" s="69">
        <v>20.66</v>
      </c>
      <c r="N1158" s="70">
        <v>3.05</v>
      </c>
      <c r="O1158" s="94">
        <v>3.27</v>
      </c>
      <c r="P1158" s="69">
        <f t="shared" ref="P1158:P1221" si="42">+M1158-N1158</f>
        <v>17.61</v>
      </c>
      <c r="Q1158" s="69">
        <v>53.42</v>
      </c>
      <c r="R1158" s="69">
        <v>44.35</v>
      </c>
      <c r="S1158" s="69">
        <f t="shared" ref="S1158:S1221" si="43">+P1158/0.916</f>
        <v>19.224890829694321</v>
      </c>
      <c r="U1158" s="67">
        <v>5512</v>
      </c>
      <c r="V1158" s="68">
        <f>+U1158-J1158</f>
        <v>0</v>
      </c>
    </row>
    <row r="1159" spans="1:22" x14ac:dyDescent="0.25">
      <c r="A1159" s="71">
        <v>43974</v>
      </c>
      <c r="B1159" s="67">
        <v>3169</v>
      </c>
      <c r="C1159" s="67">
        <v>14</v>
      </c>
      <c r="D1159" s="67" t="s">
        <v>58</v>
      </c>
      <c r="E1159" s="67">
        <v>2</v>
      </c>
      <c r="F1159" s="67" t="s">
        <v>134</v>
      </c>
      <c r="G1159" s="67" t="s">
        <v>51</v>
      </c>
      <c r="H1159" s="50" t="s">
        <v>55</v>
      </c>
      <c r="I1159" s="67">
        <v>4</v>
      </c>
      <c r="J1159" s="67">
        <v>9016</v>
      </c>
      <c r="K1159" s="74">
        <v>1667.0583999999999</v>
      </c>
      <c r="L1159" s="63">
        <v>1819.9327510917026</v>
      </c>
      <c r="M1159" s="69">
        <v>21.54</v>
      </c>
      <c r="N1159" s="70">
        <v>3.05</v>
      </c>
      <c r="O1159" s="94">
        <v>3.27</v>
      </c>
      <c r="P1159" s="69">
        <f t="shared" si="42"/>
        <v>18.489999999999998</v>
      </c>
      <c r="Q1159" s="69">
        <v>52.54</v>
      </c>
      <c r="R1159" s="69">
        <v>45.39</v>
      </c>
      <c r="S1159" s="69">
        <f t="shared" si="43"/>
        <v>20.185589519650652</v>
      </c>
      <c r="U1159" s="67">
        <v>9016</v>
      </c>
      <c r="V1159" s="68">
        <f>+U1159-J1159</f>
        <v>0</v>
      </c>
    </row>
    <row r="1160" spans="1:22" x14ac:dyDescent="0.25">
      <c r="A1160" s="71">
        <v>43974</v>
      </c>
      <c r="B1160" s="67">
        <v>3118</v>
      </c>
      <c r="C1160" s="67">
        <v>14</v>
      </c>
      <c r="D1160" s="67" t="s">
        <v>58</v>
      </c>
      <c r="E1160" s="67">
        <v>2</v>
      </c>
      <c r="F1160" s="67" t="s">
        <v>134</v>
      </c>
      <c r="G1160" s="67" t="s">
        <v>51</v>
      </c>
      <c r="H1160" s="50" t="s">
        <v>55</v>
      </c>
      <c r="I1160" s="67">
        <v>2</v>
      </c>
      <c r="J1160" s="67">
        <v>4948</v>
      </c>
      <c r="K1160" s="74">
        <v>886.18680000000006</v>
      </c>
      <c r="L1160" s="63">
        <v>967.45283842794754</v>
      </c>
      <c r="M1160" s="69">
        <v>20.96</v>
      </c>
      <c r="N1160" s="70">
        <v>3.05</v>
      </c>
      <c r="O1160" s="94">
        <v>3.27</v>
      </c>
      <c r="P1160" s="69">
        <f t="shared" si="42"/>
        <v>17.91</v>
      </c>
      <c r="Q1160" s="69">
        <v>51.71</v>
      </c>
      <c r="R1160" s="69">
        <v>43.4</v>
      </c>
      <c r="S1160" s="69">
        <f t="shared" si="43"/>
        <v>19.55240174672489</v>
      </c>
      <c r="U1160" s="67">
        <v>4948</v>
      </c>
      <c r="V1160" s="68">
        <f>+U1160-J1160</f>
        <v>0</v>
      </c>
    </row>
    <row r="1161" spans="1:22" x14ac:dyDescent="0.25">
      <c r="A1161" s="71">
        <v>43976</v>
      </c>
      <c r="B1161" s="67">
        <v>3086</v>
      </c>
      <c r="C1161" s="67">
        <v>7</v>
      </c>
      <c r="D1161" s="67" t="s">
        <v>50</v>
      </c>
      <c r="E1161" s="67">
        <v>1</v>
      </c>
      <c r="F1161" s="67" t="s">
        <v>116</v>
      </c>
      <c r="G1161" s="67" t="s">
        <v>51</v>
      </c>
      <c r="H1161" s="50" t="s">
        <v>72</v>
      </c>
      <c r="I1161" s="67">
        <v>1</v>
      </c>
      <c r="J1161" s="67">
        <v>8372</v>
      </c>
      <c r="K1161" s="74">
        <v>1208.0796</v>
      </c>
      <c r="L1161" s="63">
        <v>1318.864192139738</v>
      </c>
      <c r="M1161" s="69">
        <v>17.87</v>
      </c>
      <c r="N1161" s="70">
        <v>3.44</v>
      </c>
      <c r="O1161" s="94">
        <v>2.98</v>
      </c>
      <c r="P1161" s="69">
        <f t="shared" si="42"/>
        <v>14.430000000000001</v>
      </c>
      <c r="Q1161" s="69">
        <v>51.12</v>
      </c>
      <c r="R1161" s="69">
        <v>36.549999999999997</v>
      </c>
      <c r="S1161" s="69">
        <f t="shared" si="43"/>
        <v>15.753275109170307</v>
      </c>
      <c r="U1161" s="67">
        <v>8372</v>
      </c>
      <c r="V1161" s="68">
        <f>+U1161-J1161</f>
        <v>0</v>
      </c>
    </row>
    <row r="1162" spans="1:22" x14ac:dyDescent="0.25">
      <c r="A1162" s="71">
        <v>43976</v>
      </c>
      <c r="B1162" s="67">
        <v>3084</v>
      </c>
      <c r="C1162" s="67">
        <v>7</v>
      </c>
      <c r="D1162" s="67" t="s">
        <v>50</v>
      </c>
      <c r="E1162" s="67">
        <v>1</v>
      </c>
      <c r="F1162" s="67" t="s">
        <v>116</v>
      </c>
      <c r="G1162" s="67" t="s">
        <v>51</v>
      </c>
      <c r="H1162" s="50" t="s">
        <v>72</v>
      </c>
      <c r="I1162" s="67">
        <v>1</v>
      </c>
      <c r="J1162" s="67">
        <v>9386</v>
      </c>
      <c r="K1162" s="74">
        <v>1379.7420000000002</v>
      </c>
      <c r="L1162" s="63">
        <v>1506.2685589519651</v>
      </c>
      <c r="M1162" s="69">
        <v>18.14</v>
      </c>
      <c r="N1162" s="70">
        <v>3.44</v>
      </c>
      <c r="O1162" s="94">
        <v>2.98</v>
      </c>
      <c r="P1162" s="69">
        <f t="shared" si="42"/>
        <v>14.700000000000001</v>
      </c>
      <c r="Q1162" s="69">
        <v>51.05</v>
      </c>
      <c r="R1162" s="69">
        <v>37.06</v>
      </c>
      <c r="S1162" s="69">
        <f t="shared" si="43"/>
        <v>16.048034934497817</v>
      </c>
      <c r="U1162" s="67">
        <v>9386</v>
      </c>
      <c r="V1162" s="68">
        <f>+U1162-J1162</f>
        <v>0</v>
      </c>
    </row>
    <row r="1163" spans="1:22" x14ac:dyDescent="0.25">
      <c r="A1163" s="71">
        <v>43976</v>
      </c>
      <c r="B1163" s="67">
        <v>3085</v>
      </c>
      <c r="C1163" s="67">
        <v>7</v>
      </c>
      <c r="D1163" s="67" t="s">
        <v>50</v>
      </c>
      <c r="E1163" s="67">
        <v>1</v>
      </c>
      <c r="F1163" s="67" t="s">
        <v>116</v>
      </c>
      <c r="G1163" s="67" t="s">
        <v>51</v>
      </c>
      <c r="H1163" s="50" t="s">
        <v>72</v>
      </c>
      <c r="I1163" s="67">
        <v>1</v>
      </c>
      <c r="J1163" s="67">
        <v>8300</v>
      </c>
      <c r="K1163" s="74">
        <v>1251.6400000000001</v>
      </c>
      <c r="L1163" s="63">
        <v>1366.4192139737993</v>
      </c>
      <c r="M1163" s="69">
        <v>18.52</v>
      </c>
      <c r="N1163" s="70">
        <v>3.44</v>
      </c>
      <c r="O1163" s="94">
        <v>2.98</v>
      </c>
      <c r="P1163" s="69">
        <f t="shared" si="42"/>
        <v>15.08</v>
      </c>
      <c r="Q1163" s="69">
        <v>50.52</v>
      </c>
      <c r="R1163" s="69">
        <v>37.42</v>
      </c>
      <c r="S1163" s="69">
        <f t="shared" si="43"/>
        <v>16.462882096069869</v>
      </c>
      <c r="U1163" s="67">
        <v>8300</v>
      </c>
      <c r="V1163" s="68">
        <f>+U1163-J1163</f>
        <v>0</v>
      </c>
    </row>
    <row r="1164" spans="1:22" x14ac:dyDescent="0.25">
      <c r="A1164" s="71">
        <v>43976</v>
      </c>
      <c r="B1164" s="67">
        <v>3088</v>
      </c>
      <c r="C1164" s="67">
        <v>7</v>
      </c>
      <c r="D1164" s="67" t="s">
        <v>50</v>
      </c>
      <c r="E1164" s="67">
        <v>1</v>
      </c>
      <c r="F1164" s="67" t="s">
        <v>116</v>
      </c>
      <c r="G1164" s="67" t="s">
        <v>51</v>
      </c>
      <c r="H1164" s="50" t="s">
        <v>72</v>
      </c>
      <c r="I1164" s="67">
        <v>2</v>
      </c>
      <c r="J1164" s="67">
        <v>8322</v>
      </c>
      <c r="K1164" s="74">
        <v>1338.1775999999998</v>
      </c>
      <c r="L1164" s="63">
        <v>1460.8925764192138</v>
      </c>
      <c r="M1164" s="69">
        <v>19.52</v>
      </c>
      <c r="N1164" s="70">
        <v>3.44</v>
      </c>
      <c r="O1164" s="94">
        <v>2.98</v>
      </c>
      <c r="P1164" s="69">
        <f t="shared" si="42"/>
        <v>16.079999999999998</v>
      </c>
      <c r="Q1164" s="69">
        <v>51.37</v>
      </c>
      <c r="R1164" s="69">
        <v>40.15</v>
      </c>
      <c r="S1164" s="69">
        <f t="shared" si="43"/>
        <v>17.554585152838424</v>
      </c>
      <c r="U1164" s="67">
        <v>8322</v>
      </c>
      <c r="V1164" s="68">
        <f>+U1164-J1164</f>
        <v>0</v>
      </c>
    </row>
    <row r="1165" spans="1:22" x14ac:dyDescent="0.25">
      <c r="A1165" s="71">
        <v>43976</v>
      </c>
      <c r="B1165" s="67">
        <v>3087</v>
      </c>
      <c r="C1165" s="67">
        <v>7</v>
      </c>
      <c r="D1165" s="67" t="s">
        <v>50</v>
      </c>
      <c r="E1165" s="67">
        <v>1</v>
      </c>
      <c r="F1165" s="67" t="s">
        <v>116</v>
      </c>
      <c r="G1165" s="67" t="s">
        <v>51</v>
      </c>
      <c r="H1165" s="50" t="s">
        <v>72</v>
      </c>
      <c r="I1165" s="67">
        <v>2</v>
      </c>
      <c r="J1165" s="67">
        <v>9598</v>
      </c>
      <c r="K1165" s="74">
        <v>1464.6548</v>
      </c>
      <c r="L1165" s="63">
        <v>1598.9681222707422</v>
      </c>
      <c r="M1165" s="69">
        <v>18.7</v>
      </c>
      <c r="N1165" s="70">
        <v>3.44</v>
      </c>
      <c r="O1165" s="94">
        <v>2.98</v>
      </c>
      <c r="P1165" s="69">
        <f t="shared" si="42"/>
        <v>15.26</v>
      </c>
      <c r="Q1165" s="69">
        <v>50.93</v>
      </c>
      <c r="R1165" s="69">
        <v>38.1</v>
      </c>
      <c r="S1165" s="69">
        <f t="shared" si="43"/>
        <v>16.65938864628821</v>
      </c>
      <c r="U1165" s="67">
        <v>9598</v>
      </c>
      <c r="V1165" s="68">
        <f>+U1165-J1165</f>
        <v>0</v>
      </c>
    </row>
    <row r="1166" spans="1:22" x14ac:dyDescent="0.25">
      <c r="A1166" s="71">
        <v>43976</v>
      </c>
      <c r="B1166" s="67">
        <v>3119</v>
      </c>
      <c r="C1166" s="67">
        <v>37</v>
      </c>
      <c r="D1166" s="67" t="s">
        <v>54</v>
      </c>
      <c r="E1166" s="67">
        <v>5</v>
      </c>
      <c r="F1166" s="67" t="s">
        <v>272</v>
      </c>
      <c r="G1166" s="67" t="s">
        <v>51</v>
      </c>
      <c r="H1166" s="50" t="s">
        <v>72</v>
      </c>
      <c r="I1166" s="67">
        <v>2</v>
      </c>
      <c r="J1166" s="67">
        <v>5992</v>
      </c>
      <c r="K1166" s="74">
        <v>914.37919999999997</v>
      </c>
      <c r="L1166" s="63">
        <v>998.23056768558968</v>
      </c>
      <c r="M1166" s="69">
        <v>18.7</v>
      </c>
      <c r="N1166" s="70">
        <v>3.44</v>
      </c>
      <c r="O1166" s="94">
        <v>2.98</v>
      </c>
      <c r="P1166" s="69">
        <f t="shared" si="42"/>
        <v>15.26</v>
      </c>
      <c r="Q1166" s="69">
        <v>52.19</v>
      </c>
      <c r="R1166" s="69">
        <v>39.11</v>
      </c>
      <c r="S1166" s="69">
        <f t="shared" si="43"/>
        <v>16.65938864628821</v>
      </c>
      <c r="U1166" s="67">
        <v>5992</v>
      </c>
      <c r="V1166" s="68">
        <f>+U1166-J1166</f>
        <v>0</v>
      </c>
    </row>
    <row r="1167" spans="1:22" x14ac:dyDescent="0.25">
      <c r="A1167" s="71">
        <v>43976</v>
      </c>
      <c r="B1167" s="67">
        <v>3091</v>
      </c>
      <c r="C1167" s="67">
        <v>7</v>
      </c>
      <c r="D1167" s="67" t="s">
        <v>50</v>
      </c>
      <c r="E1167" s="67">
        <v>1</v>
      </c>
      <c r="F1167" s="67" t="s">
        <v>116</v>
      </c>
      <c r="G1167" s="67" t="s">
        <v>51</v>
      </c>
      <c r="H1167" s="50" t="s">
        <v>72</v>
      </c>
      <c r="I1167" s="67">
        <v>7</v>
      </c>
      <c r="J1167" s="67">
        <v>9062</v>
      </c>
      <c r="K1167" s="74">
        <v>1424.5464000000002</v>
      </c>
      <c r="L1167" s="63">
        <v>1555.1816593886463</v>
      </c>
      <c r="M1167" s="69">
        <v>19.16</v>
      </c>
      <c r="N1167" s="70">
        <v>3.44</v>
      </c>
      <c r="O1167" s="94">
        <v>2.98</v>
      </c>
      <c r="P1167" s="69">
        <f t="shared" si="42"/>
        <v>15.72</v>
      </c>
      <c r="Q1167" s="69">
        <v>51.35</v>
      </c>
      <c r="R1167" s="69">
        <v>39.39</v>
      </c>
      <c r="S1167" s="69">
        <f t="shared" si="43"/>
        <v>17.161572052401748</v>
      </c>
      <c r="U1167" s="67">
        <v>9062</v>
      </c>
      <c r="V1167" s="68">
        <f>+U1167-J1167</f>
        <v>0</v>
      </c>
    </row>
    <row r="1168" spans="1:22" x14ac:dyDescent="0.25">
      <c r="A1168" s="71">
        <v>43976</v>
      </c>
      <c r="B1168" s="67">
        <v>3090</v>
      </c>
      <c r="C1168" s="67">
        <v>7</v>
      </c>
      <c r="D1168" s="67" t="s">
        <v>50</v>
      </c>
      <c r="E1168" s="67">
        <v>1</v>
      </c>
      <c r="F1168" s="67" t="s">
        <v>116</v>
      </c>
      <c r="G1168" s="67" t="s">
        <v>51</v>
      </c>
      <c r="H1168" s="50" t="s">
        <v>72</v>
      </c>
      <c r="I1168" s="67">
        <v>7</v>
      </c>
      <c r="J1168" s="67">
        <v>9792</v>
      </c>
      <c r="K1168" s="74">
        <v>1455.0912000000003</v>
      </c>
      <c r="L1168" s="63">
        <v>1588.5275109170304</v>
      </c>
      <c r="M1168" s="69">
        <v>18.3</v>
      </c>
      <c r="N1168" s="70">
        <v>3.44</v>
      </c>
      <c r="O1168" s="94">
        <v>2.98</v>
      </c>
      <c r="P1168" s="69">
        <f t="shared" si="42"/>
        <v>14.860000000000001</v>
      </c>
      <c r="Q1168" s="69">
        <v>51.71</v>
      </c>
      <c r="R1168" s="69">
        <v>37.89</v>
      </c>
      <c r="S1168" s="69">
        <f t="shared" si="43"/>
        <v>16.222707423580786</v>
      </c>
      <c r="U1168" s="67">
        <v>9792</v>
      </c>
      <c r="V1168" s="68">
        <f>+U1168-J1168</f>
        <v>0</v>
      </c>
    </row>
    <row r="1169" spans="1:22" x14ac:dyDescent="0.25">
      <c r="A1169" s="71">
        <v>43976</v>
      </c>
      <c r="B1169" s="67">
        <v>3089</v>
      </c>
      <c r="C1169" s="67">
        <v>7</v>
      </c>
      <c r="D1169" s="67" t="s">
        <v>50</v>
      </c>
      <c r="E1169" s="67">
        <v>1</v>
      </c>
      <c r="F1169" s="67" t="s">
        <v>116</v>
      </c>
      <c r="G1169" s="67" t="s">
        <v>51</v>
      </c>
      <c r="H1169" s="50" t="s">
        <v>72</v>
      </c>
      <c r="I1169" s="67">
        <v>7</v>
      </c>
      <c r="J1169" s="67">
        <v>8320</v>
      </c>
      <c r="K1169" s="74">
        <v>1297.0880000000002</v>
      </c>
      <c r="L1169" s="63">
        <v>1416.0349344978167</v>
      </c>
      <c r="M1169" s="69">
        <v>19.03</v>
      </c>
      <c r="N1169" s="70">
        <v>3.44</v>
      </c>
      <c r="O1169" s="94">
        <v>2.98</v>
      </c>
      <c r="P1169" s="69">
        <f t="shared" si="42"/>
        <v>15.590000000000002</v>
      </c>
      <c r="Q1169" s="69">
        <v>51.06</v>
      </c>
      <c r="R1169" s="69">
        <v>38.89</v>
      </c>
      <c r="S1169" s="69">
        <f t="shared" si="43"/>
        <v>17.019650655021834</v>
      </c>
      <c r="U1169" s="67">
        <v>8320</v>
      </c>
      <c r="V1169" s="68">
        <f>+U1169-J1169</f>
        <v>0</v>
      </c>
    </row>
    <row r="1170" spans="1:22" x14ac:dyDescent="0.25">
      <c r="A1170" s="71">
        <v>43976</v>
      </c>
      <c r="B1170" s="67">
        <v>3093</v>
      </c>
      <c r="C1170" s="67">
        <v>7</v>
      </c>
      <c r="D1170" s="67" t="s">
        <v>58</v>
      </c>
      <c r="E1170" s="67">
        <v>1</v>
      </c>
      <c r="F1170" s="67" t="s">
        <v>115</v>
      </c>
      <c r="G1170" s="67" t="s">
        <v>51</v>
      </c>
      <c r="H1170" s="50" t="s">
        <v>72</v>
      </c>
      <c r="I1170" s="67">
        <v>6</v>
      </c>
      <c r="J1170" s="67">
        <v>8410</v>
      </c>
      <c r="K1170" s="74">
        <v>1333.826</v>
      </c>
      <c r="L1170" s="63">
        <v>1456.1419213973797</v>
      </c>
      <c r="M1170" s="69">
        <v>19.3</v>
      </c>
      <c r="N1170" s="70">
        <v>3.44</v>
      </c>
      <c r="O1170" s="94">
        <v>2.98</v>
      </c>
      <c r="P1170" s="69">
        <f t="shared" si="42"/>
        <v>15.860000000000001</v>
      </c>
      <c r="Q1170" s="69">
        <v>51.63</v>
      </c>
      <c r="R1170" s="69">
        <v>39.9</v>
      </c>
      <c r="S1170" s="69">
        <f t="shared" si="43"/>
        <v>17.314410480349345</v>
      </c>
      <c r="U1170" s="67">
        <v>8410</v>
      </c>
      <c r="V1170" s="68">
        <f>+U1170-J1170</f>
        <v>0</v>
      </c>
    </row>
    <row r="1171" spans="1:22" x14ac:dyDescent="0.25">
      <c r="A1171" s="71">
        <v>43976</v>
      </c>
      <c r="B1171" s="67">
        <v>3092</v>
      </c>
      <c r="C1171" s="67">
        <v>7</v>
      </c>
      <c r="D1171" s="67" t="s">
        <v>50</v>
      </c>
      <c r="E1171" s="67">
        <v>1</v>
      </c>
      <c r="F1171" s="67" t="s">
        <v>116</v>
      </c>
      <c r="G1171" s="67" t="s">
        <v>51</v>
      </c>
      <c r="H1171" s="50" t="s">
        <v>72</v>
      </c>
      <c r="I1171" s="67">
        <v>6</v>
      </c>
      <c r="J1171" s="67">
        <v>9730</v>
      </c>
      <c r="K1171" s="74">
        <v>1511.069</v>
      </c>
      <c r="L1171" s="63">
        <v>1649.6386462882097</v>
      </c>
      <c r="M1171" s="69">
        <v>18.97</v>
      </c>
      <c r="N1171" s="70">
        <v>3.44</v>
      </c>
      <c r="O1171" s="94">
        <v>2.98</v>
      </c>
      <c r="P1171" s="69">
        <f t="shared" si="42"/>
        <v>15.53</v>
      </c>
      <c r="Q1171" s="69">
        <v>50.89</v>
      </c>
      <c r="R1171" s="69">
        <v>38.619999999999997</v>
      </c>
      <c r="S1171" s="69">
        <f t="shared" si="43"/>
        <v>16.954148471615721</v>
      </c>
      <c r="U1171" s="67">
        <v>9730</v>
      </c>
      <c r="V1171" s="68">
        <f>+U1171-J1171</f>
        <v>0</v>
      </c>
    </row>
    <row r="1172" spans="1:22" x14ac:dyDescent="0.25">
      <c r="A1172" s="71">
        <v>43976</v>
      </c>
      <c r="B1172" s="67">
        <v>3253</v>
      </c>
      <c r="C1172" s="67">
        <v>4</v>
      </c>
      <c r="D1172" s="67" t="s">
        <v>58</v>
      </c>
      <c r="E1172" s="67">
        <v>1</v>
      </c>
      <c r="F1172" s="67" t="s">
        <v>99</v>
      </c>
      <c r="G1172" s="67" t="s">
        <v>60</v>
      </c>
      <c r="H1172" s="50" t="s">
        <v>72</v>
      </c>
      <c r="I1172" s="67">
        <v>6</v>
      </c>
      <c r="J1172" s="67">
        <v>2452</v>
      </c>
      <c r="K1172" s="74">
        <v>382.51199999999994</v>
      </c>
      <c r="L1172" s="63">
        <v>417.58951965065501</v>
      </c>
      <c r="M1172" s="69">
        <v>19.04</v>
      </c>
      <c r="N1172" s="70">
        <v>3.44</v>
      </c>
      <c r="O1172" s="94">
        <v>2.98</v>
      </c>
      <c r="P1172" s="69">
        <f t="shared" si="42"/>
        <v>15.6</v>
      </c>
      <c r="Q1172" s="69">
        <v>51.8</v>
      </c>
      <c r="R1172" s="69">
        <v>39.51</v>
      </c>
      <c r="S1172" s="69">
        <f t="shared" si="43"/>
        <v>17.030567685589517</v>
      </c>
      <c r="U1172" s="67">
        <v>2452</v>
      </c>
      <c r="V1172" s="68">
        <f>+U1172-J1172</f>
        <v>0</v>
      </c>
    </row>
    <row r="1173" spans="1:22" x14ac:dyDescent="0.25">
      <c r="A1173" s="71">
        <v>43976</v>
      </c>
      <c r="B1173" s="67">
        <v>3120</v>
      </c>
      <c r="C1173" s="67">
        <v>14</v>
      </c>
      <c r="D1173" s="67" t="s">
        <v>53</v>
      </c>
      <c r="E1173" s="67">
        <v>2</v>
      </c>
      <c r="F1173" s="67" t="s">
        <v>136</v>
      </c>
      <c r="G1173" s="67" t="s">
        <v>51</v>
      </c>
      <c r="H1173" s="50" t="s">
        <v>55</v>
      </c>
      <c r="I1173" s="67">
        <v>4</v>
      </c>
      <c r="J1173" s="67">
        <v>4772</v>
      </c>
      <c r="K1173" s="74">
        <v>873.75319999999988</v>
      </c>
      <c r="L1173" s="63">
        <v>953.87903930130994</v>
      </c>
      <c r="M1173" s="69">
        <v>21.75</v>
      </c>
      <c r="N1173" s="70">
        <v>3.44</v>
      </c>
      <c r="O1173" s="94">
        <v>2.98</v>
      </c>
      <c r="P1173" s="69">
        <f t="shared" si="42"/>
        <v>18.309999999999999</v>
      </c>
      <c r="Q1173" s="69">
        <v>50.98</v>
      </c>
      <c r="R1173" s="69">
        <v>44.37</v>
      </c>
      <c r="S1173" s="69">
        <f t="shared" si="43"/>
        <v>19.989082969432314</v>
      </c>
      <c r="U1173" s="67">
        <v>4772</v>
      </c>
      <c r="V1173" s="68">
        <f>+U1173-J1173</f>
        <v>0</v>
      </c>
    </row>
    <row r="1174" spans="1:22" x14ac:dyDescent="0.25">
      <c r="A1174" s="71">
        <v>43976</v>
      </c>
      <c r="B1174" s="67">
        <v>3094</v>
      </c>
      <c r="C1174" s="67">
        <v>7</v>
      </c>
      <c r="D1174" s="67" t="s">
        <v>58</v>
      </c>
      <c r="E1174" s="67">
        <v>1</v>
      </c>
      <c r="F1174" s="67" t="s">
        <v>115</v>
      </c>
      <c r="G1174" s="67" t="s">
        <v>51</v>
      </c>
      <c r="H1174" s="50" t="s">
        <v>72</v>
      </c>
      <c r="I1174" s="67">
        <v>6</v>
      </c>
      <c r="J1174" s="67">
        <v>7366</v>
      </c>
      <c r="K1174" s="74">
        <v>1243.3807999999999</v>
      </c>
      <c r="L1174" s="63">
        <v>1357.4026200873361</v>
      </c>
      <c r="M1174" s="69">
        <v>20.32</v>
      </c>
      <c r="N1174" s="70">
        <v>3.44</v>
      </c>
      <c r="O1174" s="94">
        <v>2.98</v>
      </c>
      <c r="P1174" s="69">
        <f t="shared" si="42"/>
        <v>16.88</v>
      </c>
      <c r="Q1174" s="69">
        <v>50.84</v>
      </c>
      <c r="R1174" s="69">
        <v>41.34</v>
      </c>
      <c r="S1174" s="69">
        <f t="shared" si="43"/>
        <v>18.427947598253272</v>
      </c>
      <c r="U1174" s="67">
        <v>7366</v>
      </c>
      <c r="V1174" s="68">
        <f>+U1174-J1174</f>
        <v>0</v>
      </c>
    </row>
    <row r="1175" spans="1:22" x14ac:dyDescent="0.25">
      <c r="A1175" s="71">
        <v>43976</v>
      </c>
      <c r="B1175" s="67">
        <v>3255</v>
      </c>
      <c r="C1175" s="67">
        <v>32</v>
      </c>
      <c r="D1175" s="67" t="s">
        <v>50</v>
      </c>
      <c r="E1175" s="67">
        <v>4</v>
      </c>
      <c r="F1175" s="67" t="s">
        <v>248</v>
      </c>
      <c r="G1175" s="67" t="s">
        <v>60</v>
      </c>
      <c r="H1175" s="50" t="s">
        <v>55</v>
      </c>
      <c r="I1175" s="67">
        <v>4</v>
      </c>
      <c r="J1175" s="67">
        <v>3314</v>
      </c>
      <c r="K1175" s="74">
        <v>606.79340000000002</v>
      </c>
      <c r="L1175" s="63">
        <v>662.4382096069869</v>
      </c>
      <c r="M1175" s="69">
        <v>21.75</v>
      </c>
      <c r="N1175" s="70">
        <v>3.44</v>
      </c>
      <c r="O1175" s="94">
        <v>2.98</v>
      </c>
      <c r="P1175" s="69">
        <f t="shared" si="42"/>
        <v>18.309999999999999</v>
      </c>
      <c r="Q1175" s="69">
        <v>53.51</v>
      </c>
      <c r="R1175" s="69">
        <v>41.64</v>
      </c>
      <c r="S1175" s="69">
        <f t="shared" si="43"/>
        <v>19.989082969432314</v>
      </c>
      <c r="U1175" s="67">
        <v>3314</v>
      </c>
      <c r="V1175" s="68">
        <f>+U1175-J1175</f>
        <v>0</v>
      </c>
    </row>
    <row r="1176" spans="1:22" x14ac:dyDescent="0.25">
      <c r="A1176" s="71">
        <v>43976</v>
      </c>
      <c r="B1176" s="67">
        <v>3254</v>
      </c>
      <c r="C1176" s="67">
        <v>4</v>
      </c>
      <c r="D1176" s="67" t="s">
        <v>58</v>
      </c>
      <c r="E1176" s="67">
        <v>1</v>
      </c>
      <c r="F1176" s="67" t="s">
        <v>99</v>
      </c>
      <c r="G1176" s="67" t="s">
        <v>60</v>
      </c>
      <c r="H1176" s="50" t="s">
        <v>72</v>
      </c>
      <c r="I1176" s="67">
        <v>5</v>
      </c>
      <c r="J1176" s="67">
        <v>5216</v>
      </c>
      <c r="K1176" s="74">
        <v>795.96160000000009</v>
      </c>
      <c r="L1176" s="63">
        <v>868.95371179039296</v>
      </c>
      <c r="M1176" s="69">
        <v>18.7</v>
      </c>
      <c r="N1176" s="70">
        <v>3.44</v>
      </c>
      <c r="O1176" s="94">
        <v>2.98</v>
      </c>
      <c r="P1176" s="69">
        <f t="shared" si="42"/>
        <v>15.26</v>
      </c>
      <c r="Q1176" s="69">
        <v>51.5</v>
      </c>
      <c r="R1176" s="69">
        <v>38.549999999999997</v>
      </c>
      <c r="S1176" s="69">
        <f t="shared" si="43"/>
        <v>16.65938864628821</v>
      </c>
      <c r="U1176" s="67">
        <v>5216</v>
      </c>
      <c r="V1176" s="68">
        <f>+U1176-J1176</f>
        <v>0</v>
      </c>
    </row>
    <row r="1177" spans="1:22" x14ac:dyDescent="0.25">
      <c r="A1177" s="71">
        <v>43976</v>
      </c>
      <c r="B1177" s="67">
        <v>3121</v>
      </c>
      <c r="C1177" s="67">
        <v>18</v>
      </c>
      <c r="D1177" s="67" t="s">
        <v>53</v>
      </c>
      <c r="E1177" s="67">
        <v>3</v>
      </c>
      <c r="F1177" s="67" t="s">
        <v>189</v>
      </c>
      <c r="G1177" s="67" t="s">
        <v>51</v>
      </c>
      <c r="H1177" s="50" t="s">
        <v>55</v>
      </c>
      <c r="I1177" s="67">
        <v>4</v>
      </c>
      <c r="J1177" s="67">
        <v>4586</v>
      </c>
      <c r="K1177" s="74">
        <v>789.25059999999985</v>
      </c>
      <c r="L1177" s="63">
        <v>861.62729257641911</v>
      </c>
      <c r="M1177" s="69">
        <v>20.65</v>
      </c>
      <c r="N1177" s="70">
        <v>3.44</v>
      </c>
      <c r="O1177" s="94">
        <v>2.98</v>
      </c>
      <c r="P1177" s="69">
        <f t="shared" si="42"/>
        <v>17.209999999999997</v>
      </c>
      <c r="Q1177" s="69">
        <v>51.18</v>
      </c>
      <c r="R1177" s="69">
        <v>42.31</v>
      </c>
      <c r="S1177" s="69">
        <f t="shared" si="43"/>
        <v>18.788209606986896</v>
      </c>
      <c r="U1177" s="67">
        <v>4586</v>
      </c>
      <c r="V1177" s="68">
        <f>+U1177-J1177</f>
        <v>0</v>
      </c>
    </row>
    <row r="1178" spans="1:22" x14ac:dyDescent="0.25">
      <c r="A1178" s="71">
        <v>43976</v>
      </c>
      <c r="B1178" s="67">
        <v>3097</v>
      </c>
      <c r="C1178" s="67">
        <v>7</v>
      </c>
      <c r="D1178" s="67" t="s">
        <v>58</v>
      </c>
      <c r="E1178" s="67">
        <v>1</v>
      </c>
      <c r="F1178" s="67" t="s">
        <v>115</v>
      </c>
      <c r="G1178" s="67" t="s">
        <v>51</v>
      </c>
      <c r="H1178" s="50" t="s">
        <v>72</v>
      </c>
      <c r="I1178" s="67">
        <v>3</v>
      </c>
      <c r="J1178" s="67">
        <v>7096</v>
      </c>
      <c r="K1178" s="74">
        <v>1183.6127999999999</v>
      </c>
      <c r="L1178" s="63">
        <v>1292.1537117903929</v>
      </c>
      <c r="M1178" s="69">
        <v>20.12</v>
      </c>
      <c r="N1178" s="70">
        <v>3.44</v>
      </c>
      <c r="O1178" s="94">
        <v>2.98</v>
      </c>
      <c r="P1178" s="69">
        <f t="shared" si="42"/>
        <v>16.68</v>
      </c>
      <c r="Q1178" s="69">
        <v>49.99</v>
      </c>
      <c r="R1178" s="69">
        <v>40.229999999999997</v>
      </c>
      <c r="S1178" s="69">
        <f t="shared" si="43"/>
        <v>18.209606986899562</v>
      </c>
      <c r="U1178" s="67">
        <v>7096</v>
      </c>
      <c r="V1178" s="68">
        <f>+U1178-J1178</f>
        <v>0</v>
      </c>
    </row>
    <row r="1179" spans="1:22" x14ac:dyDescent="0.25">
      <c r="A1179" s="71">
        <v>43976</v>
      </c>
      <c r="B1179" s="67">
        <v>3095</v>
      </c>
      <c r="C1179" s="67">
        <v>7</v>
      </c>
      <c r="D1179" s="67" t="s">
        <v>58</v>
      </c>
      <c r="E1179" s="67">
        <v>1</v>
      </c>
      <c r="F1179" s="67" t="s">
        <v>115</v>
      </c>
      <c r="G1179" s="67" t="s">
        <v>51</v>
      </c>
      <c r="H1179" s="50" t="s">
        <v>72</v>
      </c>
      <c r="I1179" s="67">
        <v>5</v>
      </c>
      <c r="J1179" s="67">
        <v>7804</v>
      </c>
      <c r="K1179" s="74">
        <v>1322.7779999999998</v>
      </c>
      <c r="L1179" s="63">
        <v>1444.0807860262007</v>
      </c>
      <c r="M1179" s="69">
        <v>20.39</v>
      </c>
      <c r="N1179" s="70">
        <v>3.44</v>
      </c>
      <c r="O1179" s="94">
        <v>2.98</v>
      </c>
      <c r="P1179" s="69">
        <f t="shared" si="42"/>
        <v>16.95</v>
      </c>
      <c r="Q1179" s="69">
        <v>51.34</v>
      </c>
      <c r="R1179" s="69">
        <v>41.89</v>
      </c>
      <c r="S1179" s="69">
        <f t="shared" si="43"/>
        <v>18.504366812227072</v>
      </c>
      <c r="U1179" s="67">
        <v>7804</v>
      </c>
      <c r="V1179" s="68">
        <f>+U1179-J1179</f>
        <v>0</v>
      </c>
    </row>
    <row r="1180" spans="1:22" x14ac:dyDescent="0.25">
      <c r="A1180" s="71">
        <v>43976</v>
      </c>
      <c r="B1180" s="67">
        <v>3096</v>
      </c>
      <c r="C1180" s="67">
        <v>7</v>
      </c>
      <c r="D1180" s="67" t="s">
        <v>58</v>
      </c>
      <c r="E1180" s="67">
        <v>1</v>
      </c>
      <c r="F1180" s="67" t="s">
        <v>115</v>
      </c>
      <c r="G1180" s="67" t="s">
        <v>51</v>
      </c>
      <c r="H1180" s="50" t="s">
        <v>72</v>
      </c>
      <c r="I1180" s="67">
        <v>5</v>
      </c>
      <c r="J1180" s="67">
        <v>9082</v>
      </c>
      <c r="K1180" s="74">
        <v>1536.6743999999997</v>
      </c>
      <c r="L1180" s="63">
        <v>1677.5921397379907</v>
      </c>
      <c r="M1180" s="69">
        <v>20.36</v>
      </c>
      <c r="N1180" s="70">
        <v>3.44</v>
      </c>
      <c r="O1180" s="94">
        <v>2.98</v>
      </c>
      <c r="P1180" s="69">
        <f t="shared" si="42"/>
        <v>16.919999999999998</v>
      </c>
      <c r="Q1180" s="69">
        <v>51.78</v>
      </c>
      <c r="R1180" s="69">
        <v>42.22</v>
      </c>
      <c r="S1180" s="69">
        <f t="shared" si="43"/>
        <v>18.471615720524014</v>
      </c>
      <c r="U1180" s="67">
        <v>9082</v>
      </c>
      <c r="V1180" s="68">
        <f>+U1180-J1180</f>
        <v>0</v>
      </c>
    </row>
    <row r="1181" spans="1:22" x14ac:dyDescent="0.25">
      <c r="A1181" s="71">
        <v>43976</v>
      </c>
      <c r="B1181" s="67">
        <v>3098</v>
      </c>
      <c r="C1181" s="67">
        <v>7</v>
      </c>
      <c r="D1181" s="67" t="s">
        <v>58</v>
      </c>
      <c r="E1181" s="67">
        <v>1</v>
      </c>
      <c r="F1181" s="67" t="s">
        <v>115</v>
      </c>
      <c r="G1181" s="67" t="s">
        <v>51</v>
      </c>
      <c r="H1181" s="50" t="s">
        <v>72</v>
      </c>
      <c r="I1181" s="67">
        <v>3</v>
      </c>
      <c r="J1181" s="67">
        <v>6992</v>
      </c>
      <c r="K1181" s="74">
        <v>1231.9903999999997</v>
      </c>
      <c r="L1181" s="63">
        <v>1344.9676855895193</v>
      </c>
      <c r="M1181" s="69">
        <v>21.06</v>
      </c>
      <c r="N1181" s="70">
        <v>3.44</v>
      </c>
      <c r="O1181" s="94">
        <v>2.98</v>
      </c>
      <c r="P1181" s="69">
        <f t="shared" si="42"/>
        <v>17.619999999999997</v>
      </c>
      <c r="Q1181" s="69">
        <v>47.51</v>
      </c>
      <c r="R1181" s="69">
        <v>40.130000000000003</v>
      </c>
      <c r="S1181" s="69">
        <f t="shared" si="43"/>
        <v>19.235807860262007</v>
      </c>
      <c r="U1181" s="67">
        <v>6992</v>
      </c>
      <c r="V1181" s="68">
        <f>+U1181-J1181</f>
        <v>0</v>
      </c>
    </row>
    <row r="1182" spans="1:22" x14ac:dyDescent="0.25">
      <c r="A1182" s="71">
        <v>43976</v>
      </c>
      <c r="B1182" s="67">
        <v>2920</v>
      </c>
      <c r="C1182" s="67">
        <v>9</v>
      </c>
      <c r="D1182" s="67" t="s">
        <v>54</v>
      </c>
      <c r="E1182" s="67">
        <v>4</v>
      </c>
      <c r="F1182" s="67" t="e">
        <v>#N/A</v>
      </c>
      <c r="G1182" s="67" t="s">
        <v>60</v>
      </c>
      <c r="H1182" s="50" t="s">
        <v>55</v>
      </c>
      <c r="I1182" s="67">
        <v>4</v>
      </c>
      <c r="J1182" s="67">
        <v>8196</v>
      </c>
      <c r="K1182" s="74">
        <v>1265.4623999999999</v>
      </c>
      <c r="L1182" s="63">
        <v>1381.5091703056769</v>
      </c>
      <c r="M1182" s="69">
        <v>18.88</v>
      </c>
      <c r="N1182" s="70">
        <v>3.44</v>
      </c>
      <c r="O1182" s="94">
        <v>2.98</v>
      </c>
      <c r="P1182" s="69">
        <f t="shared" si="42"/>
        <v>15.44</v>
      </c>
      <c r="Q1182" s="69">
        <v>52.38</v>
      </c>
      <c r="R1182" s="69">
        <v>39.64</v>
      </c>
      <c r="S1182" s="69">
        <f t="shared" si="43"/>
        <v>16.855895196506548</v>
      </c>
      <c r="U1182" s="67">
        <v>8196</v>
      </c>
      <c r="V1182" s="68">
        <f>+U1182-J1182</f>
        <v>0</v>
      </c>
    </row>
    <row r="1183" spans="1:22" x14ac:dyDescent="0.25">
      <c r="A1183" s="71">
        <v>43976</v>
      </c>
      <c r="B1183" s="67">
        <v>3122</v>
      </c>
      <c r="C1183" s="67">
        <v>18</v>
      </c>
      <c r="D1183" s="67" t="s">
        <v>53</v>
      </c>
      <c r="E1183" s="67">
        <v>3</v>
      </c>
      <c r="F1183" s="67" t="s">
        <v>189</v>
      </c>
      <c r="G1183" s="67" t="s">
        <v>51</v>
      </c>
      <c r="H1183" s="50" t="s">
        <v>55</v>
      </c>
      <c r="I1183" s="67">
        <v>4</v>
      </c>
      <c r="J1183" s="67">
        <v>4742</v>
      </c>
      <c r="K1183" s="74">
        <v>705.60960000000011</v>
      </c>
      <c r="L1183" s="63">
        <v>770.3161572052403</v>
      </c>
      <c r="M1183" s="69">
        <v>18.32</v>
      </c>
      <c r="N1183" s="70">
        <v>3.44</v>
      </c>
      <c r="O1183" s="94">
        <v>2.98</v>
      </c>
      <c r="P1183" s="69">
        <f t="shared" si="42"/>
        <v>14.88</v>
      </c>
      <c r="Q1183" s="69">
        <v>53.83</v>
      </c>
      <c r="R1183" s="69">
        <v>39.69</v>
      </c>
      <c r="S1183" s="69">
        <f t="shared" si="43"/>
        <v>16.244541484716159</v>
      </c>
      <c r="U1183" s="67">
        <v>4742</v>
      </c>
      <c r="V1183" s="68">
        <f>+U1183-J1183</f>
        <v>0</v>
      </c>
    </row>
    <row r="1184" spans="1:22" x14ac:dyDescent="0.25">
      <c r="A1184" s="71">
        <v>43976</v>
      </c>
      <c r="B1184" s="67">
        <v>3256</v>
      </c>
      <c r="C1184" s="67">
        <v>32</v>
      </c>
      <c r="D1184" s="67" t="s">
        <v>50</v>
      </c>
      <c r="E1184" s="67">
        <v>4</v>
      </c>
      <c r="F1184" s="67" t="s">
        <v>248</v>
      </c>
      <c r="G1184" s="67" t="s">
        <v>60</v>
      </c>
      <c r="H1184" s="50" t="s">
        <v>55</v>
      </c>
      <c r="I1184" s="67">
        <v>1</v>
      </c>
      <c r="J1184" s="67">
        <v>5474</v>
      </c>
      <c r="K1184" s="74">
        <v>887.88279999999997</v>
      </c>
      <c r="L1184" s="63">
        <v>969.30436681222693</v>
      </c>
      <c r="M1184" s="69">
        <v>19.66</v>
      </c>
      <c r="N1184" s="70">
        <v>3.44</v>
      </c>
      <c r="O1184" s="94">
        <v>2.98</v>
      </c>
      <c r="P1184" s="69">
        <f t="shared" si="42"/>
        <v>16.22</v>
      </c>
      <c r="Q1184" s="69">
        <v>51.68</v>
      </c>
      <c r="R1184" s="69">
        <v>40.700000000000003</v>
      </c>
      <c r="S1184" s="69">
        <f t="shared" si="43"/>
        <v>17.707423580786024</v>
      </c>
      <c r="U1184" s="67">
        <v>5474</v>
      </c>
      <c r="V1184" s="68">
        <f>+U1184-J1184</f>
        <v>0</v>
      </c>
    </row>
    <row r="1185" spans="1:22" x14ac:dyDescent="0.25">
      <c r="A1185" s="71">
        <v>43976</v>
      </c>
      <c r="B1185" s="67">
        <v>3257</v>
      </c>
      <c r="C1185" s="67">
        <v>4</v>
      </c>
      <c r="D1185" s="67" t="s">
        <v>54</v>
      </c>
      <c r="E1185" s="67">
        <v>1</v>
      </c>
      <c r="F1185" s="67" t="s">
        <v>97</v>
      </c>
      <c r="G1185" s="67" t="s">
        <v>60</v>
      </c>
      <c r="H1185" s="50" t="s">
        <v>55</v>
      </c>
      <c r="I1185" s="67">
        <v>1</v>
      </c>
      <c r="J1185" s="67">
        <v>3156</v>
      </c>
      <c r="K1185" s="74">
        <v>511.90319999999997</v>
      </c>
      <c r="L1185" s="63">
        <v>558.84628820960688</v>
      </c>
      <c r="M1185" s="69">
        <v>19.66</v>
      </c>
      <c r="N1185" s="70">
        <v>3.44</v>
      </c>
      <c r="O1185" s="94">
        <v>2.98</v>
      </c>
      <c r="P1185" s="69">
        <f t="shared" si="42"/>
        <v>16.22</v>
      </c>
      <c r="Q1185" s="69">
        <v>51.68</v>
      </c>
      <c r="R1185" s="69">
        <v>40.700000000000003</v>
      </c>
      <c r="S1185" s="69">
        <f t="shared" si="43"/>
        <v>17.707423580786024</v>
      </c>
      <c r="U1185" s="67">
        <v>3156</v>
      </c>
      <c r="V1185" s="68">
        <f>+U1185-J1185</f>
        <v>0</v>
      </c>
    </row>
    <row r="1186" spans="1:22" x14ac:dyDescent="0.25">
      <c r="A1186" s="71">
        <v>43976</v>
      </c>
      <c r="B1186" s="67">
        <v>3123</v>
      </c>
      <c r="C1186" s="67">
        <v>18</v>
      </c>
      <c r="D1186" s="67" t="s">
        <v>53</v>
      </c>
      <c r="E1186" s="67">
        <v>3</v>
      </c>
      <c r="F1186" s="67" t="s">
        <v>189</v>
      </c>
      <c r="G1186" s="67" t="s">
        <v>51</v>
      </c>
      <c r="H1186" s="50" t="s">
        <v>55</v>
      </c>
      <c r="I1186" s="67">
        <v>1</v>
      </c>
      <c r="J1186" s="67">
        <v>4722</v>
      </c>
      <c r="K1186" s="74">
        <v>726.24360000000001</v>
      </c>
      <c r="L1186" s="63">
        <v>792.84235807860273</v>
      </c>
      <c r="M1186" s="69">
        <v>18.82</v>
      </c>
      <c r="N1186" s="70">
        <v>3.44</v>
      </c>
      <c r="O1186" s="94">
        <v>2.98</v>
      </c>
      <c r="P1186" s="69">
        <f t="shared" si="42"/>
        <v>15.38</v>
      </c>
      <c r="Q1186" s="69">
        <v>51.16</v>
      </c>
      <c r="R1186" s="69">
        <v>40.590000000000003</v>
      </c>
      <c r="S1186" s="69">
        <f t="shared" si="43"/>
        <v>16.790393013100438</v>
      </c>
      <c r="U1186" s="67">
        <v>4722</v>
      </c>
      <c r="V1186" s="68">
        <f>+U1186-J1186</f>
        <v>0</v>
      </c>
    </row>
    <row r="1187" spans="1:22" x14ac:dyDescent="0.25">
      <c r="A1187" s="71">
        <v>43976</v>
      </c>
      <c r="B1187" s="67">
        <v>2921</v>
      </c>
      <c r="C1187" s="67">
        <v>9</v>
      </c>
      <c r="D1187" s="67" t="s">
        <v>54</v>
      </c>
      <c r="E1187" s="67">
        <v>4</v>
      </c>
      <c r="F1187" s="67" t="e">
        <v>#N/A</v>
      </c>
      <c r="G1187" s="67" t="s">
        <v>60</v>
      </c>
      <c r="H1187" s="50" t="s">
        <v>55</v>
      </c>
      <c r="I1187" s="67">
        <v>1</v>
      </c>
      <c r="J1187" s="67">
        <v>8212</v>
      </c>
      <c r="K1187" s="74">
        <v>1368.1192000000001</v>
      </c>
      <c r="L1187" s="63">
        <v>1493.5799126637555</v>
      </c>
      <c r="M1187" s="69">
        <v>20.100000000000001</v>
      </c>
      <c r="N1187" s="70">
        <v>3.44</v>
      </c>
      <c r="O1187" s="94">
        <v>2.98</v>
      </c>
      <c r="P1187" s="69">
        <f t="shared" si="42"/>
        <v>16.66</v>
      </c>
      <c r="Q1187" s="69">
        <v>51.4</v>
      </c>
      <c r="R1187" s="69">
        <v>41.35</v>
      </c>
      <c r="S1187" s="69">
        <f t="shared" si="43"/>
        <v>18.187772925764193</v>
      </c>
      <c r="U1187" s="67">
        <v>8212</v>
      </c>
      <c r="V1187" s="68">
        <f>+U1187-J1187</f>
        <v>0</v>
      </c>
    </row>
    <row r="1188" spans="1:22" x14ac:dyDescent="0.25">
      <c r="A1188" s="71">
        <v>43976</v>
      </c>
      <c r="B1188" s="67">
        <v>3172</v>
      </c>
      <c r="C1188" s="67">
        <v>7</v>
      </c>
      <c r="D1188" s="67" t="s">
        <v>58</v>
      </c>
      <c r="E1188" s="67">
        <v>1</v>
      </c>
      <c r="F1188" s="67" t="s">
        <v>115</v>
      </c>
      <c r="G1188" s="67" t="s">
        <v>51</v>
      </c>
      <c r="H1188" s="50" t="s">
        <v>55</v>
      </c>
      <c r="I1188" s="67">
        <v>3</v>
      </c>
      <c r="J1188" s="67">
        <v>7814</v>
      </c>
      <c r="K1188" s="74">
        <v>1359.6359999999997</v>
      </c>
      <c r="L1188" s="63">
        <v>1484.3187772925762</v>
      </c>
      <c r="M1188" s="69">
        <v>20.84</v>
      </c>
      <c r="N1188" s="70">
        <v>3.44</v>
      </c>
      <c r="O1188" s="94">
        <v>2.98</v>
      </c>
      <c r="P1188" s="69">
        <f t="shared" si="42"/>
        <v>17.399999999999999</v>
      </c>
      <c r="Q1188" s="69">
        <v>47.47</v>
      </c>
      <c r="R1188" s="69">
        <v>34.67</v>
      </c>
      <c r="S1188" s="69">
        <f t="shared" si="43"/>
        <v>18.995633187772924</v>
      </c>
      <c r="U1188" s="67">
        <v>7814</v>
      </c>
      <c r="V1188" s="68">
        <f>+U1188-J1188</f>
        <v>0</v>
      </c>
    </row>
    <row r="1189" spans="1:22" x14ac:dyDescent="0.25">
      <c r="A1189" s="71">
        <v>43976</v>
      </c>
      <c r="B1189" s="67">
        <v>3171</v>
      </c>
      <c r="C1189" s="67">
        <v>7</v>
      </c>
      <c r="D1189" s="67" t="s">
        <v>58</v>
      </c>
      <c r="E1189" s="67">
        <v>1</v>
      </c>
      <c r="F1189" s="67" t="s">
        <v>115</v>
      </c>
      <c r="G1189" s="67" t="s">
        <v>51</v>
      </c>
      <c r="H1189" s="50" t="s">
        <v>55</v>
      </c>
      <c r="I1189" s="67">
        <v>3</v>
      </c>
      <c r="J1189" s="67">
        <v>7822</v>
      </c>
      <c r="K1189" s="74">
        <v>1265.5996</v>
      </c>
      <c r="L1189" s="63">
        <v>1381.6589519650654</v>
      </c>
      <c r="M1189" s="69">
        <v>19.62</v>
      </c>
      <c r="N1189" s="70">
        <v>3.44</v>
      </c>
      <c r="O1189" s="94">
        <v>2.98</v>
      </c>
      <c r="P1189" s="69">
        <f t="shared" si="42"/>
        <v>16.18</v>
      </c>
      <c r="Q1189" s="69">
        <v>51.95</v>
      </c>
      <c r="R1189" s="69">
        <v>40.840000000000003</v>
      </c>
      <c r="S1189" s="69">
        <f t="shared" si="43"/>
        <v>17.663755458515283</v>
      </c>
      <c r="U1189" s="67">
        <v>7822</v>
      </c>
      <c r="V1189" s="68">
        <f>+U1189-J1189</f>
        <v>0</v>
      </c>
    </row>
    <row r="1190" spans="1:22" x14ac:dyDescent="0.25">
      <c r="A1190" s="71">
        <v>43976</v>
      </c>
      <c r="B1190" s="67">
        <v>3181</v>
      </c>
      <c r="C1190" s="67">
        <v>6</v>
      </c>
      <c r="D1190" s="67" t="s">
        <v>54</v>
      </c>
      <c r="E1190" s="67">
        <v>1</v>
      </c>
      <c r="F1190" s="67" t="s">
        <v>108</v>
      </c>
      <c r="G1190" s="67" t="s">
        <v>51</v>
      </c>
      <c r="H1190" s="50" t="s">
        <v>55</v>
      </c>
      <c r="I1190" s="67">
        <v>7</v>
      </c>
      <c r="J1190" s="67">
        <v>7738</v>
      </c>
      <c r="K1190" s="74">
        <v>1141.3550000000002</v>
      </c>
      <c r="L1190" s="63">
        <v>1246.0207423580787</v>
      </c>
      <c r="M1190" s="69">
        <v>18.190000000000001</v>
      </c>
      <c r="N1190" s="70">
        <v>3.44</v>
      </c>
      <c r="O1190" s="94">
        <v>2.98</v>
      </c>
      <c r="P1190" s="69">
        <f t="shared" si="42"/>
        <v>14.750000000000002</v>
      </c>
      <c r="Q1190" s="69">
        <v>49.63</v>
      </c>
      <c r="R1190" s="69">
        <v>36.119999999999997</v>
      </c>
      <c r="S1190" s="69">
        <f t="shared" si="43"/>
        <v>16.102620087336245</v>
      </c>
      <c r="U1190" s="67">
        <v>7738</v>
      </c>
      <c r="V1190" s="68">
        <f>+U1190-J1190</f>
        <v>0</v>
      </c>
    </row>
    <row r="1191" spans="1:22" x14ac:dyDescent="0.25">
      <c r="A1191" s="71">
        <v>43976</v>
      </c>
      <c r="B1191" s="67">
        <v>3178</v>
      </c>
      <c r="C1191" s="67">
        <v>6</v>
      </c>
      <c r="D1191" s="67" t="s">
        <v>54</v>
      </c>
      <c r="E1191" s="67">
        <v>1</v>
      </c>
      <c r="F1191" s="67" t="s">
        <v>108</v>
      </c>
      <c r="G1191" s="67" t="s">
        <v>51</v>
      </c>
      <c r="H1191" s="50" t="s">
        <v>55</v>
      </c>
      <c r="I1191" s="67">
        <v>6</v>
      </c>
      <c r="J1191" s="67">
        <v>9912</v>
      </c>
      <c r="K1191" s="74">
        <v>1462.0200000000002</v>
      </c>
      <c r="L1191" s="63">
        <v>1596.0917030567684</v>
      </c>
      <c r="M1191" s="69">
        <v>18.190000000000001</v>
      </c>
      <c r="N1191" s="70">
        <v>3.44</v>
      </c>
      <c r="O1191" s="94">
        <v>2.98</v>
      </c>
      <c r="P1191" s="69">
        <f t="shared" si="42"/>
        <v>14.750000000000002</v>
      </c>
      <c r="Q1191" s="69">
        <v>49.63</v>
      </c>
      <c r="R1191" s="69">
        <v>36.119999999999997</v>
      </c>
      <c r="S1191" s="69">
        <f t="shared" si="43"/>
        <v>16.102620087336245</v>
      </c>
      <c r="U1191" s="67">
        <v>9912</v>
      </c>
      <c r="V1191" s="68">
        <f>+U1191-J1191</f>
        <v>0</v>
      </c>
    </row>
    <row r="1192" spans="1:22" x14ac:dyDescent="0.25">
      <c r="A1192" s="71">
        <v>43976</v>
      </c>
      <c r="B1192" s="67">
        <v>3180</v>
      </c>
      <c r="C1192" s="67">
        <v>6</v>
      </c>
      <c r="D1192" s="67" t="s">
        <v>54</v>
      </c>
      <c r="E1192" s="67">
        <v>1</v>
      </c>
      <c r="F1192" s="67" t="s">
        <v>108</v>
      </c>
      <c r="G1192" s="67" t="s">
        <v>51</v>
      </c>
      <c r="H1192" s="50" t="s">
        <v>55</v>
      </c>
      <c r="I1192" s="67">
        <v>6</v>
      </c>
      <c r="J1192" s="67">
        <v>9508</v>
      </c>
      <c r="K1192" s="74">
        <v>1402.4300000000003</v>
      </c>
      <c r="L1192" s="63">
        <v>1531.0371179039303</v>
      </c>
      <c r="M1192" s="69">
        <v>18.190000000000001</v>
      </c>
      <c r="N1192" s="70">
        <v>3.44</v>
      </c>
      <c r="O1192" s="94">
        <v>2.98</v>
      </c>
      <c r="P1192" s="69">
        <f t="shared" si="42"/>
        <v>14.750000000000002</v>
      </c>
      <c r="Q1192" s="69">
        <v>49.63</v>
      </c>
      <c r="R1192" s="69">
        <v>36.119999999999997</v>
      </c>
      <c r="S1192" s="69">
        <f t="shared" si="43"/>
        <v>16.102620087336245</v>
      </c>
      <c r="U1192" s="67">
        <v>9508</v>
      </c>
      <c r="V1192" s="68">
        <f>+U1192-J1192</f>
        <v>0</v>
      </c>
    </row>
    <row r="1193" spans="1:22" x14ac:dyDescent="0.25">
      <c r="A1193" s="71">
        <v>43976</v>
      </c>
      <c r="B1193" s="67">
        <v>3177</v>
      </c>
      <c r="C1193" s="67">
        <v>6</v>
      </c>
      <c r="D1193" s="67" t="s">
        <v>54</v>
      </c>
      <c r="E1193" s="67">
        <v>1</v>
      </c>
      <c r="F1193" s="67" t="s">
        <v>108</v>
      </c>
      <c r="G1193" s="67" t="s">
        <v>51</v>
      </c>
      <c r="H1193" s="50" t="s">
        <v>55</v>
      </c>
      <c r="I1193" s="67">
        <v>6</v>
      </c>
      <c r="J1193" s="67">
        <v>9828</v>
      </c>
      <c r="K1193" s="74">
        <v>1449.6300000000003</v>
      </c>
      <c r="L1193" s="63">
        <v>1582.5655021834061</v>
      </c>
      <c r="M1193" s="69">
        <v>18.190000000000001</v>
      </c>
      <c r="N1193" s="70">
        <v>3.44</v>
      </c>
      <c r="O1193" s="94">
        <v>2.98</v>
      </c>
      <c r="P1193" s="69">
        <f t="shared" si="42"/>
        <v>14.750000000000002</v>
      </c>
      <c r="Q1193" s="69">
        <v>49.63</v>
      </c>
      <c r="R1193" s="69">
        <v>36.119999999999997</v>
      </c>
      <c r="S1193" s="69">
        <f t="shared" si="43"/>
        <v>16.102620087336245</v>
      </c>
      <c r="U1193" s="67">
        <v>9828</v>
      </c>
      <c r="V1193" s="68">
        <f>+U1193-J1193</f>
        <v>0</v>
      </c>
    </row>
    <row r="1194" spans="1:22" x14ac:dyDescent="0.25">
      <c r="A1194" s="71">
        <v>43976</v>
      </c>
      <c r="B1194" s="67">
        <v>3176</v>
      </c>
      <c r="C1194" s="67">
        <v>7</v>
      </c>
      <c r="D1194" s="67" t="s">
        <v>58</v>
      </c>
      <c r="E1194" s="67">
        <v>1</v>
      </c>
      <c r="F1194" s="67" t="s">
        <v>115</v>
      </c>
      <c r="G1194" s="67" t="s">
        <v>51</v>
      </c>
      <c r="H1194" s="50" t="s">
        <v>55</v>
      </c>
      <c r="I1194" s="67">
        <v>7</v>
      </c>
      <c r="J1194" s="67">
        <v>8346</v>
      </c>
      <c r="K1194" s="74">
        <v>1333.6908000000001</v>
      </c>
      <c r="L1194" s="63">
        <v>1455.9943231441048</v>
      </c>
      <c r="M1194" s="69">
        <v>19.420000000000002</v>
      </c>
      <c r="N1194" s="70">
        <v>3.44</v>
      </c>
      <c r="O1194" s="94">
        <v>2.98</v>
      </c>
      <c r="P1194" s="69">
        <f t="shared" si="42"/>
        <v>15.980000000000002</v>
      </c>
      <c r="Q1194" s="69">
        <v>48</v>
      </c>
      <c r="R1194" s="69">
        <v>37.36</v>
      </c>
      <c r="S1194" s="69">
        <f t="shared" si="43"/>
        <v>17.445414847161572</v>
      </c>
      <c r="U1194" s="67">
        <v>8346</v>
      </c>
      <c r="V1194" s="68">
        <f>+U1194-J1194</f>
        <v>0</v>
      </c>
    </row>
    <row r="1195" spans="1:22" x14ac:dyDescent="0.25">
      <c r="A1195" s="71">
        <v>43976</v>
      </c>
      <c r="B1195" s="67">
        <v>3175</v>
      </c>
      <c r="C1195" s="67">
        <v>7</v>
      </c>
      <c r="D1195" s="67" t="s">
        <v>58</v>
      </c>
      <c r="E1195" s="67">
        <v>1</v>
      </c>
      <c r="F1195" s="67" t="s">
        <v>115</v>
      </c>
      <c r="G1195" s="67" t="s">
        <v>51</v>
      </c>
      <c r="H1195" s="50" t="s">
        <v>72</v>
      </c>
      <c r="I1195" s="67">
        <v>2</v>
      </c>
      <c r="J1195" s="67">
        <v>6788</v>
      </c>
      <c r="K1195" s="74">
        <v>1084.7224000000001</v>
      </c>
      <c r="L1195" s="63">
        <v>1184.1947598253275</v>
      </c>
      <c r="M1195" s="69">
        <v>19.420000000000002</v>
      </c>
      <c r="N1195" s="70">
        <v>3.44</v>
      </c>
      <c r="O1195" s="94">
        <v>2.98</v>
      </c>
      <c r="P1195" s="69">
        <f t="shared" si="42"/>
        <v>15.980000000000002</v>
      </c>
      <c r="Q1195" s="69">
        <v>48</v>
      </c>
      <c r="R1195" s="69">
        <v>37.36</v>
      </c>
      <c r="S1195" s="69">
        <f t="shared" si="43"/>
        <v>17.445414847161572</v>
      </c>
      <c r="U1195" s="67">
        <v>6788</v>
      </c>
      <c r="V1195" s="68">
        <f>+U1195-J1195</f>
        <v>0</v>
      </c>
    </row>
    <row r="1196" spans="1:22" x14ac:dyDescent="0.25">
      <c r="A1196" s="71">
        <v>43976</v>
      </c>
      <c r="B1196" s="67">
        <v>3174</v>
      </c>
      <c r="C1196" s="67">
        <v>7</v>
      </c>
      <c r="D1196" s="67" t="s">
        <v>58</v>
      </c>
      <c r="E1196" s="67">
        <v>1</v>
      </c>
      <c r="F1196" s="67" t="s">
        <v>115</v>
      </c>
      <c r="G1196" s="67" t="s">
        <v>51</v>
      </c>
      <c r="H1196" s="50" t="s">
        <v>72</v>
      </c>
      <c r="I1196" s="67">
        <v>2</v>
      </c>
      <c r="J1196" s="67">
        <v>8076</v>
      </c>
      <c r="K1196" s="74">
        <v>1290.5448000000004</v>
      </c>
      <c r="L1196" s="63">
        <v>1408.8917030567684</v>
      </c>
      <c r="M1196" s="69">
        <v>19.420000000000002</v>
      </c>
      <c r="N1196" s="70">
        <v>3.44</v>
      </c>
      <c r="O1196" s="94">
        <v>2.98</v>
      </c>
      <c r="P1196" s="69">
        <f t="shared" si="42"/>
        <v>15.980000000000002</v>
      </c>
      <c r="Q1196" s="69">
        <v>48</v>
      </c>
      <c r="R1196" s="69">
        <v>37.36</v>
      </c>
      <c r="S1196" s="69">
        <f t="shared" si="43"/>
        <v>17.445414847161572</v>
      </c>
      <c r="U1196" s="67">
        <v>8076</v>
      </c>
      <c r="V1196" s="68">
        <f>+U1196-J1196</f>
        <v>0</v>
      </c>
    </row>
    <row r="1197" spans="1:22" x14ac:dyDescent="0.25">
      <c r="A1197" s="71">
        <v>43976</v>
      </c>
      <c r="B1197" s="67">
        <v>3173</v>
      </c>
      <c r="C1197" s="67">
        <v>7</v>
      </c>
      <c r="D1197" s="67" t="s">
        <v>58</v>
      </c>
      <c r="E1197" s="67">
        <v>1</v>
      </c>
      <c r="F1197" s="67" t="s">
        <v>115</v>
      </c>
      <c r="G1197" s="67" t="s">
        <v>51</v>
      </c>
      <c r="H1197" s="50" t="s">
        <v>72</v>
      </c>
      <c r="I1197" s="67">
        <v>5</v>
      </c>
      <c r="J1197" s="67">
        <v>5382</v>
      </c>
      <c r="K1197" s="74">
        <v>920.32199999999978</v>
      </c>
      <c r="L1197" s="63">
        <v>1004.7183406113535</v>
      </c>
      <c r="M1197" s="69">
        <v>20.54</v>
      </c>
      <c r="N1197" s="70">
        <v>3.44</v>
      </c>
      <c r="O1197" s="94">
        <v>2.98</v>
      </c>
      <c r="P1197" s="69">
        <f t="shared" si="42"/>
        <v>17.099999999999998</v>
      </c>
      <c r="Q1197" s="69">
        <v>47.79</v>
      </c>
      <c r="R1197" s="69">
        <v>39.35</v>
      </c>
      <c r="S1197" s="69">
        <f t="shared" si="43"/>
        <v>18.668122270742355</v>
      </c>
      <c r="U1197" s="67">
        <v>5382</v>
      </c>
      <c r="V1197" s="68">
        <f>+U1197-J1197</f>
        <v>0</v>
      </c>
    </row>
    <row r="1198" spans="1:22" x14ac:dyDescent="0.25">
      <c r="A1198" s="71">
        <v>43976</v>
      </c>
      <c r="B1198" s="67">
        <v>3173</v>
      </c>
      <c r="C1198" s="67">
        <v>7</v>
      </c>
      <c r="D1198" s="67" t="s">
        <v>58</v>
      </c>
      <c r="E1198" s="67">
        <v>1</v>
      </c>
      <c r="F1198" s="67" t="s">
        <v>115</v>
      </c>
      <c r="G1198" s="67" t="s">
        <v>51</v>
      </c>
      <c r="H1198" s="50" t="s">
        <v>72</v>
      </c>
      <c r="I1198" s="67">
        <v>2</v>
      </c>
      <c r="J1198" s="67">
        <v>1972</v>
      </c>
      <c r="K1198" s="74">
        <v>337.01480000000004</v>
      </c>
      <c r="L1198" s="63">
        <v>367.92008733624453</v>
      </c>
      <c r="M1198" s="69">
        <v>20.53</v>
      </c>
      <c r="N1198" s="70">
        <v>3.44</v>
      </c>
      <c r="O1198" s="94">
        <v>2.98</v>
      </c>
      <c r="P1198" s="69">
        <f t="shared" si="42"/>
        <v>17.09</v>
      </c>
      <c r="Q1198" s="69">
        <v>47.79</v>
      </c>
      <c r="R1198" s="69">
        <v>39.35</v>
      </c>
      <c r="S1198" s="69">
        <f t="shared" si="43"/>
        <v>18.657205240174672</v>
      </c>
      <c r="U1198" s="67">
        <v>1972</v>
      </c>
      <c r="V1198" s="68">
        <f>+U1198-J1198</f>
        <v>0</v>
      </c>
    </row>
    <row r="1199" spans="1:22" x14ac:dyDescent="0.25">
      <c r="A1199" s="71">
        <v>43976</v>
      </c>
      <c r="B1199" s="67">
        <v>3179</v>
      </c>
      <c r="C1199" s="67">
        <v>6</v>
      </c>
      <c r="D1199" s="67" t="s">
        <v>54</v>
      </c>
      <c r="E1199" s="67">
        <v>1</v>
      </c>
      <c r="F1199" s="67" t="s">
        <v>108</v>
      </c>
      <c r="G1199" s="67" t="s">
        <v>51</v>
      </c>
      <c r="H1199" s="50" t="s">
        <v>55</v>
      </c>
      <c r="I1199" s="67">
        <v>1</v>
      </c>
      <c r="J1199" s="67">
        <v>6270</v>
      </c>
      <c r="K1199" s="74">
        <v>1089.0989999999997</v>
      </c>
      <c r="L1199" s="63">
        <v>1188.9727074235807</v>
      </c>
      <c r="M1199" s="69">
        <v>20.81</v>
      </c>
      <c r="N1199" s="70">
        <v>3.44</v>
      </c>
      <c r="O1199" s="94">
        <v>2.98</v>
      </c>
      <c r="P1199" s="69">
        <f t="shared" si="42"/>
        <v>17.369999999999997</v>
      </c>
      <c r="Q1199" s="69">
        <v>47.43</v>
      </c>
      <c r="R1199" s="69">
        <v>39.590000000000003</v>
      </c>
      <c r="S1199" s="69">
        <f t="shared" si="43"/>
        <v>18.962882096069865</v>
      </c>
      <c r="U1199" s="67">
        <v>6270</v>
      </c>
      <c r="V1199" s="68">
        <f>+U1199-J1199</f>
        <v>0</v>
      </c>
    </row>
    <row r="1200" spans="1:22" x14ac:dyDescent="0.25">
      <c r="A1200" s="71">
        <v>43976</v>
      </c>
      <c r="B1200" s="67">
        <v>3179</v>
      </c>
      <c r="C1200" s="67">
        <v>6</v>
      </c>
      <c r="D1200" s="67" t="s">
        <v>54</v>
      </c>
      <c r="E1200" s="67">
        <v>1</v>
      </c>
      <c r="F1200" s="67" t="s">
        <v>108</v>
      </c>
      <c r="G1200" s="67" t="s">
        <v>51</v>
      </c>
      <c r="H1200" s="50" t="s">
        <v>55</v>
      </c>
      <c r="I1200" s="67">
        <v>6</v>
      </c>
      <c r="J1200" s="67">
        <v>2386</v>
      </c>
      <c r="K1200" s="74">
        <v>414.44819999999993</v>
      </c>
      <c r="L1200" s="63">
        <v>452.45436681222702</v>
      </c>
      <c r="M1200" s="69">
        <v>20.81</v>
      </c>
      <c r="N1200" s="70">
        <v>3.44</v>
      </c>
      <c r="O1200" s="94">
        <v>2.98</v>
      </c>
      <c r="P1200" s="69">
        <f t="shared" si="42"/>
        <v>17.369999999999997</v>
      </c>
      <c r="Q1200" s="69">
        <v>47.43</v>
      </c>
      <c r="R1200" s="69">
        <v>39.590000000000003</v>
      </c>
      <c r="S1200" s="69">
        <f t="shared" si="43"/>
        <v>18.962882096069865</v>
      </c>
      <c r="U1200" s="67">
        <v>2386</v>
      </c>
      <c r="V1200" s="68">
        <f>+U1200-J1200</f>
        <v>0</v>
      </c>
    </row>
    <row r="1201" spans="1:22" x14ac:dyDescent="0.25">
      <c r="A1201" s="71">
        <v>43977</v>
      </c>
      <c r="B1201" s="67">
        <v>3186</v>
      </c>
      <c r="C1201" s="67">
        <v>5</v>
      </c>
      <c r="D1201" s="67" t="s">
        <v>54</v>
      </c>
      <c r="E1201" s="67">
        <v>1</v>
      </c>
      <c r="F1201" s="67" t="s">
        <v>103</v>
      </c>
      <c r="G1201" s="67" t="s">
        <v>51</v>
      </c>
      <c r="H1201" s="50" t="s">
        <v>55</v>
      </c>
      <c r="I1201" s="67">
        <v>5</v>
      </c>
      <c r="J1201" s="67">
        <v>8994</v>
      </c>
      <c r="K1201" s="74">
        <v>1368.8868</v>
      </c>
      <c r="L1201" s="63">
        <v>1494.4179039301314</v>
      </c>
      <c r="M1201" s="69">
        <v>18.66</v>
      </c>
      <c r="N1201" s="70">
        <v>3.44</v>
      </c>
      <c r="O1201" s="94">
        <v>2.98</v>
      </c>
      <c r="P1201" s="69">
        <f t="shared" si="42"/>
        <v>15.22</v>
      </c>
      <c r="Q1201" s="69">
        <v>48.96</v>
      </c>
      <c r="R1201" s="69">
        <v>36.57</v>
      </c>
      <c r="S1201" s="69">
        <f t="shared" si="43"/>
        <v>16.615720524017469</v>
      </c>
      <c r="U1201" s="67">
        <v>8994</v>
      </c>
      <c r="V1201" s="68">
        <f>+U1201-J1201</f>
        <v>0</v>
      </c>
    </row>
    <row r="1202" spans="1:22" x14ac:dyDescent="0.25">
      <c r="A1202" s="71">
        <v>43977</v>
      </c>
      <c r="B1202" s="67">
        <v>3184</v>
      </c>
      <c r="C1202" s="67">
        <v>5</v>
      </c>
      <c r="D1202" s="67" t="s">
        <v>54</v>
      </c>
      <c r="E1202" s="67">
        <v>1</v>
      </c>
      <c r="F1202" s="67" t="s">
        <v>103</v>
      </c>
      <c r="G1202" s="67" t="s">
        <v>51</v>
      </c>
      <c r="H1202" s="50" t="s">
        <v>55</v>
      </c>
      <c r="I1202" s="67">
        <v>5</v>
      </c>
      <c r="J1202" s="67">
        <v>8596</v>
      </c>
      <c r="K1202" s="74">
        <v>1296.2768000000001</v>
      </c>
      <c r="L1202" s="63">
        <v>1415.149344978166</v>
      </c>
      <c r="M1202" s="69">
        <v>18.52</v>
      </c>
      <c r="N1202" s="70">
        <v>3.44</v>
      </c>
      <c r="O1202" s="94">
        <v>2.98</v>
      </c>
      <c r="P1202" s="69">
        <f t="shared" si="42"/>
        <v>15.08</v>
      </c>
      <c r="Q1202" s="69">
        <v>49.16</v>
      </c>
      <c r="R1202" s="69">
        <v>36.43</v>
      </c>
      <c r="S1202" s="69">
        <f t="shared" si="43"/>
        <v>16.462882096069869</v>
      </c>
      <c r="U1202" s="67">
        <v>8596</v>
      </c>
      <c r="V1202" s="68">
        <f>+U1202-J1202</f>
        <v>0</v>
      </c>
    </row>
    <row r="1203" spans="1:22" x14ac:dyDescent="0.25">
      <c r="A1203" s="71">
        <v>43977</v>
      </c>
      <c r="B1203" s="67">
        <v>3183</v>
      </c>
      <c r="C1203" s="67">
        <v>6</v>
      </c>
      <c r="D1203" s="67" t="s">
        <v>54</v>
      </c>
      <c r="E1203" s="67">
        <v>1</v>
      </c>
      <c r="F1203" s="67" t="s">
        <v>108</v>
      </c>
      <c r="G1203" s="67" t="s">
        <v>51</v>
      </c>
      <c r="H1203" s="50" t="s">
        <v>55</v>
      </c>
      <c r="I1203" s="67">
        <v>5</v>
      </c>
      <c r="J1203" s="67">
        <v>8664</v>
      </c>
      <c r="K1203" s="74">
        <v>1102.0608</v>
      </c>
      <c r="L1203" s="63">
        <v>1203.1231441048035</v>
      </c>
      <c r="M1203" s="69">
        <v>16.16</v>
      </c>
      <c r="N1203" s="70">
        <v>3.44</v>
      </c>
      <c r="O1203" s="94">
        <v>2.98</v>
      </c>
      <c r="P1203" s="69">
        <f t="shared" si="42"/>
        <v>12.72</v>
      </c>
      <c r="Q1203" s="69">
        <v>49.62</v>
      </c>
      <c r="R1203" s="69">
        <v>36.04</v>
      </c>
      <c r="S1203" s="69">
        <f t="shared" si="43"/>
        <v>13.886462882096071</v>
      </c>
      <c r="U1203" s="67">
        <v>8664</v>
      </c>
      <c r="V1203" s="68">
        <f>+U1203-J1203</f>
        <v>0</v>
      </c>
    </row>
    <row r="1204" spans="1:22" x14ac:dyDescent="0.25">
      <c r="A1204" s="71">
        <v>43977</v>
      </c>
      <c r="B1204" s="67">
        <v>3182</v>
      </c>
      <c r="C1204" s="67">
        <v>6</v>
      </c>
      <c r="D1204" s="67" t="s">
        <v>54</v>
      </c>
      <c r="E1204" s="67">
        <v>1</v>
      </c>
      <c r="F1204" s="67" t="s">
        <v>108</v>
      </c>
      <c r="G1204" s="67" t="s">
        <v>51</v>
      </c>
      <c r="H1204" s="50" t="s">
        <v>55</v>
      </c>
      <c r="I1204" s="67">
        <v>7</v>
      </c>
      <c r="J1204" s="67">
        <v>9252</v>
      </c>
      <c r="K1204" s="74">
        <v>1478.4696000000001</v>
      </c>
      <c r="L1204" s="63">
        <v>1614.0497816593886</v>
      </c>
      <c r="M1204" s="69">
        <v>19.420000000000002</v>
      </c>
      <c r="N1204" s="70">
        <v>3.44</v>
      </c>
      <c r="O1204" s="94">
        <v>2.98</v>
      </c>
      <c r="P1204" s="69">
        <f t="shared" si="42"/>
        <v>15.980000000000002</v>
      </c>
      <c r="Q1204" s="69">
        <v>48</v>
      </c>
      <c r="R1204" s="69">
        <v>37.36</v>
      </c>
      <c r="S1204" s="69">
        <f t="shared" si="43"/>
        <v>17.445414847161572</v>
      </c>
      <c r="U1204" s="67">
        <v>9252</v>
      </c>
      <c r="V1204" s="68">
        <f>+U1204-J1204</f>
        <v>0</v>
      </c>
    </row>
    <row r="1205" spans="1:22" x14ac:dyDescent="0.25">
      <c r="A1205" s="71">
        <v>43977</v>
      </c>
      <c r="B1205" s="67">
        <v>3188</v>
      </c>
      <c r="C1205" s="67">
        <v>6</v>
      </c>
      <c r="D1205" s="67" t="s">
        <v>54</v>
      </c>
      <c r="E1205" s="67">
        <v>1</v>
      </c>
      <c r="F1205" s="67" t="s">
        <v>108</v>
      </c>
      <c r="G1205" s="67" t="s">
        <v>51</v>
      </c>
      <c r="H1205" s="50" t="s">
        <v>55</v>
      </c>
      <c r="I1205" s="67">
        <v>3</v>
      </c>
      <c r="J1205" s="67">
        <v>8702</v>
      </c>
      <c r="K1205" s="74">
        <v>1510.6672000000001</v>
      </c>
      <c r="L1205" s="63">
        <v>1649.2</v>
      </c>
      <c r="M1205" s="69">
        <v>20.8</v>
      </c>
      <c r="N1205" s="70">
        <v>3.44</v>
      </c>
      <c r="O1205" s="94">
        <v>2.98</v>
      </c>
      <c r="P1205" s="69">
        <f t="shared" si="42"/>
        <v>17.36</v>
      </c>
      <c r="Q1205" s="69">
        <v>47.4</v>
      </c>
      <c r="R1205" s="69">
        <v>39.6</v>
      </c>
      <c r="S1205" s="69">
        <f t="shared" si="43"/>
        <v>18.951965065502183</v>
      </c>
      <c r="U1205" s="67">
        <v>8702</v>
      </c>
      <c r="V1205" s="68">
        <f>+U1205-J1205</f>
        <v>0</v>
      </c>
    </row>
    <row r="1206" spans="1:22" x14ac:dyDescent="0.25">
      <c r="A1206" s="71">
        <v>43977</v>
      </c>
      <c r="B1206" s="67">
        <v>3185</v>
      </c>
      <c r="C1206" s="67">
        <v>5</v>
      </c>
      <c r="D1206" s="67" t="s">
        <v>54</v>
      </c>
      <c r="E1206" s="67">
        <v>1</v>
      </c>
      <c r="F1206" s="67" t="s">
        <v>103</v>
      </c>
      <c r="G1206" s="67" t="s">
        <v>51</v>
      </c>
      <c r="H1206" s="50" t="s">
        <v>55</v>
      </c>
      <c r="I1206" s="67">
        <v>3</v>
      </c>
      <c r="J1206" s="67">
        <v>9870</v>
      </c>
      <c r="K1206" s="74">
        <v>1506.162</v>
      </c>
      <c r="L1206" s="63">
        <v>1644.2816593886464</v>
      </c>
      <c r="M1206" s="69">
        <v>18.7</v>
      </c>
      <c r="N1206" s="70">
        <v>3.44</v>
      </c>
      <c r="O1206" s="94">
        <v>2.98</v>
      </c>
      <c r="P1206" s="69">
        <f t="shared" si="42"/>
        <v>15.26</v>
      </c>
      <c r="Q1206" s="69">
        <v>49.6</v>
      </c>
      <c r="R1206" s="69">
        <v>36</v>
      </c>
      <c r="S1206" s="69">
        <f t="shared" si="43"/>
        <v>16.65938864628821</v>
      </c>
      <c r="U1206" s="67">
        <v>9870</v>
      </c>
      <c r="V1206" s="68">
        <f>+U1206-J1206</f>
        <v>0</v>
      </c>
    </row>
    <row r="1207" spans="1:22" x14ac:dyDescent="0.25">
      <c r="A1207" s="71">
        <v>43977</v>
      </c>
      <c r="B1207" s="67">
        <v>3189</v>
      </c>
      <c r="C1207" s="67">
        <v>6</v>
      </c>
      <c r="D1207" s="67" t="s">
        <v>54</v>
      </c>
      <c r="E1207" s="67">
        <v>1</v>
      </c>
      <c r="F1207" s="67" t="s">
        <v>108</v>
      </c>
      <c r="G1207" s="67" t="s">
        <v>51</v>
      </c>
      <c r="H1207" s="50" t="s">
        <v>55</v>
      </c>
      <c r="I1207" s="67">
        <v>2</v>
      </c>
      <c r="J1207" s="67">
        <v>3496</v>
      </c>
      <c r="K1207" s="74">
        <v>501.32639999999998</v>
      </c>
      <c r="L1207" s="63">
        <v>547.29956331877725</v>
      </c>
      <c r="M1207" s="69">
        <v>18.14</v>
      </c>
      <c r="N1207" s="70">
        <v>3.8</v>
      </c>
      <c r="O1207" s="94">
        <v>3.44</v>
      </c>
      <c r="P1207" s="69">
        <f t="shared" si="42"/>
        <v>14.34</v>
      </c>
      <c r="Q1207" s="69">
        <v>50.73</v>
      </c>
      <c r="R1207" s="69">
        <v>36.82</v>
      </c>
      <c r="S1207" s="69">
        <f t="shared" si="43"/>
        <v>15.655021834061134</v>
      </c>
      <c r="U1207" s="67">
        <v>3496</v>
      </c>
      <c r="V1207" s="68">
        <f>+U1207-J1207</f>
        <v>0</v>
      </c>
    </row>
    <row r="1208" spans="1:22" x14ac:dyDescent="0.25">
      <c r="A1208" s="71">
        <v>43977</v>
      </c>
      <c r="B1208" s="67">
        <v>3187</v>
      </c>
      <c r="C1208" s="67">
        <v>6</v>
      </c>
      <c r="D1208" s="67" t="s">
        <v>54</v>
      </c>
      <c r="E1208" s="67">
        <v>1</v>
      </c>
      <c r="F1208" s="67" t="s">
        <v>108</v>
      </c>
      <c r="G1208" s="67" t="s">
        <v>51</v>
      </c>
      <c r="H1208" s="50" t="s">
        <v>55</v>
      </c>
      <c r="I1208" s="67">
        <v>2</v>
      </c>
      <c r="J1208" s="67">
        <v>8546</v>
      </c>
      <c r="K1208" s="74">
        <v>1332.3213999999998</v>
      </c>
      <c r="L1208" s="63">
        <v>1454.4993449781659</v>
      </c>
      <c r="M1208" s="69">
        <v>19.39</v>
      </c>
      <c r="N1208" s="70">
        <v>3.8</v>
      </c>
      <c r="O1208" s="94">
        <v>3.44</v>
      </c>
      <c r="P1208" s="69">
        <f t="shared" si="42"/>
        <v>15.59</v>
      </c>
      <c r="Q1208" s="69">
        <v>49.21</v>
      </c>
      <c r="R1208" s="69">
        <v>38.17</v>
      </c>
      <c r="S1208" s="69">
        <f t="shared" si="43"/>
        <v>17.019650655021834</v>
      </c>
      <c r="U1208" s="67">
        <v>8546</v>
      </c>
      <c r="V1208" s="68">
        <f>+U1208-J1208</f>
        <v>0</v>
      </c>
    </row>
    <row r="1209" spans="1:22" x14ac:dyDescent="0.25">
      <c r="A1209" s="71">
        <v>43977</v>
      </c>
      <c r="B1209" s="67">
        <v>3099</v>
      </c>
      <c r="C1209" s="67">
        <v>37</v>
      </c>
      <c r="D1209" s="67" t="s">
        <v>54</v>
      </c>
      <c r="E1209" s="67">
        <v>5</v>
      </c>
      <c r="F1209" s="67" t="s">
        <v>272</v>
      </c>
      <c r="G1209" s="67" t="s">
        <v>51</v>
      </c>
      <c r="H1209" s="50" t="s">
        <v>72</v>
      </c>
      <c r="I1209" s="67">
        <v>6</v>
      </c>
      <c r="J1209" s="67">
        <v>9914</v>
      </c>
      <c r="K1209" s="74">
        <v>1439.5128</v>
      </c>
      <c r="L1209" s="63">
        <v>1571.5205240174671</v>
      </c>
      <c r="M1209" s="69">
        <v>18.32</v>
      </c>
      <c r="N1209" s="70">
        <v>3.8</v>
      </c>
      <c r="O1209" s="94">
        <v>3.44</v>
      </c>
      <c r="P1209" s="69">
        <f t="shared" si="42"/>
        <v>14.52</v>
      </c>
      <c r="Q1209" s="69">
        <v>52.65</v>
      </c>
      <c r="R1209" s="69">
        <v>38.69</v>
      </c>
      <c r="S1209" s="69">
        <f t="shared" si="43"/>
        <v>15.851528384279474</v>
      </c>
      <c r="U1209" s="67">
        <v>9914</v>
      </c>
      <c r="V1209" s="68">
        <f>+U1209-J1209</f>
        <v>0</v>
      </c>
    </row>
    <row r="1210" spans="1:22" x14ac:dyDescent="0.25">
      <c r="A1210" s="71">
        <v>43977</v>
      </c>
      <c r="B1210" s="67">
        <v>3258</v>
      </c>
      <c r="C1210" s="67">
        <v>4</v>
      </c>
      <c r="D1210" s="67" t="s">
        <v>58</v>
      </c>
      <c r="E1210" s="67">
        <v>1</v>
      </c>
      <c r="F1210" s="67" t="s">
        <v>99</v>
      </c>
      <c r="G1210" s="67" t="s">
        <v>60</v>
      </c>
      <c r="H1210" s="50" t="s">
        <v>72</v>
      </c>
      <c r="I1210" s="67">
        <v>6</v>
      </c>
      <c r="J1210" s="67">
        <v>2502</v>
      </c>
      <c r="K1210" s="74">
        <v>417.5838</v>
      </c>
      <c r="L1210" s="63">
        <v>455.87751091703046</v>
      </c>
      <c r="M1210" s="69">
        <v>20.49</v>
      </c>
      <c r="N1210" s="70">
        <v>3.8</v>
      </c>
      <c r="O1210" s="94">
        <v>3.44</v>
      </c>
      <c r="P1210" s="69">
        <f t="shared" si="42"/>
        <v>16.689999999999998</v>
      </c>
      <c r="Q1210" s="69">
        <v>51.73</v>
      </c>
      <c r="R1210" s="69">
        <v>42.44</v>
      </c>
      <c r="S1210" s="69">
        <f t="shared" si="43"/>
        <v>18.220524017467245</v>
      </c>
      <c r="U1210" s="67">
        <v>2502</v>
      </c>
      <c r="V1210" s="68">
        <f>+U1210-J1210</f>
        <v>0</v>
      </c>
    </row>
    <row r="1211" spans="1:22" x14ac:dyDescent="0.25">
      <c r="A1211" s="71">
        <v>43977</v>
      </c>
      <c r="B1211" s="67">
        <v>3100</v>
      </c>
      <c r="C1211" s="67">
        <v>37</v>
      </c>
      <c r="D1211" s="67" t="s">
        <v>54</v>
      </c>
      <c r="E1211" s="67">
        <v>5</v>
      </c>
      <c r="F1211" s="67" t="s">
        <v>272</v>
      </c>
      <c r="G1211" s="67" t="s">
        <v>51</v>
      </c>
      <c r="H1211" s="50" t="s">
        <v>72</v>
      </c>
      <c r="I1211" s="67">
        <v>6</v>
      </c>
      <c r="J1211" s="67">
        <v>5206</v>
      </c>
      <c r="K1211" s="74">
        <v>786.62660000000005</v>
      </c>
      <c r="L1211" s="63">
        <v>858.76266375545845</v>
      </c>
      <c r="M1211" s="69">
        <v>18.91</v>
      </c>
      <c r="N1211" s="70">
        <v>3.8</v>
      </c>
      <c r="O1211" s="94">
        <v>3.44</v>
      </c>
      <c r="P1211" s="69">
        <f t="shared" si="42"/>
        <v>15.11</v>
      </c>
      <c r="Q1211" s="69">
        <v>54.06</v>
      </c>
      <c r="R1211" s="69">
        <v>41.17</v>
      </c>
      <c r="S1211" s="69">
        <f t="shared" si="43"/>
        <v>16.495633187772924</v>
      </c>
      <c r="U1211" s="67">
        <v>5206</v>
      </c>
      <c r="V1211" s="68">
        <f>+U1211-J1211</f>
        <v>0</v>
      </c>
    </row>
    <row r="1212" spans="1:22" x14ac:dyDescent="0.25">
      <c r="A1212" s="71">
        <v>43977</v>
      </c>
      <c r="B1212" s="67">
        <v>3100</v>
      </c>
      <c r="C1212" s="67">
        <v>37</v>
      </c>
      <c r="D1212" s="67" t="s">
        <v>54</v>
      </c>
      <c r="E1212" s="67">
        <v>5</v>
      </c>
      <c r="F1212" s="67" t="s">
        <v>272</v>
      </c>
      <c r="G1212" s="67" t="s">
        <v>51</v>
      </c>
      <c r="H1212" s="50" t="s">
        <v>72</v>
      </c>
      <c r="I1212" s="67">
        <v>1</v>
      </c>
      <c r="J1212" s="67">
        <v>3144</v>
      </c>
      <c r="K1212" s="74">
        <v>475.05839999999995</v>
      </c>
      <c r="L1212" s="63">
        <v>518.62270742358078</v>
      </c>
      <c r="M1212" s="69">
        <v>18.91</v>
      </c>
      <c r="N1212" s="70">
        <v>3.8</v>
      </c>
      <c r="O1212" s="94">
        <v>3.44</v>
      </c>
      <c r="P1212" s="69">
        <f t="shared" si="42"/>
        <v>15.11</v>
      </c>
      <c r="Q1212" s="69">
        <v>54.06</v>
      </c>
      <c r="R1212" s="69">
        <v>41.17</v>
      </c>
      <c r="S1212" s="69">
        <f t="shared" si="43"/>
        <v>16.495633187772924</v>
      </c>
      <c r="U1212" s="67">
        <v>3144</v>
      </c>
      <c r="V1212" s="68">
        <f>+U1212-J1212</f>
        <v>0</v>
      </c>
    </row>
    <row r="1213" spans="1:22" x14ac:dyDescent="0.25">
      <c r="A1213" s="71">
        <v>43977</v>
      </c>
      <c r="B1213" s="67">
        <v>3209</v>
      </c>
      <c r="C1213" s="67">
        <v>32</v>
      </c>
      <c r="D1213" s="67" t="s">
        <v>54</v>
      </c>
      <c r="E1213" s="67">
        <v>4</v>
      </c>
      <c r="F1213" s="67" t="s">
        <v>244</v>
      </c>
      <c r="G1213" s="67" t="s">
        <v>51</v>
      </c>
      <c r="H1213" s="50" t="s">
        <v>72</v>
      </c>
      <c r="I1213" s="67">
        <v>6</v>
      </c>
      <c r="J1213" s="67">
        <v>9546</v>
      </c>
      <c r="K1213" s="74">
        <v>1417.5809999999997</v>
      </c>
      <c r="L1213" s="63">
        <v>1547.5775109170302</v>
      </c>
      <c r="M1213" s="69">
        <v>18.649999999999999</v>
      </c>
      <c r="N1213" s="70">
        <v>3.8</v>
      </c>
      <c r="O1213" s="94">
        <v>3.44</v>
      </c>
      <c r="P1213" s="69">
        <f t="shared" si="42"/>
        <v>14.849999999999998</v>
      </c>
      <c r="Q1213" s="69">
        <v>53.58</v>
      </c>
      <c r="R1213" s="69">
        <v>40.19</v>
      </c>
      <c r="S1213" s="69">
        <f t="shared" si="43"/>
        <v>16.211790393013096</v>
      </c>
      <c r="U1213" s="67">
        <v>9546</v>
      </c>
      <c r="V1213" s="68">
        <f>+U1213-J1213</f>
        <v>0</v>
      </c>
    </row>
    <row r="1214" spans="1:22" x14ac:dyDescent="0.25">
      <c r="A1214" s="71">
        <v>43977</v>
      </c>
      <c r="B1214" s="67">
        <v>3211</v>
      </c>
      <c r="C1214" s="67">
        <v>37</v>
      </c>
      <c r="D1214" s="67" t="s">
        <v>54</v>
      </c>
      <c r="E1214" s="67">
        <v>5</v>
      </c>
      <c r="F1214" s="67" t="s">
        <v>272</v>
      </c>
      <c r="G1214" s="67" t="s">
        <v>51</v>
      </c>
      <c r="H1214" s="50" t="s">
        <v>72</v>
      </c>
      <c r="I1214" s="67">
        <v>1</v>
      </c>
      <c r="J1214" s="67">
        <v>9558</v>
      </c>
      <c r="K1214" s="74">
        <v>1509.2081999999998</v>
      </c>
      <c r="L1214" s="63">
        <v>1647.6072052401746</v>
      </c>
      <c r="M1214" s="69">
        <v>19.59</v>
      </c>
      <c r="N1214" s="70">
        <v>3.8</v>
      </c>
      <c r="O1214" s="94">
        <v>3.44</v>
      </c>
      <c r="P1214" s="69">
        <f t="shared" si="42"/>
        <v>15.79</v>
      </c>
      <c r="Q1214" s="69">
        <v>52.89</v>
      </c>
      <c r="R1214" s="69">
        <v>41.59</v>
      </c>
      <c r="S1214" s="69">
        <f t="shared" si="43"/>
        <v>17.237991266375545</v>
      </c>
      <c r="U1214" s="67">
        <v>9558</v>
      </c>
      <c r="V1214" s="68">
        <f>+U1214-J1214</f>
        <v>0</v>
      </c>
    </row>
    <row r="1215" spans="1:22" x14ac:dyDescent="0.25">
      <c r="A1215" s="71">
        <v>43977</v>
      </c>
      <c r="B1215" s="67">
        <v>3124</v>
      </c>
      <c r="C1215" s="67">
        <v>18</v>
      </c>
      <c r="D1215" s="67" t="s">
        <v>53</v>
      </c>
      <c r="E1215" s="67">
        <v>3</v>
      </c>
      <c r="F1215" s="67" t="s">
        <v>189</v>
      </c>
      <c r="G1215" s="67" t="s">
        <v>51</v>
      </c>
      <c r="H1215" s="50" t="s">
        <v>55</v>
      </c>
      <c r="I1215" s="67">
        <v>2</v>
      </c>
      <c r="J1215" s="67">
        <v>6054</v>
      </c>
      <c r="K1215" s="74">
        <v>897.20280000000002</v>
      </c>
      <c r="L1215" s="63">
        <v>979.47903930131008</v>
      </c>
      <c r="M1215" s="69">
        <v>18.62</v>
      </c>
      <c r="N1215" s="70">
        <v>3.8</v>
      </c>
      <c r="O1215" s="94">
        <v>3.44</v>
      </c>
      <c r="P1215" s="69">
        <f t="shared" si="42"/>
        <v>14.82</v>
      </c>
      <c r="Q1215" s="69">
        <v>52.86</v>
      </c>
      <c r="R1215" s="69">
        <v>39.51</v>
      </c>
      <c r="S1215" s="69">
        <f t="shared" si="43"/>
        <v>16.179039301310045</v>
      </c>
      <c r="U1215" s="67">
        <v>6054</v>
      </c>
      <c r="V1215" s="68">
        <f>+U1215-J1215</f>
        <v>0</v>
      </c>
    </row>
    <row r="1216" spans="1:22" x14ac:dyDescent="0.25">
      <c r="A1216" s="71">
        <v>43977</v>
      </c>
      <c r="B1216" s="67">
        <v>3210</v>
      </c>
      <c r="C1216" s="67">
        <v>37</v>
      </c>
      <c r="D1216" s="67" t="s">
        <v>54</v>
      </c>
      <c r="E1216" s="67">
        <v>5</v>
      </c>
      <c r="F1216" s="67" t="s">
        <v>272</v>
      </c>
      <c r="G1216" s="67" t="s">
        <v>51</v>
      </c>
      <c r="H1216" s="50" t="s">
        <v>72</v>
      </c>
      <c r="I1216" s="67">
        <v>1</v>
      </c>
      <c r="J1216" s="67">
        <v>8506</v>
      </c>
      <c r="K1216" s="74">
        <v>1296.3144</v>
      </c>
      <c r="L1216" s="63">
        <v>1415.1903930131</v>
      </c>
      <c r="M1216" s="69">
        <v>19.04</v>
      </c>
      <c r="N1216" s="70">
        <v>3.8</v>
      </c>
      <c r="O1216" s="94">
        <v>3.44</v>
      </c>
      <c r="P1216" s="69">
        <f t="shared" si="42"/>
        <v>15.239999999999998</v>
      </c>
      <c r="Q1216" s="69">
        <v>52.07</v>
      </c>
      <c r="R1216" s="69">
        <v>39.729999999999997</v>
      </c>
      <c r="S1216" s="69">
        <f t="shared" si="43"/>
        <v>16.637554585152834</v>
      </c>
      <c r="U1216" s="67">
        <v>8506</v>
      </c>
      <c r="V1216" s="68">
        <f>+U1216-J1216</f>
        <v>0</v>
      </c>
    </row>
    <row r="1217" spans="1:22" x14ac:dyDescent="0.25">
      <c r="A1217" s="71">
        <v>43977</v>
      </c>
      <c r="B1217" s="67">
        <v>3212</v>
      </c>
      <c r="C1217" s="67">
        <v>37</v>
      </c>
      <c r="D1217" s="67" t="s">
        <v>54</v>
      </c>
      <c r="E1217" s="67">
        <v>5</v>
      </c>
      <c r="F1217" s="67" t="s">
        <v>272</v>
      </c>
      <c r="G1217" s="67" t="s">
        <v>51</v>
      </c>
      <c r="H1217" s="50" t="s">
        <v>72</v>
      </c>
      <c r="I1217" s="67">
        <v>4</v>
      </c>
      <c r="J1217" s="67">
        <v>10120</v>
      </c>
      <c r="K1217" s="74">
        <v>1578.7199999999998</v>
      </c>
      <c r="L1217" s="63">
        <v>1723.4934497816589</v>
      </c>
      <c r="M1217" s="69">
        <v>19.399999999999999</v>
      </c>
      <c r="N1217" s="70">
        <v>3.8</v>
      </c>
      <c r="O1217" s="94">
        <v>3.44</v>
      </c>
      <c r="P1217" s="69">
        <f t="shared" si="42"/>
        <v>15.599999999999998</v>
      </c>
      <c r="Q1217" s="69">
        <v>52.5</v>
      </c>
      <c r="R1217" s="69">
        <v>40.840000000000003</v>
      </c>
      <c r="S1217" s="69">
        <f t="shared" si="43"/>
        <v>17.030567685589517</v>
      </c>
      <c r="U1217" s="67">
        <v>10120</v>
      </c>
      <c r="V1217" s="68">
        <f>+U1217-J1217</f>
        <v>0</v>
      </c>
    </row>
    <row r="1218" spans="1:22" x14ac:dyDescent="0.25">
      <c r="A1218" s="71">
        <v>43977</v>
      </c>
      <c r="B1218" s="67">
        <v>3259</v>
      </c>
      <c r="C1218" s="67">
        <v>32</v>
      </c>
      <c r="D1218" s="67" t="s">
        <v>58</v>
      </c>
      <c r="E1218" s="67">
        <v>4</v>
      </c>
      <c r="F1218" s="67" t="s">
        <v>247</v>
      </c>
      <c r="G1218" s="67" t="s">
        <v>60</v>
      </c>
      <c r="H1218" s="50" t="s">
        <v>55</v>
      </c>
      <c r="I1218" s="67">
        <v>2</v>
      </c>
      <c r="J1218" s="67">
        <v>2848</v>
      </c>
      <c r="K1218" s="74">
        <v>440.30080000000004</v>
      </c>
      <c r="L1218" s="63">
        <v>480.67772925764189</v>
      </c>
      <c r="M1218" s="69">
        <v>19.260000000000002</v>
      </c>
      <c r="N1218" s="70">
        <v>3.8</v>
      </c>
      <c r="O1218" s="94">
        <v>3.44</v>
      </c>
      <c r="P1218" s="69">
        <f t="shared" si="42"/>
        <v>15.46</v>
      </c>
      <c r="Q1218" s="69">
        <v>51.85</v>
      </c>
      <c r="R1218" s="69">
        <v>40</v>
      </c>
      <c r="S1218" s="69">
        <f t="shared" si="43"/>
        <v>16.877729257641921</v>
      </c>
      <c r="U1218" s="67">
        <v>2848</v>
      </c>
      <c r="V1218" s="68">
        <f>+U1218-J1218</f>
        <v>0</v>
      </c>
    </row>
    <row r="1219" spans="1:22" x14ac:dyDescent="0.25">
      <c r="A1219" s="71">
        <v>43977</v>
      </c>
      <c r="B1219" s="67">
        <v>3215</v>
      </c>
      <c r="C1219" s="67">
        <v>37</v>
      </c>
      <c r="D1219" s="67" t="s">
        <v>54</v>
      </c>
      <c r="E1219" s="67">
        <v>5</v>
      </c>
      <c r="F1219" s="67" t="s">
        <v>272</v>
      </c>
      <c r="G1219" s="67" t="s">
        <v>51</v>
      </c>
      <c r="H1219" s="50" t="s">
        <v>72</v>
      </c>
      <c r="I1219" s="67">
        <v>1</v>
      </c>
      <c r="J1219" s="67">
        <v>9058</v>
      </c>
      <c r="K1219" s="74">
        <v>1400.3668000000002</v>
      </c>
      <c r="L1219" s="63">
        <v>1528.7847161572051</v>
      </c>
      <c r="M1219" s="69">
        <v>19.260000000000002</v>
      </c>
      <c r="N1219" s="70">
        <v>3.8</v>
      </c>
      <c r="O1219" s="94">
        <v>3.44</v>
      </c>
      <c r="P1219" s="69">
        <f t="shared" si="42"/>
        <v>15.46</v>
      </c>
      <c r="Q1219" s="69">
        <v>51.72</v>
      </c>
      <c r="R1219" s="69">
        <v>39.89</v>
      </c>
      <c r="S1219" s="69">
        <f t="shared" si="43"/>
        <v>16.877729257641921</v>
      </c>
      <c r="U1219" s="67">
        <v>9058</v>
      </c>
      <c r="V1219" s="68">
        <f>+U1219-J1219</f>
        <v>0</v>
      </c>
    </row>
    <row r="1220" spans="1:22" x14ac:dyDescent="0.25">
      <c r="A1220" s="71">
        <v>43977</v>
      </c>
      <c r="B1220" s="67">
        <v>3260</v>
      </c>
      <c r="C1220" s="67">
        <v>32</v>
      </c>
      <c r="D1220" s="67" t="s">
        <v>58</v>
      </c>
      <c r="E1220" s="67">
        <v>4</v>
      </c>
      <c r="F1220" s="67" t="s">
        <v>247</v>
      </c>
      <c r="G1220" s="67" t="s">
        <v>60</v>
      </c>
      <c r="H1220" s="50" t="s">
        <v>55</v>
      </c>
      <c r="I1220" s="67">
        <v>2</v>
      </c>
      <c r="J1220" s="67">
        <v>5364</v>
      </c>
      <c r="K1220" s="74">
        <v>793.87199999999996</v>
      </c>
      <c r="L1220" s="63">
        <v>866.67248908296938</v>
      </c>
      <c r="M1220" s="69">
        <v>18.600000000000001</v>
      </c>
      <c r="N1220" s="70">
        <v>3.8</v>
      </c>
      <c r="O1220" s="94">
        <v>3.44</v>
      </c>
      <c r="P1220" s="69">
        <f t="shared" si="42"/>
        <v>14.8</v>
      </c>
      <c r="Q1220" s="69">
        <v>52.44</v>
      </c>
      <c r="R1220" s="69">
        <v>39.119999999999997</v>
      </c>
      <c r="S1220" s="69">
        <f t="shared" si="43"/>
        <v>16.157205240174672</v>
      </c>
      <c r="U1220" s="67">
        <v>5364</v>
      </c>
      <c r="V1220" s="68">
        <f>+U1220-J1220</f>
        <v>0</v>
      </c>
    </row>
    <row r="1221" spans="1:22" x14ac:dyDescent="0.25">
      <c r="A1221" s="71">
        <v>43977</v>
      </c>
      <c r="B1221" s="67">
        <v>3213</v>
      </c>
      <c r="C1221" s="67">
        <v>37</v>
      </c>
      <c r="D1221" s="67" t="s">
        <v>54</v>
      </c>
      <c r="E1221" s="67">
        <v>5</v>
      </c>
      <c r="F1221" s="67" t="s">
        <v>272</v>
      </c>
      <c r="G1221" s="67" t="s">
        <v>51</v>
      </c>
      <c r="H1221" s="50" t="s">
        <v>72</v>
      </c>
      <c r="I1221" s="67">
        <v>4</v>
      </c>
      <c r="J1221" s="67">
        <v>10276</v>
      </c>
      <c r="K1221" s="74">
        <v>1573.2556</v>
      </c>
      <c r="L1221" s="63">
        <v>1717.5279475982531</v>
      </c>
      <c r="M1221" s="69">
        <v>19.11</v>
      </c>
      <c r="N1221" s="70">
        <v>3.8</v>
      </c>
      <c r="O1221" s="94">
        <v>3.44</v>
      </c>
      <c r="P1221" s="69">
        <f t="shared" si="42"/>
        <v>15.309999999999999</v>
      </c>
      <c r="Q1221" s="69">
        <v>52.21</v>
      </c>
      <c r="R1221" s="69">
        <v>39.99</v>
      </c>
      <c r="S1221" s="69">
        <f t="shared" si="43"/>
        <v>16.713973799126634</v>
      </c>
      <c r="U1221" s="67">
        <v>10276</v>
      </c>
      <c r="V1221" s="68">
        <f>+U1221-J1221</f>
        <v>0</v>
      </c>
    </row>
    <row r="1222" spans="1:22" x14ac:dyDescent="0.25">
      <c r="A1222" s="71">
        <v>43977</v>
      </c>
      <c r="B1222" s="67">
        <v>3216</v>
      </c>
      <c r="C1222" s="67">
        <v>37</v>
      </c>
      <c r="D1222" s="67" t="s">
        <v>54</v>
      </c>
      <c r="E1222" s="67">
        <v>5</v>
      </c>
      <c r="F1222" s="67" t="s">
        <v>272</v>
      </c>
      <c r="G1222" s="67" t="s">
        <v>51</v>
      </c>
      <c r="H1222" s="50" t="s">
        <v>72</v>
      </c>
      <c r="I1222" s="67">
        <v>3</v>
      </c>
      <c r="J1222" s="67">
        <v>10378</v>
      </c>
      <c r="K1222" s="74">
        <v>1595.0986000000003</v>
      </c>
      <c r="L1222" s="63">
        <v>1741.3740174672491</v>
      </c>
      <c r="M1222" s="69">
        <v>19.170000000000002</v>
      </c>
      <c r="N1222" s="70">
        <v>3.8</v>
      </c>
      <c r="O1222" s="94">
        <v>3.44</v>
      </c>
      <c r="P1222" s="69">
        <f t="shared" ref="P1222:P1285" si="44">+M1222-N1222</f>
        <v>15.370000000000001</v>
      </c>
      <c r="Q1222" s="69">
        <v>52.25</v>
      </c>
      <c r="R1222" s="69">
        <v>40.15</v>
      </c>
      <c r="S1222" s="69">
        <f t="shared" ref="S1222:S1285" si="45">+P1222/0.916</f>
        <v>16.779475982532752</v>
      </c>
      <c r="U1222" s="67">
        <v>10378</v>
      </c>
      <c r="V1222" s="68">
        <f>+U1222-J1222</f>
        <v>0</v>
      </c>
    </row>
    <row r="1223" spans="1:22" x14ac:dyDescent="0.25">
      <c r="A1223" s="71">
        <v>43977</v>
      </c>
      <c r="B1223" s="67">
        <v>3214</v>
      </c>
      <c r="C1223" s="67">
        <v>37</v>
      </c>
      <c r="D1223" s="67" t="s">
        <v>54</v>
      </c>
      <c r="E1223" s="67">
        <v>5</v>
      </c>
      <c r="F1223" s="67" t="s">
        <v>272</v>
      </c>
      <c r="G1223" s="67" t="s">
        <v>51</v>
      </c>
      <c r="H1223" s="50" t="s">
        <v>72</v>
      </c>
      <c r="I1223" s="67">
        <v>4</v>
      </c>
      <c r="J1223" s="67">
        <v>9306</v>
      </c>
      <c r="K1223" s="74">
        <v>1454.5278000000001</v>
      </c>
      <c r="L1223" s="63">
        <v>1587.9124454148471</v>
      </c>
      <c r="M1223" s="69">
        <v>19.43</v>
      </c>
      <c r="N1223" s="70">
        <v>3.8</v>
      </c>
      <c r="O1223" s="94">
        <v>3.44</v>
      </c>
      <c r="P1223" s="69">
        <f t="shared" si="44"/>
        <v>15.629999999999999</v>
      </c>
      <c r="Q1223" s="69">
        <v>52.2</v>
      </c>
      <c r="R1223" s="69">
        <v>40.630000000000003</v>
      </c>
      <c r="S1223" s="69">
        <f t="shared" si="45"/>
        <v>17.063318777292576</v>
      </c>
      <c r="U1223" s="67">
        <v>9306</v>
      </c>
      <c r="V1223" s="68">
        <f>+U1223-J1223</f>
        <v>0</v>
      </c>
    </row>
    <row r="1224" spans="1:22" x14ac:dyDescent="0.25">
      <c r="A1224" s="71">
        <v>43977</v>
      </c>
      <c r="B1224" s="67">
        <v>2922</v>
      </c>
      <c r="C1224" s="67">
        <v>9</v>
      </c>
      <c r="D1224" s="67" t="s">
        <v>54</v>
      </c>
      <c r="E1224" s="67">
        <v>4</v>
      </c>
      <c r="F1224" s="67" t="e">
        <v>#N/A</v>
      </c>
      <c r="G1224" s="67" t="s">
        <v>60</v>
      </c>
      <c r="H1224" s="50" t="s">
        <v>55</v>
      </c>
      <c r="I1224" s="67">
        <v>2</v>
      </c>
      <c r="J1224" s="67">
        <v>7994</v>
      </c>
      <c r="K1224" s="74">
        <v>1207.0939999999998</v>
      </c>
      <c r="L1224" s="63">
        <v>1317.7882096069868</v>
      </c>
      <c r="M1224" s="69">
        <v>18.899999999999999</v>
      </c>
      <c r="N1224" s="70">
        <v>3.8</v>
      </c>
      <c r="O1224" s="94">
        <v>3.44</v>
      </c>
      <c r="P1224" s="69">
        <f t="shared" si="44"/>
        <v>15.099999999999998</v>
      </c>
      <c r="Q1224" s="69">
        <v>54.78</v>
      </c>
      <c r="R1224" s="69">
        <v>41.8</v>
      </c>
      <c r="S1224" s="69">
        <f t="shared" si="45"/>
        <v>16.484716157205238</v>
      </c>
      <c r="U1224" s="67">
        <v>7994</v>
      </c>
      <c r="V1224" s="68">
        <f>+U1224-J1224</f>
        <v>0</v>
      </c>
    </row>
    <row r="1225" spans="1:22" x14ac:dyDescent="0.25">
      <c r="A1225" s="71">
        <v>43977</v>
      </c>
      <c r="B1225" s="67">
        <v>3126</v>
      </c>
      <c r="C1225" s="67">
        <v>10</v>
      </c>
      <c r="D1225" s="67" t="s">
        <v>54</v>
      </c>
      <c r="E1225" s="67">
        <v>2</v>
      </c>
      <c r="F1225" s="67" t="s">
        <v>168</v>
      </c>
      <c r="G1225" s="67" t="s">
        <v>51</v>
      </c>
      <c r="H1225" s="50" t="s">
        <v>55</v>
      </c>
      <c r="I1225" s="67">
        <v>7</v>
      </c>
      <c r="J1225" s="67">
        <v>4532</v>
      </c>
      <c r="K1225" s="74">
        <v>699.74079999999992</v>
      </c>
      <c r="L1225" s="63">
        <v>763.90917030567687</v>
      </c>
      <c r="M1225" s="69">
        <v>19.239999999999998</v>
      </c>
      <c r="N1225" s="70">
        <v>3.8</v>
      </c>
      <c r="O1225" s="94">
        <v>3.44</v>
      </c>
      <c r="P1225" s="69">
        <f t="shared" si="44"/>
        <v>15.439999999999998</v>
      </c>
      <c r="Q1225" s="69">
        <v>52.46</v>
      </c>
      <c r="R1225" s="69">
        <v>40.479999999999997</v>
      </c>
      <c r="S1225" s="69">
        <f t="shared" si="45"/>
        <v>16.855895196506548</v>
      </c>
      <c r="U1225" s="67">
        <v>4532</v>
      </c>
      <c r="V1225" s="68">
        <f>+U1225-J1225</f>
        <v>0</v>
      </c>
    </row>
    <row r="1226" spans="1:22" x14ac:dyDescent="0.25">
      <c r="A1226" s="71">
        <v>43977</v>
      </c>
      <c r="B1226" s="67">
        <v>3125</v>
      </c>
      <c r="C1226" s="67">
        <v>10</v>
      </c>
      <c r="D1226" s="67" t="s">
        <v>54</v>
      </c>
      <c r="E1226" s="67">
        <v>2</v>
      </c>
      <c r="F1226" s="67" t="s">
        <v>168</v>
      </c>
      <c r="G1226" s="67" t="s">
        <v>51</v>
      </c>
      <c r="H1226" s="50" t="s">
        <v>55</v>
      </c>
      <c r="I1226" s="67">
        <v>7</v>
      </c>
      <c r="J1226" s="67">
        <v>5420</v>
      </c>
      <c r="K1226" s="74">
        <v>861.77999999999986</v>
      </c>
      <c r="L1226" s="63">
        <v>940.8078602620086</v>
      </c>
      <c r="M1226" s="69">
        <v>19.7</v>
      </c>
      <c r="N1226" s="70">
        <v>3.8</v>
      </c>
      <c r="O1226" s="94">
        <v>3.44</v>
      </c>
      <c r="P1226" s="69">
        <f t="shared" si="44"/>
        <v>15.899999999999999</v>
      </c>
      <c r="Q1226" s="69">
        <v>51.75</v>
      </c>
      <c r="R1226" s="69">
        <v>40.83</v>
      </c>
      <c r="S1226" s="69">
        <f t="shared" si="45"/>
        <v>17.358078602620086</v>
      </c>
      <c r="U1226" s="67">
        <v>5420</v>
      </c>
      <c r="V1226" s="68">
        <f>+U1226-J1226</f>
        <v>0</v>
      </c>
    </row>
    <row r="1227" spans="1:22" x14ac:dyDescent="0.25">
      <c r="A1227" s="71">
        <v>43977</v>
      </c>
      <c r="B1227" s="67">
        <v>3261</v>
      </c>
      <c r="C1227" s="67">
        <v>32</v>
      </c>
      <c r="D1227" s="67" t="s">
        <v>54</v>
      </c>
      <c r="E1227" s="67">
        <v>4</v>
      </c>
      <c r="F1227" s="67" t="s">
        <v>244</v>
      </c>
      <c r="G1227" s="67" t="s">
        <v>60</v>
      </c>
      <c r="H1227" s="50" t="s">
        <v>55</v>
      </c>
      <c r="I1227" s="67">
        <v>7</v>
      </c>
      <c r="J1227" s="67">
        <v>3066</v>
      </c>
      <c r="K1227" s="74">
        <v>472.47059999999999</v>
      </c>
      <c r="L1227" s="63">
        <v>515.79759825327505</v>
      </c>
      <c r="M1227" s="69">
        <v>19.21</v>
      </c>
      <c r="N1227" s="70">
        <v>3.8</v>
      </c>
      <c r="O1227" s="94">
        <v>3.44</v>
      </c>
      <c r="P1227" s="69">
        <f t="shared" si="44"/>
        <v>15.41</v>
      </c>
      <c r="Q1227" s="69">
        <v>51.02</v>
      </c>
      <c r="R1227" s="69">
        <v>39.22</v>
      </c>
      <c r="S1227" s="69">
        <f t="shared" si="45"/>
        <v>16.823144104803493</v>
      </c>
      <c r="U1227" s="67">
        <v>3066</v>
      </c>
      <c r="V1227" s="68">
        <f>+U1227-J1227</f>
        <v>0</v>
      </c>
    </row>
    <row r="1228" spans="1:22" x14ac:dyDescent="0.25">
      <c r="A1228" s="71">
        <v>43977</v>
      </c>
      <c r="B1228" s="67">
        <v>3217</v>
      </c>
      <c r="C1228" s="67">
        <v>37</v>
      </c>
      <c r="D1228" s="67" t="s">
        <v>54</v>
      </c>
      <c r="E1228" s="67">
        <v>5</v>
      </c>
      <c r="F1228" s="67" t="s">
        <v>272</v>
      </c>
      <c r="G1228" s="67" t="s">
        <v>51</v>
      </c>
      <c r="H1228" s="50" t="s">
        <v>72</v>
      </c>
      <c r="I1228" s="67">
        <v>3</v>
      </c>
      <c r="J1228" s="67">
        <v>7518</v>
      </c>
      <c r="K1228" s="74">
        <v>1161.5309999999999</v>
      </c>
      <c r="L1228" s="63">
        <v>1268.046943231441</v>
      </c>
      <c r="M1228" s="69">
        <v>19.25</v>
      </c>
      <c r="N1228" s="70">
        <v>3.8</v>
      </c>
      <c r="O1228" s="94">
        <v>3.44</v>
      </c>
      <c r="P1228" s="69">
        <f t="shared" si="44"/>
        <v>15.45</v>
      </c>
      <c r="Q1228" s="69">
        <v>52.15</v>
      </c>
      <c r="R1228" s="69">
        <v>40.24</v>
      </c>
      <c r="S1228" s="69">
        <f t="shared" si="45"/>
        <v>16.866812227074234</v>
      </c>
      <c r="U1228" s="67">
        <v>7518</v>
      </c>
      <c r="V1228" s="68">
        <f>+U1228-J1228</f>
        <v>0</v>
      </c>
    </row>
    <row r="1229" spans="1:22" x14ac:dyDescent="0.25">
      <c r="A1229" s="71">
        <v>43977</v>
      </c>
      <c r="B1229" s="67">
        <v>3218</v>
      </c>
      <c r="C1229" s="67">
        <v>37</v>
      </c>
      <c r="D1229" s="67" t="s">
        <v>54</v>
      </c>
      <c r="E1229" s="67">
        <v>5</v>
      </c>
      <c r="F1229" s="67" t="s">
        <v>272</v>
      </c>
      <c r="G1229" s="67" t="s">
        <v>51</v>
      </c>
      <c r="H1229" s="50" t="s">
        <v>72</v>
      </c>
      <c r="I1229" s="67">
        <v>3</v>
      </c>
      <c r="J1229" s="67">
        <v>9838</v>
      </c>
      <c r="K1229" s="74">
        <v>1430.4451999999999</v>
      </c>
      <c r="L1229" s="63">
        <v>1561.6213973799124</v>
      </c>
      <c r="M1229" s="69">
        <v>18.34</v>
      </c>
      <c r="N1229" s="70">
        <v>3.8</v>
      </c>
      <c r="O1229" s="94">
        <v>3.44</v>
      </c>
      <c r="P1229" s="69">
        <f t="shared" si="44"/>
        <v>14.54</v>
      </c>
      <c r="Q1229" s="69">
        <v>52.77</v>
      </c>
      <c r="R1229" s="69">
        <v>40.950000000000003</v>
      </c>
      <c r="S1229" s="69">
        <f t="shared" si="45"/>
        <v>15.873362445414845</v>
      </c>
      <c r="U1229" s="67">
        <v>9838</v>
      </c>
      <c r="V1229" s="68">
        <f>+U1229-J1229</f>
        <v>0</v>
      </c>
    </row>
    <row r="1230" spans="1:22" x14ac:dyDescent="0.25">
      <c r="A1230" s="71">
        <v>43977</v>
      </c>
      <c r="B1230" s="67">
        <v>3127</v>
      </c>
      <c r="C1230" s="67">
        <v>12</v>
      </c>
      <c r="D1230" s="67" t="s">
        <v>54</v>
      </c>
      <c r="E1230" s="67">
        <v>2</v>
      </c>
      <c r="F1230" s="67" t="s">
        <v>123</v>
      </c>
      <c r="G1230" s="67" t="s">
        <v>51</v>
      </c>
      <c r="H1230" s="50" t="s">
        <v>55</v>
      </c>
      <c r="I1230" s="67">
        <v>4</v>
      </c>
      <c r="J1230" s="67">
        <v>5550</v>
      </c>
      <c r="K1230" s="74">
        <v>901.875</v>
      </c>
      <c r="L1230" s="63">
        <v>984.57969432314405</v>
      </c>
      <c r="M1230" s="69">
        <v>20.05</v>
      </c>
      <c r="N1230" s="70">
        <v>3.8</v>
      </c>
      <c r="O1230" s="94">
        <v>3.44</v>
      </c>
      <c r="P1230" s="69">
        <f t="shared" si="44"/>
        <v>16.25</v>
      </c>
      <c r="Q1230" s="69">
        <v>51.74</v>
      </c>
      <c r="R1230" s="69">
        <v>41.56</v>
      </c>
      <c r="S1230" s="69">
        <f t="shared" si="45"/>
        <v>17.740174672489083</v>
      </c>
      <c r="U1230" s="67">
        <v>5550</v>
      </c>
      <c r="V1230" s="68">
        <f>+U1230-J1230</f>
        <v>0</v>
      </c>
    </row>
    <row r="1231" spans="1:22" x14ac:dyDescent="0.25">
      <c r="A1231" s="71">
        <v>43977</v>
      </c>
      <c r="B1231" s="67">
        <v>3190</v>
      </c>
      <c r="C1231" s="67">
        <v>37</v>
      </c>
      <c r="D1231" s="67" t="s">
        <v>54</v>
      </c>
      <c r="E1231" s="67">
        <v>5</v>
      </c>
      <c r="F1231" s="67" t="s">
        <v>272</v>
      </c>
      <c r="G1231" s="67" t="s">
        <v>51</v>
      </c>
      <c r="H1231" s="50" t="s">
        <v>72</v>
      </c>
      <c r="I1231" s="67">
        <v>5</v>
      </c>
      <c r="J1231" s="67">
        <v>8460</v>
      </c>
      <c r="K1231" s="74">
        <v>1340.0639999999999</v>
      </c>
      <c r="L1231" s="63">
        <v>1462.9519650655022</v>
      </c>
      <c r="M1231" s="69">
        <v>19.64</v>
      </c>
      <c r="N1231" s="70">
        <v>3.8</v>
      </c>
      <c r="O1231" s="94">
        <v>3.44</v>
      </c>
      <c r="P1231" s="69">
        <f t="shared" si="44"/>
        <v>15.84</v>
      </c>
      <c r="Q1231" s="69">
        <v>52.09</v>
      </c>
      <c r="R1231" s="69">
        <v>40.98</v>
      </c>
      <c r="S1231" s="69">
        <f t="shared" si="45"/>
        <v>17.292576419213972</v>
      </c>
      <c r="U1231" s="67">
        <v>8460</v>
      </c>
      <c r="V1231" s="68">
        <f>+U1231-J1231</f>
        <v>0</v>
      </c>
    </row>
    <row r="1232" spans="1:22" x14ac:dyDescent="0.25">
      <c r="A1232" s="71">
        <v>43977</v>
      </c>
      <c r="B1232" s="67">
        <v>3263</v>
      </c>
      <c r="C1232" s="67">
        <v>32</v>
      </c>
      <c r="D1232" s="67" t="s">
        <v>58</v>
      </c>
      <c r="E1232" s="67">
        <v>4</v>
      </c>
      <c r="F1232" s="67" t="s">
        <v>247</v>
      </c>
      <c r="G1232" s="67" t="s">
        <v>60</v>
      </c>
      <c r="H1232" s="50" t="s">
        <v>55</v>
      </c>
      <c r="I1232" s="67">
        <v>4</v>
      </c>
      <c r="J1232" s="67">
        <v>8820</v>
      </c>
      <c r="K1232" s="74">
        <v>1243.6199999999999</v>
      </c>
      <c r="L1232" s="63">
        <v>1357.663755458515</v>
      </c>
      <c r="M1232" s="69">
        <v>17.899999999999999</v>
      </c>
      <c r="N1232" s="70">
        <v>3.8</v>
      </c>
      <c r="O1232" s="94">
        <v>3.44</v>
      </c>
      <c r="P1232" s="69">
        <f t="shared" si="44"/>
        <v>14.099999999999998</v>
      </c>
      <c r="Q1232" s="69">
        <v>55</v>
      </c>
      <c r="R1232" s="69">
        <v>39.770000000000003</v>
      </c>
      <c r="S1232" s="69">
        <f t="shared" si="45"/>
        <v>15.393013100436677</v>
      </c>
      <c r="U1232" s="67">
        <v>8820</v>
      </c>
      <c r="V1232" s="68">
        <f>+U1232-J1232</f>
        <v>0</v>
      </c>
    </row>
    <row r="1233" spans="1:22" x14ac:dyDescent="0.25">
      <c r="A1233" s="71">
        <v>43977</v>
      </c>
      <c r="B1233" s="67">
        <v>3219</v>
      </c>
      <c r="C1233" s="67">
        <v>37</v>
      </c>
      <c r="D1233" s="67" t="s">
        <v>54</v>
      </c>
      <c r="E1233" s="67">
        <v>5</v>
      </c>
      <c r="F1233" s="67" t="s">
        <v>272</v>
      </c>
      <c r="G1233" s="67" t="s">
        <v>51</v>
      </c>
      <c r="H1233" s="50" t="s">
        <v>72</v>
      </c>
      <c r="I1233" s="67">
        <v>3</v>
      </c>
      <c r="J1233" s="67">
        <v>8498</v>
      </c>
      <c r="K1233" s="74">
        <v>1349.4824000000001</v>
      </c>
      <c r="L1233" s="63">
        <v>1473.2340611353711</v>
      </c>
      <c r="M1233" s="69">
        <v>19.260000000000002</v>
      </c>
      <c r="N1233" s="70">
        <v>3.38</v>
      </c>
      <c r="O1233" s="94">
        <v>3.44</v>
      </c>
      <c r="P1233" s="69">
        <f t="shared" si="44"/>
        <v>15.880000000000003</v>
      </c>
      <c r="Q1233" s="69">
        <v>50.82</v>
      </c>
      <c r="R1233" s="69">
        <v>39.159999999999997</v>
      </c>
      <c r="S1233" s="69">
        <f t="shared" si="45"/>
        <v>17.336244541484717</v>
      </c>
      <c r="U1233" s="67">
        <v>8498</v>
      </c>
      <c r="V1233" s="68">
        <f>+U1233-J1233</f>
        <v>0</v>
      </c>
    </row>
    <row r="1234" spans="1:22" x14ac:dyDescent="0.25">
      <c r="A1234" s="71">
        <v>43977</v>
      </c>
      <c r="B1234" s="67">
        <v>2923</v>
      </c>
      <c r="C1234" s="67">
        <v>9</v>
      </c>
      <c r="D1234" s="67" t="s">
        <v>54</v>
      </c>
      <c r="E1234" s="67">
        <v>4</v>
      </c>
      <c r="F1234" s="67" t="e">
        <v>#N/A</v>
      </c>
      <c r="G1234" s="67" t="s">
        <v>60</v>
      </c>
      <c r="H1234" s="50" t="s">
        <v>55</v>
      </c>
      <c r="I1234" s="67">
        <v>4</v>
      </c>
      <c r="J1234" s="67">
        <v>8338</v>
      </c>
      <c r="K1234" s="74">
        <v>1286.5534</v>
      </c>
      <c r="L1234" s="63">
        <v>1404.5342794759822</v>
      </c>
      <c r="M1234" s="69">
        <v>18.809999999999999</v>
      </c>
      <c r="N1234" s="70">
        <v>3.38</v>
      </c>
      <c r="O1234" s="94">
        <v>3.44</v>
      </c>
      <c r="P1234" s="69">
        <f t="shared" si="44"/>
        <v>15.43</v>
      </c>
      <c r="Q1234" s="69">
        <v>53.67</v>
      </c>
      <c r="R1234" s="69">
        <v>40.590000000000003</v>
      </c>
      <c r="S1234" s="69">
        <f t="shared" si="45"/>
        <v>16.844978165938862</v>
      </c>
      <c r="U1234" s="67">
        <v>8338</v>
      </c>
      <c r="V1234" s="68">
        <f>+U1234-J1234</f>
        <v>0</v>
      </c>
    </row>
    <row r="1235" spans="1:22" x14ac:dyDescent="0.25">
      <c r="A1235" s="71">
        <v>43977</v>
      </c>
      <c r="B1235" s="67">
        <v>3128</v>
      </c>
      <c r="C1235" s="67">
        <v>12</v>
      </c>
      <c r="D1235" s="67" t="s">
        <v>54</v>
      </c>
      <c r="E1235" s="67">
        <v>2</v>
      </c>
      <c r="F1235" s="67" t="s">
        <v>123</v>
      </c>
      <c r="G1235" s="67" t="s">
        <v>51</v>
      </c>
      <c r="H1235" s="50" t="s">
        <v>55</v>
      </c>
      <c r="I1235" s="67">
        <v>7</v>
      </c>
      <c r="J1235" s="67">
        <v>4318</v>
      </c>
      <c r="K1235" s="74">
        <v>771.19479999999999</v>
      </c>
      <c r="L1235" s="63">
        <v>841.91572052401739</v>
      </c>
      <c r="M1235" s="69">
        <v>21.24</v>
      </c>
      <c r="N1235" s="70">
        <v>3.38</v>
      </c>
      <c r="O1235" s="94">
        <v>3.44</v>
      </c>
      <c r="P1235" s="69">
        <f t="shared" si="44"/>
        <v>17.86</v>
      </c>
      <c r="Q1235" s="69">
        <v>51.62</v>
      </c>
      <c r="R1235" s="69">
        <v>43.91</v>
      </c>
      <c r="S1235" s="69">
        <f t="shared" si="45"/>
        <v>19.497816593886462</v>
      </c>
      <c r="U1235" s="67">
        <v>4318</v>
      </c>
      <c r="V1235" s="68">
        <f>+U1235-J1235</f>
        <v>0</v>
      </c>
    </row>
    <row r="1236" spans="1:22" x14ac:dyDescent="0.25">
      <c r="A1236" s="71">
        <v>43977</v>
      </c>
      <c r="B1236" s="67">
        <v>3129</v>
      </c>
      <c r="C1236" s="67">
        <v>10</v>
      </c>
      <c r="D1236" s="67" t="s">
        <v>54</v>
      </c>
      <c r="E1236" s="67">
        <v>2</v>
      </c>
      <c r="F1236" s="67" t="s">
        <v>168</v>
      </c>
      <c r="G1236" s="67" t="s">
        <v>51</v>
      </c>
      <c r="H1236" s="50" t="s">
        <v>55</v>
      </c>
      <c r="I1236" s="67">
        <v>7</v>
      </c>
      <c r="J1236" s="67">
        <v>5364</v>
      </c>
      <c r="K1236" s="74">
        <v>1042.2252000000001</v>
      </c>
      <c r="L1236" s="63">
        <v>1137.8004366812227</v>
      </c>
      <c r="M1236" s="69">
        <v>22.81</v>
      </c>
      <c r="N1236" s="70">
        <v>3.38</v>
      </c>
      <c r="O1236" s="94">
        <v>3.44</v>
      </c>
      <c r="P1236" s="69">
        <f t="shared" si="44"/>
        <v>19.43</v>
      </c>
      <c r="Q1236" s="69">
        <v>49.09</v>
      </c>
      <c r="R1236" s="69">
        <v>44.81</v>
      </c>
      <c r="S1236" s="69">
        <f t="shared" si="45"/>
        <v>21.2117903930131</v>
      </c>
      <c r="U1236" s="67">
        <v>5364</v>
      </c>
      <c r="V1236" s="68">
        <f>+U1236-J1236</f>
        <v>0</v>
      </c>
    </row>
    <row r="1237" spans="1:22" x14ac:dyDescent="0.25">
      <c r="A1237" s="71">
        <v>43977</v>
      </c>
      <c r="B1237" s="67">
        <v>3221</v>
      </c>
      <c r="C1237" s="67">
        <v>37</v>
      </c>
      <c r="D1237" s="67" t="s">
        <v>54</v>
      </c>
      <c r="E1237" s="67">
        <v>5</v>
      </c>
      <c r="F1237" s="67" t="s">
        <v>272</v>
      </c>
      <c r="G1237" s="67" t="s">
        <v>51</v>
      </c>
      <c r="H1237" s="50" t="s">
        <v>72</v>
      </c>
      <c r="I1237" s="67">
        <v>5</v>
      </c>
      <c r="J1237" s="67">
        <v>8840</v>
      </c>
      <c r="K1237" s="74">
        <v>1439.152</v>
      </c>
      <c r="L1237" s="63">
        <v>1571.1266375545852</v>
      </c>
      <c r="M1237" s="69">
        <v>19.66</v>
      </c>
      <c r="N1237" s="70">
        <v>3.38</v>
      </c>
      <c r="O1237" s="94">
        <v>3.44</v>
      </c>
      <c r="P1237" s="69">
        <f t="shared" si="44"/>
        <v>16.28</v>
      </c>
      <c r="Q1237" s="69">
        <v>51.74</v>
      </c>
      <c r="R1237" s="69">
        <v>40.74</v>
      </c>
      <c r="S1237" s="69">
        <f t="shared" si="45"/>
        <v>17.772925764192141</v>
      </c>
      <c r="U1237" s="67">
        <v>8840</v>
      </c>
      <c r="V1237" s="68">
        <f>+U1237-J1237</f>
        <v>0</v>
      </c>
    </row>
    <row r="1238" spans="1:22" x14ac:dyDescent="0.25">
      <c r="A1238" s="71">
        <v>43977</v>
      </c>
      <c r="B1238" s="67">
        <v>3220</v>
      </c>
      <c r="C1238" s="67">
        <v>37</v>
      </c>
      <c r="D1238" s="67" t="s">
        <v>54</v>
      </c>
      <c r="E1238" s="67">
        <v>5</v>
      </c>
      <c r="F1238" s="67" t="s">
        <v>272</v>
      </c>
      <c r="G1238" s="67" t="s">
        <v>51</v>
      </c>
      <c r="H1238" s="50" t="s">
        <v>72</v>
      </c>
      <c r="I1238" s="67">
        <v>5</v>
      </c>
      <c r="J1238" s="67">
        <v>9632</v>
      </c>
      <c r="K1238" s="74">
        <v>1553.6416000000004</v>
      </c>
      <c r="L1238" s="63">
        <v>1696.115283842795</v>
      </c>
      <c r="M1238" s="69">
        <v>19.510000000000002</v>
      </c>
      <c r="N1238" s="70">
        <v>3.38</v>
      </c>
      <c r="O1238" s="94">
        <v>3.44</v>
      </c>
      <c r="P1238" s="69">
        <f t="shared" si="44"/>
        <v>16.130000000000003</v>
      </c>
      <c r="Q1238" s="69">
        <v>52.12</v>
      </c>
      <c r="R1238" s="69">
        <v>40.74</v>
      </c>
      <c r="S1238" s="69">
        <f t="shared" si="45"/>
        <v>17.609170305676859</v>
      </c>
      <c r="U1238" s="67">
        <v>9632</v>
      </c>
      <c r="V1238" s="68">
        <f>+U1238-J1238</f>
        <v>0</v>
      </c>
    </row>
    <row r="1239" spans="1:22" x14ac:dyDescent="0.25">
      <c r="A1239" s="71">
        <v>43977</v>
      </c>
      <c r="B1239" s="67">
        <v>3262</v>
      </c>
      <c r="C1239" s="67">
        <v>32</v>
      </c>
      <c r="D1239" s="67" t="s">
        <v>54</v>
      </c>
      <c r="E1239" s="67">
        <v>4</v>
      </c>
      <c r="F1239" s="67" t="s">
        <v>244</v>
      </c>
      <c r="G1239" s="67" t="s">
        <v>60</v>
      </c>
      <c r="H1239" s="50" t="s">
        <v>55</v>
      </c>
      <c r="I1239" s="67">
        <v>4</v>
      </c>
      <c r="J1239" s="67">
        <v>3120</v>
      </c>
      <c r="K1239" s="74">
        <v>503.25600000000009</v>
      </c>
      <c r="L1239" s="63">
        <v>549.40611353711802</v>
      </c>
      <c r="M1239" s="69">
        <v>19.510000000000002</v>
      </c>
      <c r="N1239" s="70">
        <v>3.38</v>
      </c>
      <c r="O1239" s="94">
        <v>3.44</v>
      </c>
      <c r="P1239" s="69">
        <f t="shared" si="44"/>
        <v>16.130000000000003</v>
      </c>
      <c r="Q1239" s="69">
        <v>52.12</v>
      </c>
      <c r="R1239" s="69">
        <v>40.74</v>
      </c>
      <c r="S1239" s="69">
        <f t="shared" si="45"/>
        <v>17.609170305676859</v>
      </c>
      <c r="U1239" s="67">
        <v>3120</v>
      </c>
      <c r="V1239" s="68">
        <f>+U1239-J1239</f>
        <v>0</v>
      </c>
    </row>
    <row r="1240" spans="1:22" x14ac:dyDescent="0.25">
      <c r="A1240" s="71">
        <v>43977</v>
      </c>
      <c r="B1240" s="67">
        <v>3195</v>
      </c>
      <c r="C1240" s="67">
        <v>37</v>
      </c>
      <c r="D1240" s="67" t="s">
        <v>58</v>
      </c>
      <c r="E1240" s="67">
        <v>5</v>
      </c>
      <c r="F1240" s="67" t="s">
        <v>274</v>
      </c>
      <c r="G1240" s="67" t="s">
        <v>51</v>
      </c>
      <c r="H1240" s="50" t="s">
        <v>72</v>
      </c>
      <c r="I1240" s="67">
        <v>3</v>
      </c>
      <c r="J1240" s="67">
        <v>8344</v>
      </c>
      <c r="K1240" s="74">
        <v>1403.4608000000001</v>
      </c>
      <c r="L1240" s="63">
        <v>1532.1624454148471</v>
      </c>
      <c r="M1240" s="69">
        <v>20.2</v>
      </c>
      <c r="N1240" s="70">
        <v>3.38</v>
      </c>
      <c r="O1240" s="94">
        <v>3.44</v>
      </c>
      <c r="P1240" s="69">
        <f t="shared" si="44"/>
        <v>16.82</v>
      </c>
      <c r="Q1240" s="69">
        <v>51.1</v>
      </c>
      <c r="R1240" s="69">
        <v>42.6</v>
      </c>
      <c r="S1240" s="69">
        <f t="shared" si="45"/>
        <v>18.362445414847162</v>
      </c>
      <c r="U1240" s="67">
        <v>8344</v>
      </c>
      <c r="V1240" s="68">
        <f>+U1240-J1240</f>
        <v>0</v>
      </c>
    </row>
    <row r="1241" spans="1:22" x14ac:dyDescent="0.25">
      <c r="A1241" s="71">
        <v>43977</v>
      </c>
      <c r="B1241" s="67">
        <v>3194</v>
      </c>
      <c r="C1241" s="67">
        <v>37</v>
      </c>
      <c r="D1241" s="67" t="s">
        <v>54</v>
      </c>
      <c r="E1241" s="67">
        <v>5</v>
      </c>
      <c r="F1241" s="67" t="s">
        <v>272</v>
      </c>
      <c r="G1241" s="67" t="s">
        <v>51</v>
      </c>
      <c r="H1241" s="50" t="s">
        <v>72</v>
      </c>
      <c r="I1241" s="67">
        <v>3</v>
      </c>
      <c r="J1241" s="67">
        <v>9722</v>
      </c>
      <c r="K1241" s="74">
        <v>1586.6304</v>
      </c>
      <c r="L1241" s="63">
        <v>1732.1292576419216</v>
      </c>
      <c r="M1241" s="69">
        <v>19.7</v>
      </c>
      <c r="N1241" s="70">
        <v>3.38</v>
      </c>
      <c r="O1241" s="94">
        <v>3.44</v>
      </c>
      <c r="P1241" s="69">
        <f t="shared" si="44"/>
        <v>16.32</v>
      </c>
      <c r="Q1241" s="69">
        <v>51.7</v>
      </c>
      <c r="R1241" s="69">
        <v>40.700000000000003</v>
      </c>
      <c r="S1241" s="69">
        <f t="shared" si="45"/>
        <v>17.816593886462883</v>
      </c>
      <c r="U1241" s="67">
        <v>9722</v>
      </c>
      <c r="V1241" s="68">
        <f>+U1241-J1241</f>
        <v>0</v>
      </c>
    </row>
    <row r="1242" spans="1:22" x14ac:dyDescent="0.25">
      <c r="A1242" s="71">
        <v>43977</v>
      </c>
      <c r="B1242" s="67">
        <v>3197</v>
      </c>
      <c r="C1242" s="67">
        <v>37</v>
      </c>
      <c r="D1242" s="67" t="s">
        <v>58</v>
      </c>
      <c r="E1242" s="67">
        <v>5</v>
      </c>
      <c r="F1242" s="67" t="s">
        <v>274</v>
      </c>
      <c r="G1242" s="67" t="s">
        <v>51</v>
      </c>
      <c r="H1242" s="50" t="s">
        <v>72</v>
      </c>
      <c r="I1242" s="67">
        <v>3</v>
      </c>
      <c r="J1242" s="67">
        <v>8910</v>
      </c>
      <c r="K1242" s="74">
        <v>1275.0210000000002</v>
      </c>
      <c r="L1242" s="63">
        <v>1391.9443231441051</v>
      </c>
      <c r="M1242" s="69">
        <v>17.690000000000001</v>
      </c>
      <c r="N1242" s="70">
        <v>3.38</v>
      </c>
      <c r="O1242" s="94">
        <v>3.44</v>
      </c>
      <c r="P1242" s="69">
        <f t="shared" si="44"/>
        <v>14.310000000000002</v>
      </c>
      <c r="Q1242" s="69">
        <v>55.08</v>
      </c>
      <c r="R1242" s="69">
        <v>39.369999999999997</v>
      </c>
      <c r="S1242" s="69">
        <f t="shared" si="45"/>
        <v>15.622270742358081</v>
      </c>
      <c r="U1242" s="67">
        <v>8910</v>
      </c>
      <c r="V1242" s="68">
        <f>+U1242-J1242</f>
        <v>0</v>
      </c>
    </row>
    <row r="1243" spans="1:22" x14ac:dyDescent="0.25">
      <c r="A1243" s="71">
        <v>43977</v>
      </c>
      <c r="B1243" s="67">
        <v>3193</v>
      </c>
      <c r="C1243" s="67">
        <v>37</v>
      </c>
      <c r="D1243" s="67" t="s">
        <v>54</v>
      </c>
      <c r="E1243" s="67">
        <v>5</v>
      </c>
      <c r="F1243" s="67" t="s">
        <v>272</v>
      </c>
      <c r="G1243" s="67" t="s">
        <v>51</v>
      </c>
      <c r="H1243" s="50" t="s">
        <v>72</v>
      </c>
      <c r="I1243" s="67">
        <v>1</v>
      </c>
      <c r="J1243" s="67">
        <v>8632</v>
      </c>
      <c r="K1243" s="74">
        <v>1453.6288</v>
      </c>
      <c r="L1243" s="63">
        <v>1586.9310043668122</v>
      </c>
      <c r="M1243" s="69">
        <v>20.22</v>
      </c>
      <c r="N1243" s="70">
        <v>3.38</v>
      </c>
      <c r="O1243" s="94">
        <v>3.44</v>
      </c>
      <c r="P1243" s="69">
        <f t="shared" si="44"/>
        <v>16.84</v>
      </c>
      <c r="Q1243" s="69">
        <v>51.44</v>
      </c>
      <c r="R1243" s="69">
        <v>41.64</v>
      </c>
      <c r="S1243" s="69">
        <f t="shared" si="45"/>
        <v>18.384279475982531</v>
      </c>
      <c r="U1243" s="67">
        <v>8632</v>
      </c>
      <c r="V1243" s="68">
        <f>+U1243-J1243</f>
        <v>0</v>
      </c>
    </row>
    <row r="1244" spans="1:22" x14ac:dyDescent="0.25">
      <c r="A1244" s="71">
        <v>43977</v>
      </c>
      <c r="B1244" s="67">
        <v>3192</v>
      </c>
      <c r="C1244" s="67">
        <v>37</v>
      </c>
      <c r="D1244" s="67" t="s">
        <v>54</v>
      </c>
      <c r="E1244" s="67">
        <v>5</v>
      </c>
      <c r="F1244" s="67" t="s">
        <v>272</v>
      </c>
      <c r="G1244" s="67" t="s">
        <v>51</v>
      </c>
      <c r="H1244" s="50" t="s">
        <v>72</v>
      </c>
      <c r="I1244" s="67">
        <v>1</v>
      </c>
      <c r="J1244" s="67">
        <v>8570</v>
      </c>
      <c r="K1244" s="74">
        <v>1398.624</v>
      </c>
      <c r="L1244" s="63">
        <v>1526.882096069869</v>
      </c>
      <c r="M1244" s="69">
        <v>19.7</v>
      </c>
      <c r="N1244" s="70">
        <v>3.38</v>
      </c>
      <c r="O1244" s="94">
        <v>3.44</v>
      </c>
      <c r="P1244" s="69">
        <f t="shared" si="44"/>
        <v>16.32</v>
      </c>
      <c r="Q1244" s="69">
        <v>52.12</v>
      </c>
      <c r="R1244" s="69">
        <v>41.15</v>
      </c>
      <c r="S1244" s="69">
        <f t="shared" si="45"/>
        <v>17.816593886462883</v>
      </c>
      <c r="U1244" s="67">
        <v>8570</v>
      </c>
      <c r="V1244" s="68">
        <f>+U1244-J1244</f>
        <v>0</v>
      </c>
    </row>
    <row r="1245" spans="1:22" x14ac:dyDescent="0.25">
      <c r="A1245" s="71">
        <v>43977</v>
      </c>
      <c r="B1245" s="67">
        <v>3191</v>
      </c>
      <c r="C1245" s="67">
        <v>37</v>
      </c>
      <c r="D1245" s="67" t="s">
        <v>54</v>
      </c>
      <c r="E1245" s="67">
        <v>5</v>
      </c>
      <c r="F1245" s="67" t="s">
        <v>272</v>
      </c>
      <c r="G1245" s="67" t="s">
        <v>51</v>
      </c>
      <c r="H1245" s="50" t="s">
        <v>72</v>
      </c>
      <c r="I1245" s="67">
        <v>1</v>
      </c>
      <c r="J1245" s="67">
        <v>8204</v>
      </c>
      <c r="K1245" s="74">
        <v>1333.9704000000002</v>
      </c>
      <c r="L1245" s="63">
        <v>1456.2995633187775</v>
      </c>
      <c r="M1245" s="69">
        <v>19.64</v>
      </c>
      <c r="N1245" s="70">
        <v>3.38</v>
      </c>
      <c r="O1245" s="94">
        <v>3.44</v>
      </c>
      <c r="P1245" s="69">
        <f t="shared" si="44"/>
        <v>16.260000000000002</v>
      </c>
      <c r="Q1245" s="69">
        <v>52.18</v>
      </c>
      <c r="R1245" s="69">
        <v>41.07</v>
      </c>
      <c r="S1245" s="69">
        <f t="shared" si="45"/>
        <v>17.751091703056769</v>
      </c>
      <c r="U1245" s="67">
        <v>8204</v>
      </c>
      <c r="V1245" s="68">
        <f>+U1245-J1245</f>
        <v>0</v>
      </c>
    </row>
    <row r="1246" spans="1:22" x14ac:dyDescent="0.25">
      <c r="A1246" s="71">
        <v>43977</v>
      </c>
      <c r="B1246" s="67">
        <v>3302</v>
      </c>
      <c r="C1246" s="67">
        <v>37</v>
      </c>
      <c r="D1246" s="67" t="s">
        <v>58</v>
      </c>
      <c r="E1246" s="67">
        <v>5</v>
      </c>
      <c r="F1246" s="67" t="s">
        <v>274</v>
      </c>
      <c r="G1246" s="67" t="s">
        <v>51</v>
      </c>
      <c r="H1246" s="50" t="s">
        <v>72</v>
      </c>
      <c r="I1246" s="67">
        <v>6</v>
      </c>
      <c r="J1246" s="67">
        <v>9398</v>
      </c>
      <c r="K1246" s="74">
        <v>1303.5026</v>
      </c>
      <c r="L1246" s="63">
        <v>1423.0377729257643</v>
      </c>
      <c r="M1246" s="69">
        <v>17.25</v>
      </c>
      <c r="N1246" s="70">
        <v>3.38</v>
      </c>
      <c r="O1246" s="94">
        <v>3.44</v>
      </c>
      <c r="P1246" s="69">
        <f t="shared" si="44"/>
        <v>13.870000000000001</v>
      </c>
      <c r="Q1246" s="69">
        <v>55.58</v>
      </c>
      <c r="R1246" s="69">
        <v>38.83</v>
      </c>
      <c r="S1246" s="69">
        <f t="shared" si="45"/>
        <v>15.141921397379914</v>
      </c>
      <c r="U1246" s="67">
        <v>9398</v>
      </c>
      <c r="V1246" s="68">
        <f>+U1246-J1246</f>
        <v>0</v>
      </c>
    </row>
    <row r="1247" spans="1:22" x14ac:dyDescent="0.25">
      <c r="A1247" s="71">
        <v>43977</v>
      </c>
      <c r="B1247" s="67">
        <v>3200</v>
      </c>
      <c r="C1247" s="67">
        <v>37</v>
      </c>
      <c r="D1247" s="67" t="s">
        <v>58</v>
      </c>
      <c r="E1247" s="67">
        <v>5</v>
      </c>
      <c r="F1247" s="67" t="s">
        <v>274</v>
      </c>
      <c r="G1247" s="67" t="s">
        <v>51</v>
      </c>
      <c r="H1247" s="50" t="s">
        <v>72</v>
      </c>
      <c r="I1247" s="67">
        <v>6</v>
      </c>
      <c r="J1247" s="67">
        <v>8642</v>
      </c>
      <c r="K1247" s="74">
        <v>1254.8183999999999</v>
      </c>
      <c r="L1247" s="63">
        <v>1369.8890829694321</v>
      </c>
      <c r="M1247" s="69">
        <v>17.899999999999999</v>
      </c>
      <c r="N1247" s="70">
        <v>3.38</v>
      </c>
      <c r="O1247" s="94">
        <v>3.44</v>
      </c>
      <c r="P1247" s="69">
        <f t="shared" si="44"/>
        <v>14.52</v>
      </c>
      <c r="Q1247" s="69">
        <v>54.7</v>
      </c>
      <c r="R1247" s="69">
        <v>39.4</v>
      </c>
      <c r="S1247" s="69">
        <f t="shared" si="45"/>
        <v>15.851528384279474</v>
      </c>
      <c r="U1247" s="67">
        <v>8642</v>
      </c>
      <c r="V1247" s="68">
        <f>+U1247-J1247</f>
        <v>0</v>
      </c>
    </row>
    <row r="1248" spans="1:22" x14ac:dyDescent="0.25">
      <c r="A1248" s="71">
        <v>43977</v>
      </c>
      <c r="B1248" s="67">
        <v>3198</v>
      </c>
      <c r="C1248" s="67">
        <v>37</v>
      </c>
      <c r="D1248" s="67" t="s">
        <v>58</v>
      </c>
      <c r="E1248" s="67">
        <v>5</v>
      </c>
      <c r="F1248" s="67" t="s">
        <v>274</v>
      </c>
      <c r="G1248" s="67" t="s">
        <v>51</v>
      </c>
      <c r="H1248" s="50" t="s">
        <v>72</v>
      </c>
      <c r="I1248" s="67">
        <v>2</v>
      </c>
      <c r="J1248" s="67">
        <v>9152</v>
      </c>
      <c r="K1248" s="74">
        <v>1273.9584000000002</v>
      </c>
      <c r="L1248" s="63">
        <v>1390.7842794759824</v>
      </c>
      <c r="M1248" s="69">
        <v>17.3</v>
      </c>
      <c r="N1248" s="70">
        <v>3.38</v>
      </c>
      <c r="O1248" s="94">
        <v>3.44</v>
      </c>
      <c r="P1248" s="69">
        <f t="shared" si="44"/>
        <v>13.920000000000002</v>
      </c>
      <c r="Q1248" s="69">
        <v>55.6</v>
      </c>
      <c r="R1248" s="69">
        <v>38.799999999999997</v>
      </c>
      <c r="S1248" s="69">
        <f t="shared" si="45"/>
        <v>15.196506550218341</v>
      </c>
      <c r="U1248" s="67">
        <v>9152</v>
      </c>
      <c r="V1248" s="68">
        <f>+U1248-J1248</f>
        <v>0</v>
      </c>
    </row>
    <row r="1249" spans="1:22" x14ac:dyDescent="0.25">
      <c r="A1249" s="71">
        <v>43977</v>
      </c>
      <c r="B1249" s="67">
        <v>3199</v>
      </c>
      <c r="C1249" s="67">
        <v>37</v>
      </c>
      <c r="D1249" s="67" t="s">
        <v>58</v>
      </c>
      <c r="E1249" s="67">
        <v>5</v>
      </c>
      <c r="F1249" s="67" t="s">
        <v>274</v>
      </c>
      <c r="G1249" s="67" t="s">
        <v>51</v>
      </c>
      <c r="H1249" s="50" t="s">
        <v>72</v>
      </c>
      <c r="I1249" s="67">
        <v>2</v>
      </c>
      <c r="J1249" s="67">
        <v>9126</v>
      </c>
      <c r="K1249" s="74">
        <v>1333.3085999999998</v>
      </c>
      <c r="L1249" s="63">
        <v>1455.5770742358079</v>
      </c>
      <c r="M1249" s="69">
        <v>17.989999999999998</v>
      </c>
      <c r="N1249" s="70">
        <v>3.38</v>
      </c>
      <c r="O1249" s="94">
        <v>3.44</v>
      </c>
      <c r="P1249" s="69">
        <f t="shared" si="44"/>
        <v>14.61</v>
      </c>
      <c r="Q1249" s="69">
        <v>54.7</v>
      </c>
      <c r="R1249" s="69">
        <v>39.700000000000003</v>
      </c>
      <c r="S1249" s="69">
        <f t="shared" si="45"/>
        <v>15.949781659388645</v>
      </c>
      <c r="U1249" s="67">
        <v>9126</v>
      </c>
      <c r="V1249" s="68">
        <f>+U1249-J1249</f>
        <v>0</v>
      </c>
    </row>
    <row r="1250" spans="1:22" x14ac:dyDescent="0.25">
      <c r="A1250" s="71">
        <v>43977</v>
      </c>
      <c r="B1250" s="67">
        <v>3196</v>
      </c>
      <c r="C1250" s="67">
        <v>37</v>
      </c>
      <c r="D1250" s="67" t="s">
        <v>58</v>
      </c>
      <c r="E1250" s="67">
        <v>5</v>
      </c>
      <c r="F1250" s="67" t="s">
        <v>274</v>
      </c>
      <c r="G1250" s="67" t="s">
        <v>51</v>
      </c>
      <c r="H1250" s="50" t="s">
        <v>72</v>
      </c>
      <c r="I1250" s="67">
        <v>2</v>
      </c>
      <c r="J1250" s="67">
        <v>7832</v>
      </c>
      <c r="K1250" s="74">
        <v>1145.0384000000001</v>
      </c>
      <c r="L1250" s="63">
        <v>1250.0419213973798</v>
      </c>
      <c r="M1250" s="69">
        <v>18</v>
      </c>
      <c r="N1250" s="70">
        <v>3.38</v>
      </c>
      <c r="O1250" s="94">
        <v>3.44</v>
      </c>
      <c r="P1250" s="69">
        <f t="shared" si="44"/>
        <v>14.620000000000001</v>
      </c>
      <c r="Q1250" s="69">
        <v>54.7</v>
      </c>
      <c r="R1250" s="69">
        <v>38.700000000000003</v>
      </c>
      <c r="S1250" s="69">
        <f t="shared" si="45"/>
        <v>15.960698689956333</v>
      </c>
      <c r="U1250" s="67">
        <v>7832</v>
      </c>
      <c r="V1250" s="68">
        <f>+U1250-J1250</f>
        <v>0</v>
      </c>
    </row>
    <row r="1251" spans="1:22" x14ac:dyDescent="0.25">
      <c r="A1251" s="71">
        <v>43978</v>
      </c>
      <c r="B1251" s="67">
        <v>3301</v>
      </c>
      <c r="C1251" s="67">
        <v>37</v>
      </c>
      <c r="D1251" s="67" t="s">
        <v>58</v>
      </c>
      <c r="E1251" s="67">
        <v>5</v>
      </c>
      <c r="F1251" s="67" t="s">
        <v>274</v>
      </c>
      <c r="G1251" s="67" t="s">
        <v>51</v>
      </c>
      <c r="H1251" s="50" t="s">
        <v>72</v>
      </c>
      <c r="I1251" s="67">
        <v>6</v>
      </c>
      <c r="J1251" s="67">
        <v>8154</v>
      </c>
      <c r="K1251" s="74">
        <v>1179.8838000000003</v>
      </c>
      <c r="L1251" s="63">
        <v>1288.0827510917034</v>
      </c>
      <c r="M1251" s="69">
        <v>17.850000000000001</v>
      </c>
      <c r="N1251" s="70">
        <v>3.38</v>
      </c>
      <c r="O1251" s="94">
        <v>3.44</v>
      </c>
      <c r="P1251" s="69">
        <f t="shared" si="44"/>
        <v>14.470000000000002</v>
      </c>
      <c r="Q1251" s="69">
        <v>54.67</v>
      </c>
      <c r="R1251" s="69">
        <v>39.380000000000003</v>
      </c>
      <c r="S1251" s="69">
        <f t="shared" si="45"/>
        <v>15.79694323144105</v>
      </c>
      <c r="U1251" s="67">
        <v>8154</v>
      </c>
      <c r="V1251" s="68">
        <f>+U1251-J1251</f>
        <v>0</v>
      </c>
    </row>
    <row r="1252" spans="1:22" x14ac:dyDescent="0.25">
      <c r="A1252" s="71">
        <v>43978</v>
      </c>
      <c r="B1252" s="67">
        <v>3303</v>
      </c>
      <c r="C1252" s="67">
        <v>37</v>
      </c>
      <c r="D1252" s="67" t="s">
        <v>58</v>
      </c>
      <c r="E1252" s="67">
        <v>5</v>
      </c>
      <c r="F1252" s="67" t="s">
        <v>274</v>
      </c>
      <c r="G1252" s="67" t="s">
        <v>51</v>
      </c>
      <c r="H1252" s="50" t="s">
        <v>72</v>
      </c>
      <c r="I1252" s="67">
        <v>5</v>
      </c>
      <c r="J1252" s="67">
        <v>8316</v>
      </c>
      <c r="K1252" s="74">
        <v>1124.3231999999998</v>
      </c>
      <c r="L1252" s="63">
        <v>1227.4270742358076</v>
      </c>
      <c r="M1252" s="69">
        <v>16.899999999999999</v>
      </c>
      <c r="N1252" s="70">
        <v>3.38</v>
      </c>
      <c r="O1252" s="94">
        <v>3.44</v>
      </c>
      <c r="P1252" s="69">
        <f t="shared" si="44"/>
        <v>13.52</v>
      </c>
      <c r="Q1252" s="69">
        <v>56.25</v>
      </c>
      <c r="R1252" s="69">
        <v>38.61</v>
      </c>
      <c r="S1252" s="69">
        <f t="shared" si="45"/>
        <v>14.759825327510915</v>
      </c>
      <c r="U1252" s="67">
        <v>8316</v>
      </c>
      <c r="V1252" s="68">
        <f>+U1252-J1252</f>
        <v>0</v>
      </c>
    </row>
    <row r="1253" spans="1:22" x14ac:dyDescent="0.25">
      <c r="A1253" s="71">
        <v>43978</v>
      </c>
      <c r="B1253" s="67">
        <v>3304</v>
      </c>
      <c r="C1253" s="67">
        <v>37</v>
      </c>
      <c r="D1253" s="67" t="s">
        <v>58</v>
      </c>
      <c r="E1253" s="67">
        <v>5</v>
      </c>
      <c r="F1253" s="67" t="s">
        <v>274</v>
      </c>
      <c r="G1253" s="67" t="s">
        <v>51</v>
      </c>
      <c r="H1253" s="50" t="s">
        <v>72</v>
      </c>
      <c r="I1253" s="67">
        <v>5</v>
      </c>
      <c r="J1253" s="67">
        <v>7518</v>
      </c>
      <c r="K1253" s="74">
        <v>1109.6568</v>
      </c>
      <c r="L1253" s="63">
        <v>1211.4157205240176</v>
      </c>
      <c r="M1253" s="69">
        <v>18.14</v>
      </c>
      <c r="N1253" s="70">
        <v>3.38</v>
      </c>
      <c r="O1253" s="94">
        <v>3.44</v>
      </c>
      <c r="P1253" s="69">
        <f t="shared" si="44"/>
        <v>14.760000000000002</v>
      </c>
      <c r="Q1253" s="69">
        <v>54.93</v>
      </c>
      <c r="R1253" s="69">
        <v>40.25</v>
      </c>
      <c r="S1253" s="69">
        <f t="shared" si="45"/>
        <v>16.113537117903931</v>
      </c>
      <c r="U1253" s="67">
        <v>7518</v>
      </c>
      <c r="V1253" s="68">
        <f>+U1253-J1253</f>
        <v>0</v>
      </c>
    </row>
    <row r="1254" spans="1:22" x14ac:dyDescent="0.25">
      <c r="A1254" s="71">
        <v>43978</v>
      </c>
      <c r="B1254" s="67">
        <v>3306</v>
      </c>
      <c r="C1254" s="67">
        <v>37</v>
      </c>
      <c r="D1254" s="67" t="s">
        <v>58</v>
      </c>
      <c r="E1254" s="67">
        <v>5</v>
      </c>
      <c r="F1254" s="67" t="s">
        <v>274</v>
      </c>
      <c r="G1254" s="67" t="s">
        <v>51</v>
      </c>
      <c r="H1254" s="50" t="s">
        <v>72</v>
      </c>
      <c r="I1254" s="67">
        <v>5</v>
      </c>
      <c r="J1254" s="67">
        <v>8046</v>
      </c>
      <c r="K1254" s="74">
        <v>1082.9916000000001</v>
      </c>
      <c r="L1254" s="63">
        <v>1182.3052401746725</v>
      </c>
      <c r="M1254" s="69">
        <v>16.84</v>
      </c>
      <c r="N1254" s="70">
        <v>3.38</v>
      </c>
      <c r="O1254" s="94">
        <v>3.44</v>
      </c>
      <c r="P1254" s="69">
        <f t="shared" si="44"/>
        <v>13.46</v>
      </c>
      <c r="Q1254" s="69">
        <v>56.04</v>
      </c>
      <c r="R1254" s="69">
        <v>38.21</v>
      </c>
      <c r="S1254" s="69">
        <f t="shared" si="45"/>
        <v>14.694323144104803</v>
      </c>
      <c r="U1254" s="67">
        <v>8046</v>
      </c>
      <c r="V1254" s="68">
        <f>+U1254-J1254</f>
        <v>0</v>
      </c>
    </row>
    <row r="1255" spans="1:22" x14ac:dyDescent="0.25">
      <c r="A1255" s="71">
        <v>43978</v>
      </c>
      <c r="B1255" s="67">
        <v>3222</v>
      </c>
      <c r="C1255" s="67">
        <v>5</v>
      </c>
      <c r="D1255" s="67" t="s">
        <v>58</v>
      </c>
      <c r="E1255" s="67">
        <v>1</v>
      </c>
      <c r="F1255" s="67" t="s">
        <v>105</v>
      </c>
      <c r="G1255" s="67" t="s">
        <v>51</v>
      </c>
      <c r="H1255" s="50" t="s">
        <v>55</v>
      </c>
      <c r="I1255" s="67">
        <v>7</v>
      </c>
      <c r="J1255" s="67">
        <v>5030</v>
      </c>
      <c r="K1255" s="74">
        <v>742.428</v>
      </c>
      <c r="L1255" s="63">
        <v>810.5109170305675</v>
      </c>
      <c r="M1255" s="69">
        <v>18.59</v>
      </c>
      <c r="N1255" s="70">
        <v>3.83</v>
      </c>
      <c r="O1255" s="94">
        <v>3.7</v>
      </c>
      <c r="P1255" s="69">
        <f t="shared" si="44"/>
        <v>14.76</v>
      </c>
      <c r="Q1255" s="69">
        <v>53.96</v>
      </c>
      <c r="R1255" s="69">
        <v>40.369999999999997</v>
      </c>
      <c r="S1255" s="69">
        <f t="shared" si="45"/>
        <v>16.113537117903928</v>
      </c>
      <c r="U1255" s="67">
        <v>5030</v>
      </c>
      <c r="V1255" s="68">
        <f>+U1255-J1255</f>
        <v>0</v>
      </c>
    </row>
    <row r="1256" spans="1:22" x14ac:dyDescent="0.25">
      <c r="A1256" s="71">
        <v>43978</v>
      </c>
      <c r="B1256" s="67">
        <v>3307</v>
      </c>
      <c r="C1256" s="67">
        <v>37</v>
      </c>
      <c r="D1256" s="67" t="s">
        <v>58</v>
      </c>
      <c r="E1256" s="67">
        <v>5</v>
      </c>
      <c r="F1256" s="67" t="s">
        <v>274</v>
      </c>
      <c r="G1256" s="67" t="s">
        <v>51</v>
      </c>
      <c r="H1256" s="50" t="s">
        <v>72</v>
      </c>
      <c r="I1256" s="67">
        <v>4</v>
      </c>
      <c r="J1256" s="67">
        <v>6478</v>
      </c>
      <c r="K1256" s="74">
        <v>838.25319999999988</v>
      </c>
      <c r="L1256" s="63">
        <v>915.1235807860262</v>
      </c>
      <c r="M1256" s="69">
        <v>16.77</v>
      </c>
      <c r="N1256" s="70">
        <v>3.83</v>
      </c>
      <c r="O1256" s="94">
        <v>3.7</v>
      </c>
      <c r="P1256" s="69">
        <f t="shared" si="44"/>
        <v>12.94</v>
      </c>
      <c r="Q1256" s="69">
        <v>56.56</v>
      </c>
      <c r="R1256" s="69">
        <v>38.6</v>
      </c>
      <c r="S1256" s="69">
        <f t="shared" si="45"/>
        <v>14.126637554585152</v>
      </c>
      <c r="U1256" s="67">
        <v>6478</v>
      </c>
      <c r="V1256" s="68">
        <f>+U1256-J1256</f>
        <v>0</v>
      </c>
    </row>
    <row r="1257" spans="1:22" x14ac:dyDescent="0.25">
      <c r="A1257" s="71">
        <v>43978</v>
      </c>
      <c r="B1257" s="67">
        <v>3305</v>
      </c>
      <c r="C1257" s="67">
        <v>37</v>
      </c>
      <c r="D1257" s="67" t="s">
        <v>58</v>
      </c>
      <c r="E1257" s="67">
        <v>5</v>
      </c>
      <c r="F1257" s="67" t="s">
        <v>274</v>
      </c>
      <c r="G1257" s="67" t="s">
        <v>51</v>
      </c>
      <c r="H1257" s="50" t="s">
        <v>72</v>
      </c>
      <c r="I1257" s="67">
        <v>4</v>
      </c>
      <c r="J1257" s="67">
        <v>9324</v>
      </c>
      <c r="K1257" s="74">
        <v>1248.4835999999998</v>
      </c>
      <c r="L1257" s="63">
        <v>1362.9733624454145</v>
      </c>
      <c r="M1257" s="69">
        <v>17.22</v>
      </c>
      <c r="N1257" s="70">
        <v>3.83</v>
      </c>
      <c r="O1257" s="94">
        <v>3.7</v>
      </c>
      <c r="P1257" s="69">
        <f t="shared" si="44"/>
        <v>13.389999999999999</v>
      </c>
      <c r="Q1257" s="69">
        <v>56.03</v>
      </c>
      <c r="R1257" s="69">
        <v>39.17</v>
      </c>
      <c r="S1257" s="69">
        <f t="shared" si="45"/>
        <v>14.617903930131002</v>
      </c>
      <c r="U1257" s="67">
        <v>9324</v>
      </c>
      <c r="V1257" s="68">
        <f>+U1257-J1257</f>
        <v>0</v>
      </c>
    </row>
    <row r="1258" spans="1:22" x14ac:dyDescent="0.25">
      <c r="A1258" s="71">
        <v>43978</v>
      </c>
      <c r="B1258" s="67">
        <v>3225</v>
      </c>
      <c r="C1258" s="67">
        <v>5</v>
      </c>
      <c r="D1258" s="67" t="s">
        <v>58</v>
      </c>
      <c r="E1258" s="67">
        <v>1</v>
      </c>
      <c r="F1258" s="67" t="s">
        <v>105</v>
      </c>
      <c r="G1258" s="67" t="s">
        <v>51</v>
      </c>
      <c r="H1258" s="50" t="s">
        <v>55</v>
      </c>
      <c r="I1258" s="67">
        <v>7</v>
      </c>
      <c r="J1258" s="67">
        <v>4978</v>
      </c>
      <c r="K1258" s="74">
        <v>673.52339999999992</v>
      </c>
      <c r="L1258" s="63">
        <v>735.28755458515286</v>
      </c>
      <c r="M1258" s="69">
        <v>17.36</v>
      </c>
      <c r="N1258" s="70">
        <v>3.83</v>
      </c>
      <c r="O1258" s="94">
        <v>3.7</v>
      </c>
      <c r="P1258" s="69">
        <f t="shared" si="44"/>
        <v>13.53</v>
      </c>
      <c r="Q1258" s="69">
        <v>54.65</v>
      </c>
      <c r="R1258" s="69">
        <v>38.28</v>
      </c>
      <c r="S1258" s="69">
        <f t="shared" si="45"/>
        <v>14.770742358078602</v>
      </c>
      <c r="U1258" s="67">
        <v>4978</v>
      </c>
      <c r="V1258" s="68">
        <f>+U1258-J1258</f>
        <v>0</v>
      </c>
    </row>
    <row r="1259" spans="1:22" x14ac:dyDescent="0.25">
      <c r="A1259" s="71">
        <v>43978</v>
      </c>
      <c r="B1259" s="67">
        <v>3264</v>
      </c>
      <c r="C1259" s="67">
        <v>32</v>
      </c>
      <c r="D1259" s="67" t="s">
        <v>54</v>
      </c>
      <c r="E1259" s="67">
        <v>4</v>
      </c>
      <c r="F1259" s="67" t="s">
        <v>244</v>
      </c>
      <c r="G1259" s="67" t="s">
        <v>60</v>
      </c>
      <c r="H1259" s="50" t="s">
        <v>55</v>
      </c>
      <c r="I1259" s="67">
        <v>7</v>
      </c>
      <c r="J1259" s="67">
        <v>3412</v>
      </c>
      <c r="K1259" s="74">
        <v>504.29360000000003</v>
      </c>
      <c r="L1259" s="63">
        <v>550.53886462882087</v>
      </c>
      <c r="M1259" s="69">
        <v>18.61</v>
      </c>
      <c r="N1259" s="70">
        <v>3.83</v>
      </c>
      <c r="O1259" s="94">
        <v>3.7</v>
      </c>
      <c r="P1259" s="69">
        <f t="shared" si="44"/>
        <v>14.78</v>
      </c>
      <c r="Q1259" s="69">
        <v>54.23</v>
      </c>
      <c r="R1259" s="69">
        <v>40.659999999999997</v>
      </c>
      <c r="S1259" s="69">
        <f t="shared" si="45"/>
        <v>16.1353711790393</v>
      </c>
      <c r="U1259" s="67">
        <v>3412</v>
      </c>
      <c r="V1259" s="68">
        <f>+U1259-J1259</f>
        <v>0</v>
      </c>
    </row>
    <row r="1260" spans="1:22" x14ac:dyDescent="0.25">
      <c r="A1260" s="71">
        <v>43978</v>
      </c>
      <c r="B1260" s="67">
        <v>3223</v>
      </c>
      <c r="C1260" s="67">
        <v>5</v>
      </c>
      <c r="D1260" s="67" t="s">
        <v>58</v>
      </c>
      <c r="E1260" s="67">
        <v>1</v>
      </c>
      <c r="F1260" s="67" t="s">
        <v>105</v>
      </c>
      <c r="G1260" s="67" t="s">
        <v>51</v>
      </c>
      <c r="H1260" s="50" t="s">
        <v>55</v>
      </c>
      <c r="I1260" s="67">
        <v>7</v>
      </c>
      <c r="J1260" s="67">
        <v>9528</v>
      </c>
      <c r="K1260" s="74">
        <v>1420.6247999999998</v>
      </c>
      <c r="L1260" s="63">
        <v>1550.9004366812223</v>
      </c>
      <c r="M1260" s="69">
        <v>18.739999999999998</v>
      </c>
      <c r="N1260" s="70">
        <v>3.83</v>
      </c>
      <c r="O1260" s="94">
        <v>3.7</v>
      </c>
      <c r="P1260" s="69">
        <f t="shared" si="44"/>
        <v>14.909999999999998</v>
      </c>
      <c r="Q1260" s="69">
        <v>53.34</v>
      </c>
      <c r="R1260" s="69">
        <v>40.17</v>
      </c>
      <c r="S1260" s="69">
        <f t="shared" si="45"/>
        <v>16.27729257641921</v>
      </c>
      <c r="U1260" s="67">
        <v>9528</v>
      </c>
      <c r="V1260" s="68">
        <f>+U1260-J1260</f>
        <v>0</v>
      </c>
    </row>
    <row r="1261" spans="1:22" x14ac:dyDescent="0.25">
      <c r="A1261" s="71">
        <v>43978</v>
      </c>
      <c r="B1261" s="67">
        <v>3224</v>
      </c>
      <c r="C1261" s="67">
        <v>5</v>
      </c>
      <c r="D1261" s="67" t="s">
        <v>58</v>
      </c>
      <c r="E1261" s="67">
        <v>1</v>
      </c>
      <c r="F1261" s="67" t="s">
        <v>105</v>
      </c>
      <c r="G1261" s="67" t="s">
        <v>51</v>
      </c>
      <c r="H1261" s="50" t="s">
        <v>55</v>
      </c>
      <c r="I1261" s="67">
        <v>7</v>
      </c>
      <c r="J1261" s="67">
        <v>4968</v>
      </c>
      <c r="K1261" s="74">
        <v>744.20640000000003</v>
      </c>
      <c r="L1261" s="63">
        <v>812.45240174672483</v>
      </c>
      <c r="M1261" s="69">
        <v>18.809999999999999</v>
      </c>
      <c r="N1261" s="70">
        <v>3.83</v>
      </c>
      <c r="O1261" s="94">
        <v>3.7</v>
      </c>
      <c r="P1261" s="69">
        <f t="shared" si="44"/>
        <v>14.979999999999999</v>
      </c>
      <c r="Q1261" s="69">
        <v>54.45</v>
      </c>
      <c r="R1261" s="69">
        <v>41.29</v>
      </c>
      <c r="S1261" s="69">
        <f t="shared" si="45"/>
        <v>16.35371179039301</v>
      </c>
      <c r="U1261" s="67">
        <v>4968</v>
      </c>
      <c r="V1261" s="68">
        <f>+U1261-J1261</f>
        <v>0</v>
      </c>
    </row>
    <row r="1262" spans="1:22" x14ac:dyDescent="0.25">
      <c r="A1262" s="71">
        <v>43978</v>
      </c>
      <c r="B1262" s="67">
        <v>3226</v>
      </c>
      <c r="C1262" s="67">
        <v>5</v>
      </c>
      <c r="D1262" s="67" t="s">
        <v>58</v>
      </c>
      <c r="E1262" s="67">
        <v>1</v>
      </c>
      <c r="F1262" s="67" t="s">
        <v>105</v>
      </c>
      <c r="G1262" s="67" t="s">
        <v>51</v>
      </c>
      <c r="H1262" s="50" t="s">
        <v>55</v>
      </c>
      <c r="I1262" s="67">
        <v>3</v>
      </c>
      <c r="J1262" s="67">
        <v>4730</v>
      </c>
      <c r="K1262" s="74">
        <v>693.89100000000008</v>
      </c>
      <c r="L1262" s="63">
        <v>757.522925764192</v>
      </c>
      <c r="M1262" s="69">
        <v>18.5</v>
      </c>
      <c r="N1262" s="70">
        <v>3.83</v>
      </c>
      <c r="O1262" s="94">
        <v>3.7</v>
      </c>
      <c r="P1262" s="69">
        <f t="shared" si="44"/>
        <v>14.67</v>
      </c>
      <c r="Q1262" s="69">
        <v>53.56</v>
      </c>
      <c r="R1262" s="69">
        <v>39.83</v>
      </c>
      <c r="S1262" s="69">
        <f t="shared" si="45"/>
        <v>16.015283842794759</v>
      </c>
      <c r="U1262" s="67">
        <v>4730</v>
      </c>
      <c r="V1262" s="68">
        <f>+U1262-J1262</f>
        <v>0</v>
      </c>
    </row>
    <row r="1263" spans="1:22" x14ac:dyDescent="0.25">
      <c r="A1263" s="71">
        <v>43978</v>
      </c>
      <c r="B1263" s="67">
        <v>2924</v>
      </c>
      <c r="C1263" s="67">
        <v>9</v>
      </c>
      <c r="D1263" s="67" t="s">
        <v>54</v>
      </c>
      <c r="E1263" s="67">
        <v>4</v>
      </c>
      <c r="F1263" s="67" t="e">
        <v>#N/A</v>
      </c>
      <c r="G1263" s="67" t="s">
        <v>60</v>
      </c>
      <c r="H1263" s="50" t="s">
        <v>55</v>
      </c>
      <c r="I1263" s="67">
        <v>3</v>
      </c>
      <c r="J1263" s="67">
        <v>4896</v>
      </c>
      <c r="K1263" s="74">
        <v>654.10560000000009</v>
      </c>
      <c r="L1263" s="63">
        <v>714.0890829694323</v>
      </c>
      <c r="M1263" s="69">
        <v>17.190000000000001</v>
      </c>
      <c r="N1263" s="70">
        <v>3.83</v>
      </c>
      <c r="O1263" s="94">
        <v>3.7</v>
      </c>
      <c r="P1263" s="69">
        <f t="shared" si="44"/>
        <v>13.360000000000001</v>
      </c>
      <c r="Q1263" s="69">
        <v>54.71</v>
      </c>
      <c r="R1263" s="69">
        <v>37.46</v>
      </c>
      <c r="S1263" s="69">
        <f t="shared" si="45"/>
        <v>14.585152838427948</v>
      </c>
      <c r="U1263" s="67">
        <v>4896</v>
      </c>
      <c r="V1263" s="68">
        <f>+U1263-J1263</f>
        <v>0</v>
      </c>
    </row>
    <row r="1264" spans="1:22" x14ac:dyDescent="0.25">
      <c r="A1264" s="71">
        <v>43978</v>
      </c>
      <c r="B1264" s="67">
        <v>3130</v>
      </c>
      <c r="C1264" s="67">
        <v>10</v>
      </c>
      <c r="D1264" s="67" t="s">
        <v>53</v>
      </c>
      <c r="E1264" s="67">
        <v>2</v>
      </c>
      <c r="F1264" s="67" t="s">
        <v>172</v>
      </c>
      <c r="G1264" s="67" t="s">
        <v>51</v>
      </c>
      <c r="H1264" s="50" t="s">
        <v>55</v>
      </c>
      <c r="I1264" s="67">
        <v>3</v>
      </c>
      <c r="J1264" s="67">
        <v>8760</v>
      </c>
      <c r="K1264" s="74">
        <v>1530.3719999999998</v>
      </c>
      <c r="L1264" s="63">
        <v>1670.711790393013</v>
      </c>
      <c r="M1264" s="69">
        <v>21.3</v>
      </c>
      <c r="N1264" s="70">
        <v>3.83</v>
      </c>
      <c r="O1264" s="94">
        <v>3.7</v>
      </c>
      <c r="P1264" s="69">
        <f t="shared" si="44"/>
        <v>17.47</v>
      </c>
      <c r="Q1264" s="69">
        <v>49.05</v>
      </c>
      <c r="R1264" s="69">
        <v>41.81</v>
      </c>
      <c r="S1264" s="69">
        <f t="shared" si="45"/>
        <v>19.072052401746724</v>
      </c>
      <c r="U1264" s="67">
        <v>8760</v>
      </c>
      <c r="V1264" s="68">
        <f>+U1264-J1264</f>
        <v>0</v>
      </c>
    </row>
    <row r="1265" spans="1:22" x14ac:dyDescent="0.25">
      <c r="A1265" s="71">
        <v>43978</v>
      </c>
      <c r="B1265" s="67">
        <v>2925</v>
      </c>
      <c r="C1265" s="67">
        <v>38</v>
      </c>
      <c r="D1265" s="67" t="s">
        <v>54</v>
      </c>
      <c r="E1265" s="67">
        <v>5</v>
      </c>
      <c r="F1265" s="67" t="s">
        <v>278</v>
      </c>
      <c r="G1265" s="67" t="s">
        <v>60</v>
      </c>
      <c r="H1265" s="50" t="s">
        <v>72</v>
      </c>
      <c r="I1265" s="67">
        <v>4</v>
      </c>
      <c r="J1265" s="67">
        <v>8024</v>
      </c>
      <c r="K1265" s="74">
        <v>1273.4087999999999</v>
      </c>
      <c r="L1265" s="63">
        <v>1390.1842794759823</v>
      </c>
      <c r="M1265" s="69">
        <v>19.7</v>
      </c>
      <c r="N1265" s="70">
        <v>3.83</v>
      </c>
      <c r="O1265" s="94">
        <v>3.7</v>
      </c>
      <c r="P1265" s="69">
        <f t="shared" si="44"/>
        <v>15.87</v>
      </c>
      <c r="Q1265" s="69">
        <v>52.37</v>
      </c>
      <c r="R1265" s="69">
        <v>41.35</v>
      </c>
      <c r="S1265" s="69">
        <f t="shared" si="45"/>
        <v>17.325327510917027</v>
      </c>
      <c r="U1265" s="67">
        <v>8024</v>
      </c>
      <c r="V1265" s="68">
        <f>+U1265-J1265</f>
        <v>0</v>
      </c>
    </row>
    <row r="1266" spans="1:22" x14ac:dyDescent="0.25">
      <c r="A1266" s="71">
        <v>43978</v>
      </c>
      <c r="B1266" s="67">
        <v>3227</v>
      </c>
      <c r="C1266" s="67">
        <v>5</v>
      </c>
      <c r="D1266" s="67" t="s">
        <v>58</v>
      </c>
      <c r="E1266" s="67">
        <v>1</v>
      </c>
      <c r="F1266" s="67" t="s">
        <v>105</v>
      </c>
      <c r="G1266" s="67" t="s">
        <v>51</v>
      </c>
      <c r="H1266" s="50" t="s">
        <v>55</v>
      </c>
      <c r="I1266" s="67">
        <v>3</v>
      </c>
      <c r="J1266" s="67">
        <v>9776</v>
      </c>
      <c r="K1266" s="74">
        <v>1452.7136</v>
      </c>
      <c r="L1266" s="63">
        <v>1585.9318777292576</v>
      </c>
      <c r="M1266" s="69">
        <v>18.690000000000001</v>
      </c>
      <c r="N1266" s="70">
        <v>3.83</v>
      </c>
      <c r="O1266" s="94">
        <v>3.7</v>
      </c>
      <c r="P1266" s="69">
        <f t="shared" si="44"/>
        <v>14.860000000000001</v>
      </c>
      <c r="Q1266" s="69">
        <v>52.76</v>
      </c>
      <c r="R1266" s="69">
        <v>39.57</v>
      </c>
      <c r="S1266" s="69">
        <f t="shared" si="45"/>
        <v>16.222707423580786</v>
      </c>
      <c r="U1266" s="67">
        <v>9776</v>
      </c>
      <c r="V1266" s="68">
        <f>+U1266-J1266</f>
        <v>0</v>
      </c>
    </row>
    <row r="1267" spans="1:22" x14ac:dyDescent="0.25">
      <c r="A1267" s="71">
        <v>43978</v>
      </c>
      <c r="B1267" s="67">
        <v>3232</v>
      </c>
      <c r="C1267" s="67">
        <v>5</v>
      </c>
      <c r="D1267" s="67" t="s">
        <v>58</v>
      </c>
      <c r="E1267" s="67">
        <v>1</v>
      </c>
      <c r="F1267" s="67" t="s">
        <v>105</v>
      </c>
      <c r="G1267" s="67" t="s">
        <v>51</v>
      </c>
      <c r="H1267" s="50" t="s">
        <v>55</v>
      </c>
      <c r="I1267" s="67">
        <v>6</v>
      </c>
      <c r="J1267" s="67">
        <v>5370</v>
      </c>
      <c r="K1267" s="74">
        <v>792.07499999999982</v>
      </c>
      <c r="L1267" s="63">
        <v>864.71069868995619</v>
      </c>
      <c r="M1267" s="69">
        <v>18.579999999999998</v>
      </c>
      <c r="N1267" s="70">
        <v>3.83</v>
      </c>
      <c r="O1267" s="94">
        <v>3.7</v>
      </c>
      <c r="P1267" s="69">
        <f t="shared" si="44"/>
        <v>14.749999999999998</v>
      </c>
      <c r="Q1267" s="69">
        <v>53.8</v>
      </c>
      <c r="R1267" s="69">
        <v>40.229999999999997</v>
      </c>
      <c r="S1267" s="69">
        <f t="shared" si="45"/>
        <v>16.102620087336241</v>
      </c>
      <c r="U1267" s="67">
        <v>5370</v>
      </c>
      <c r="V1267" s="68">
        <f>+U1267-J1267</f>
        <v>0</v>
      </c>
    </row>
    <row r="1268" spans="1:22" x14ac:dyDescent="0.25">
      <c r="A1268" s="71">
        <v>43978</v>
      </c>
      <c r="B1268" s="67">
        <v>3233</v>
      </c>
      <c r="C1268" s="67">
        <v>5</v>
      </c>
      <c r="D1268" s="67" t="s">
        <v>58</v>
      </c>
      <c r="E1268" s="67">
        <v>1</v>
      </c>
      <c r="F1268" s="67" t="s">
        <v>105</v>
      </c>
      <c r="G1268" s="67" t="s">
        <v>51</v>
      </c>
      <c r="H1268" s="50" t="s">
        <v>55</v>
      </c>
      <c r="I1268" s="67">
        <v>6</v>
      </c>
      <c r="J1268" s="67">
        <v>4646</v>
      </c>
      <c r="K1268" s="74">
        <v>702.47519999999986</v>
      </c>
      <c r="L1268" s="63">
        <v>766.89432314410476</v>
      </c>
      <c r="M1268" s="69">
        <v>18.95</v>
      </c>
      <c r="N1268" s="70">
        <v>3.83</v>
      </c>
      <c r="O1268" s="94">
        <v>3.7</v>
      </c>
      <c r="P1268" s="69">
        <f t="shared" si="44"/>
        <v>15.12</v>
      </c>
      <c r="Q1268" s="69">
        <v>54.34</v>
      </c>
      <c r="R1268" s="69">
        <v>41.51</v>
      </c>
      <c r="S1268" s="69">
        <f t="shared" si="45"/>
        <v>16.50655021834061</v>
      </c>
      <c r="U1268" s="67">
        <v>4646</v>
      </c>
      <c r="V1268" s="68">
        <f>+U1268-J1268</f>
        <v>0</v>
      </c>
    </row>
    <row r="1269" spans="1:22" x14ac:dyDescent="0.25">
      <c r="A1269" s="71">
        <v>43978</v>
      </c>
      <c r="B1269" s="67">
        <v>3131</v>
      </c>
      <c r="C1269" s="67">
        <v>10</v>
      </c>
      <c r="D1269" s="67" t="s">
        <v>58</v>
      </c>
      <c r="E1269" s="67">
        <v>2</v>
      </c>
      <c r="F1269" s="67" t="s">
        <v>170</v>
      </c>
      <c r="G1269" s="67" t="s">
        <v>51</v>
      </c>
      <c r="H1269" s="50" t="s">
        <v>55</v>
      </c>
      <c r="I1269" s="67">
        <v>1</v>
      </c>
      <c r="J1269" s="67">
        <v>5746</v>
      </c>
      <c r="K1269" s="74">
        <v>1065.3083999999999</v>
      </c>
      <c r="L1269" s="63">
        <v>1163.0004366812227</v>
      </c>
      <c r="M1269" s="69">
        <v>22.37</v>
      </c>
      <c r="N1269" s="70">
        <v>3.83</v>
      </c>
      <c r="O1269" s="94">
        <v>3.7</v>
      </c>
      <c r="P1269" s="69">
        <f t="shared" si="44"/>
        <v>18.54</v>
      </c>
      <c r="Q1269" s="69">
        <v>47.74</v>
      </c>
      <c r="R1269" s="69">
        <v>42.8</v>
      </c>
      <c r="S1269" s="69">
        <f t="shared" si="45"/>
        <v>20.240174672489083</v>
      </c>
      <c r="U1269" s="67">
        <v>5746</v>
      </c>
      <c r="V1269" s="68">
        <f>+U1269-J1269</f>
        <v>0</v>
      </c>
    </row>
    <row r="1270" spans="1:22" x14ac:dyDescent="0.25">
      <c r="A1270" s="71">
        <v>43978</v>
      </c>
      <c r="B1270" s="67">
        <v>3230</v>
      </c>
      <c r="C1270" s="67">
        <v>5</v>
      </c>
      <c r="D1270" s="67" t="s">
        <v>58</v>
      </c>
      <c r="E1270" s="67">
        <v>1</v>
      </c>
      <c r="F1270" s="67" t="s">
        <v>105</v>
      </c>
      <c r="G1270" s="67" t="s">
        <v>51</v>
      </c>
      <c r="H1270" s="50" t="s">
        <v>55</v>
      </c>
      <c r="I1270" s="67">
        <v>1</v>
      </c>
      <c r="J1270" s="67">
        <v>7868</v>
      </c>
      <c r="K1270" s="74">
        <v>1139.2864</v>
      </c>
      <c r="L1270" s="63">
        <v>1243.762445414847</v>
      </c>
      <c r="M1270" s="69">
        <v>18.309999999999999</v>
      </c>
      <c r="N1270" s="70">
        <v>3.83</v>
      </c>
      <c r="O1270" s="94">
        <v>3.7</v>
      </c>
      <c r="P1270" s="69">
        <f t="shared" si="44"/>
        <v>14.479999999999999</v>
      </c>
      <c r="Q1270" s="69">
        <v>53.7</v>
      </c>
      <c r="R1270" s="69">
        <v>39.54</v>
      </c>
      <c r="S1270" s="69">
        <f t="shared" si="45"/>
        <v>15.807860262008731</v>
      </c>
      <c r="U1270" s="67">
        <v>7868</v>
      </c>
      <c r="V1270" s="68">
        <f>+U1270-J1270</f>
        <v>0</v>
      </c>
    </row>
    <row r="1271" spans="1:22" x14ac:dyDescent="0.25">
      <c r="A1271" s="71">
        <v>43978</v>
      </c>
      <c r="B1271" s="67">
        <v>3229</v>
      </c>
      <c r="C1271" s="67">
        <v>5</v>
      </c>
      <c r="D1271" s="67" t="s">
        <v>58</v>
      </c>
      <c r="E1271" s="67">
        <v>1</v>
      </c>
      <c r="F1271" s="67" t="s">
        <v>105</v>
      </c>
      <c r="G1271" s="67" t="s">
        <v>51</v>
      </c>
      <c r="H1271" s="50" t="s">
        <v>55</v>
      </c>
      <c r="I1271" s="67">
        <v>1</v>
      </c>
      <c r="J1271" s="67">
        <v>5124</v>
      </c>
      <c r="K1271" s="74">
        <v>709.67399999999998</v>
      </c>
      <c r="L1271" s="63">
        <v>774.75327510917032</v>
      </c>
      <c r="M1271" s="69">
        <v>17.68</v>
      </c>
      <c r="N1271" s="70">
        <v>3.83</v>
      </c>
      <c r="O1271" s="94">
        <v>3.7</v>
      </c>
      <c r="P1271" s="69">
        <f t="shared" si="44"/>
        <v>13.85</v>
      </c>
      <c r="Q1271" s="69">
        <v>53.68</v>
      </c>
      <c r="R1271" s="69">
        <v>37.94</v>
      </c>
      <c r="S1271" s="69">
        <f t="shared" si="45"/>
        <v>15.120087336244541</v>
      </c>
      <c r="U1271" s="67">
        <v>5124</v>
      </c>
      <c r="V1271" s="68">
        <f>+U1271-J1271</f>
        <v>0</v>
      </c>
    </row>
    <row r="1272" spans="1:22" x14ac:dyDescent="0.25">
      <c r="A1272" s="71">
        <v>43978</v>
      </c>
      <c r="B1272" s="67">
        <v>3265</v>
      </c>
      <c r="C1272" s="67">
        <v>32</v>
      </c>
      <c r="D1272" s="67" t="s">
        <v>54</v>
      </c>
      <c r="E1272" s="67">
        <v>4</v>
      </c>
      <c r="F1272" s="67" t="s">
        <v>244</v>
      </c>
      <c r="G1272" s="67" t="s">
        <v>60</v>
      </c>
      <c r="H1272" s="50" t="s">
        <v>55</v>
      </c>
      <c r="I1272" s="67">
        <v>1</v>
      </c>
      <c r="J1272" s="67">
        <v>2702</v>
      </c>
      <c r="K1272" s="74">
        <v>362.06800000000004</v>
      </c>
      <c r="L1272" s="63">
        <v>395.27074235807856</v>
      </c>
      <c r="M1272" s="69">
        <v>17.23</v>
      </c>
      <c r="N1272" s="70">
        <v>3.83</v>
      </c>
      <c r="O1272" s="94">
        <v>3.7</v>
      </c>
      <c r="P1272" s="69">
        <f t="shared" si="44"/>
        <v>13.4</v>
      </c>
      <c r="Q1272" s="69">
        <v>52.74</v>
      </c>
      <c r="R1272" s="69">
        <v>36.450000000000003</v>
      </c>
      <c r="S1272" s="69">
        <f t="shared" si="45"/>
        <v>14.62882096069869</v>
      </c>
      <c r="U1272" s="67">
        <v>2702</v>
      </c>
      <c r="V1272" s="68">
        <f>+U1272-J1272</f>
        <v>0</v>
      </c>
    </row>
    <row r="1273" spans="1:22" x14ac:dyDescent="0.25">
      <c r="A1273" s="71">
        <v>43978</v>
      </c>
      <c r="B1273" s="67">
        <v>3228</v>
      </c>
      <c r="C1273" s="67">
        <v>5</v>
      </c>
      <c r="D1273" s="67" t="s">
        <v>58</v>
      </c>
      <c r="E1273" s="67">
        <v>1</v>
      </c>
      <c r="F1273" s="67" t="s">
        <v>105</v>
      </c>
      <c r="G1273" s="67" t="s">
        <v>51</v>
      </c>
      <c r="H1273" s="50" t="s">
        <v>55</v>
      </c>
      <c r="I1273" s="67">
        <v>1</v>
      </c>
      <c r="J1273" s="67">
        <v>4876</v>
      </c>
      <c r="K1273" s="74">
        <v>697.75559999999996</v>
      </c>
      <c r="L1273" s="63">
        <v>761.74192139737988</v>
      </c>
      <c r="M1273" s="69">
        <v>18.14</v>
      </c>
      <c r="N1273" s="70">
        <v>3.83</v>
      </c>
      <c r="O1273" s="94">
        <v>3.7</v>
      </c>
      <c r="P1273" s="69">
        <f t="shared" si="44"/>
        <v>14.31</v>
      </c>
      <c r="Q1273" s="69">
        <v>53.32</v>
      </c>
      <c r="R1273" s="69">
        <v>38.869999999999997</v>
      </c>
      <c r="S1273" s="69">
        <f t="shared" si="45"/>
        <v>15.622270742358079</v>
      </c>
      <c r="U1273" s="67">
        <v>4876</v>
      </c>
      <c r="V1273" s="68">
        <f>+U1273-J1273</f>
        <v>0</v>
      </c>
    </row>
    <row r="1274" spans="1:22" x14ac:dyDescent="0.25">
      <c r="A1274" s="71">
        <v>43978</v>
      </c>
      <c r="B1274" s="67">
        <v>3266</v>
      </c>
      <c r="C1274" s="67">
        <v>32</v>
      </c>
      <c r="D1274" s="67" t="s">
        <v>58</v>
      </c>
      <c r="E1274" s="67">
        <v>4</v>
      </c>
      <c r="F1274" s="67" t="s">
        <v>247</v>
      </c>
      <c r="G1274" s="67" t="s">
        <v>60</v>
      </c>
      <c r="H1274" s="50" t="s">
        <v>55</v>
      </c>
      <c r="I1274" s="67">
        <v>6</v>
      </c>
      <c r="J1274" s="67">
        <v>8662</v>
      </c>
      <c r="K1274" s="74">
        <v>1241.2646</v>
      </c>
      <c r="L1274" s="63">
        <v>1355.0923580786027</v>
      </c>
      <c r="M1274" s="69">
        <v>18.16</v>
      </c>
      <c r="N1274" s="70">
        <v>3.83</v>
      </c>
      <c r="O1274" s="94">
        <v>3.7</v>
      </c>
      <c r="P1274" s="69">
        <f t="shared" si="44"/>
        <v>14.33</v>
      </c>
      <c r="Q1274" s="69">
        <v>52.67</v>
      </c>
      <c r="R1274" s="69">
        <v>38.36</v>
      </c>
      <c r="S1274" s="69">
        <f t="shared" si="45"/>
        <v>15.64410480349345</v>
      </c>
      <c r="U1274" s="67">
        <v>8662</v>
      </c>
      <c r="V1274" s="68">
        <f>+U1274-J1274</f>
        <v>0</v>
      </c>
    </row>
    <row r="1275" spans="1:22" x14ac:dyDescent="0.25">
      <c r="A1275" s="71">
        <v>43978</v>
      </c>
      <c r="B1275" s="67">
        <v>3235</v>
      </c>
      <c r="C1275" s="67">
        <v>6</v>
      </c>
      <c r="D1275" s="67" t="s">
        <v>53</v>
      </c>
      <c r="E1275" s="67">
        <v>1</v>
      </c>
      <c r="F1275" s="67" t="s">
        <v>112</v>
      </c>
      <c r="G1275" s="67" t="s">
        <v>51</v>
      </c>
      <c r="H1275" s="50" t="s">
        <v>55</v>
      </c>
      <c r="I1275" s="67">
        <v>3</v>
      </c>
      <c r="J1275" s="67">
        <v>10144</v>
      </c>
      <c r="K1275" s="74">
        <v>1348.1376</v>
      </c>
      <c r="L1275" s="63">
        <v>1471.7659388646289</v>
      </c>
      <c r="M1275" s="69">
        <v>17.12</v>
      </c>
      <c r="N1275" s="70">
        <v>3.83</v>
      </c>
      <c r="O1275" s="94">
        <v>3.7</v>
      </c>
      <c r="P1275" s="69">
        <f t="shared" si="44"/>
        <v>13.290000000000001</v>
      </c>
      <c r="Q1275" s="69">
        <v>53.44</v>
      </c>
      <c r="R1275" s="69">
        <v>36.78</v>
      </c>
      <c r="S1275" s="69">
        <f t="shared" si="45"/>
        <v>14.508733624454148</v>
      </c>
      <c r="U1275" s="67">
        <v>10144</v>
      </c>
      <c r="V1275" s="68">
        <f>+U1275-J1275</f>
        <v>0</v>
      </c>
    </row>
    <row r="1276" spans="1:22" x14ac:dyDescent="0.25">
      <c r="A1276" s="71">
        <v>43978</v>
      </c>
      <c r="B1276" s="67">
        <v>3268</v>
      </c>
      <c r="C1276" s="67">
        <v>32</v>
      </c>
      <c r="D1276" s="67" t="s">
        <v>54</v>
      </c>
      <c r="E1276" s="67">
        <v>4</v>
      </c>
      <c r="F1276" s="67" t="s">
        <v>244</v>
      </c>
      <c r="G1276" s="67" t="s">
        <v>60</v>
      </c>
      <c r="H1276" s="50" t="s">
        <v>55</v>
      </c>
      <c r="I1276" s="67">
        <v>5</v>
      </c>
      <c r="J1276" s="67">
        <v>8942</v>
      </c>
      <c r="K1276" s="74">
        <v>1253.6684</v>
      </c>
      <c r="L1276" s="63">
        <v>1368.6336244541485</v>
      </c>
      <c r="M1276" s="69">
        <v>17.850000000000001</v>
      </c>
      <c r="N1276" s="70">
        <v>3.83</v>
      </c>
      <c r="O1276" s="94">
        <v>3.7</v>
      </c>
      <c r="P1276" s="69">
        <f t="shared" si="44"/>
        <v>14.020000000000001</v>
      </c>
      <c r="Q1276" s="69">
        <v>53.36</v>
      </c>
      <c r="R1276" s="69">
        <v>38.270000000000003</v>
      </c>
      <c r="S1276" s="69">
        <f t="shared" si="45"/>
        <v>15.305676855895197</v>
      </c>
      <c r="U1276" s="67">
        <v>8942</v>
      </c>
      <c r="V1276" s="68">
        <f>+U1276-J1276</f>
        <v>0</v>
      </c>
    </row>
    <row r="1277" spans="1:22" x14ac:dyDescent="0.25">
      <c r="A1277" s="71">
        <v>43978</v>
      </c>
      <c r="B1277" s="67">
        <v>3236</v>
      </c>
      <c r="C1277" s="67">
        <v>6</v>
      </c>
      <c r="D1277" s="67" t="s">
        <v>53</v>
      </c>
      <c r="E1277" s="67">
        <v>1</v>
      </c>
      <c r="F1277" s="67" t="s">
        <v>112</v>
      </c>
      <c r="G1277" s="67" t="s">
        <v>51</v>
      </c>
      <c r="H1277" s="50" t="s">
        <v>55</v>
      </c>
      <c r="I1277" s="67">
        <v>5</v>
      </c>
      <c r="J1277" s="67">
        <v>5066</v>
      </c>
      <c r="K1277" s="74">
        <v>710.75979999999993</v>
      </c>
      <c r="L1277" s="63">
        <v>775.93864628820961</v>
      </c>
      <c r="M1277" s="69">
        <v>17.86</v>
      </c>
      <c r="N1277" s="70">
        <v>3.83</v>
      </c>
      <c r="O1277" s="94">
        <v>3.7</v>
      </c>
      <c r="P1277" s="69">
        <f t="shared" si="44"/>
        <v>14.03</v>
      </c>
      <c r="Q1277" s="69">
        <v>53.6</v>
      </c>
      <c r="R1277" s="69">
        <v>38.49</v>
      </c>
      <c r="S1277" s="69">
        <f t="shared" si="45"/>
        <v>15.316593886462881</v>
      </c>
      <c r="U1277" s="67">
        <v>5066</v>
      </c>
      <c r="V1277" s="68">
        <f>+U1277-J1277</f>
        <v>0</v>
      </c>
    </row>
    <row r="1278" spans="1:22" x14ac:dyDescent="0.25">
      <c r="A1278" s="71">
        <v>43978</v>
      </c>
      <c r="B1278" s="67">
        <v>3234</v>
      </c>
      <c r="C1278" s="67">
        <v>5</v>
      </c>
      <c r="D1278" s="67" t="s">
        <v>54</v>
      </c>
      <c r="E1278" s="67">
        <v>1</v>
      </c>
      <c r="F1278" s="67" t="s">
        <v>103</v>
      </c>
      <c r="G1278" s="67" t="s">
        <v>51</v>
      </c>
      <c r="H1278" s="50" t="s">
        <v>55</v>
      </c>
      <c r="I1278" s="67">
        <v>5</v>
      </c>
      <c r="J1278" s="67">
        <v>4494</v>
      </c>
      <c r="K1278" s="74">
        <v>709.15319999999997</v>
      </c>
      <c r="L1278" s="63">
        <v>774.18471615720512</v>
      </c>
      <c r="M1278" s="69">
        <v>19.61</v>
      </c>
      <c r="N1278" s="70">
        <v>3.83</v>
      </c>
      <c r="O1278" s="94">
        <v>3.7</v>
      </c>
      <c r="P1278" s="69">
        <f t="shared" si="44"/>
        <v>15.78</v>
      </c>
      <c r="Q1278" s="69">
        <v>53.76</v>
      </c>
      <c r="R1278" s="69">
        <v>42.4</v>
      </c>
      <c r="S1278" s="69">
        <f t="shared" si="45"/>
        <v>17.227074235807859</v>
      </c>
      <c r="U1278" s="67">
        <v>4494</v>
      </c>
      <c r="V1278" s="68">
        <f>+U1278-J1278</f>
        <v>0</v>
      </c>
    </row>
    <row r="1279" spans="1:22" x14ac:dyDescent="0.25">
      <c r="A1279" s="71">
        <v>43978</v>
      </c>
      <c r="B1279" s="67">
        <v>3267</v>
      </c>
      <c r="C1279" s="67">
        <v>32</v>
      </c>
      <c r="D1279" s="67" t="s">
        <v>54</v>
      </c>
      <c r="E1279" s="67">
        <v>4</v>
      </c>
      <c r="F1279" s="67" t="s">
        <v>244</v>
      </c>
      <c r="G1279" s="67" t="s">
        <v>60</v>
      </c>
      <c r="H1279" s="50" t="s">
        <v>55</v>
      </c>
      <c r="I1279" s="67">
        <v>5</v>
      </c>
      <c r="J1279" s="67">
        <v>2732</v>
      </c>
      <c r="K1279" s="74">
        <v>337.94839999999999</v>
      </c>
      <c r="L1279" s="63">
        <v>368.93930131004362</v>
      </c>
      <c r="M1279" s="69">
        <v>16.2</v>
      </c>
      <c r="N1279" s="70">
        <v>3.83</v>
      </c>
      <c r="O1279" s="94">
        <v>3.7</v>
      </c>
      <c r="P1279" s="69">
        <f t="shared" si="44"/>
        <v>12.37</v>
      </c>
      <c r="Q1279" s="69">
        <v>55.58</v>
      </c>
      <c r="R1279" s="69">
        <v>36.47</v>
      </c>
      <c r="S1279" s="69">
        <f t="shared" si="45"/>
        <v>13.504366812227072</v>
      </c>
      <c r="U1279" s="67">
        <v>2732</v>
      </c>
      <c r="V1279" s="68">
        <f>+U1279-J1279</f>
        <v>0</v>
      </c>
    </row>
    <row r="1280" spans="1:22" x14ac:dyDescent="0.25">
      <c r="A1280" s="71">
        <v>43978</v>
      </c>
      <c r="B1280" s="67">
        <v>3132</v>
      </c>
      <c r="C1280" s="67">
        <v>10</v>
      </c>
      <c r="D1280" s="67" t="s">
        <v>53</v>
      </c>
      <c r="E1280" s="67">
        <v>2</v>
      </c>
      <c r="F1280" s="67" t="s">
        <v>172</v>
      </c>
      <c r="G1280" s="67" t="s">
        <v>51</v>
      </c>
      <c r="H1280" s="50" t="s">
        <v>55</v>
      </c>
      <c r="I1280" s="67">
        <v>5</v>
      </c>
      <c r="J1280" s="67">
        <v>5782</v>
      </c>
      <c r="K1280" s="74">
        <v>1019.9448000000001</v>
      </c>
      <c r="L1280" s="63">
        <v>1113.4768558951964</v>
      </c>
      <c r="M1280" s="69">
        <v>21.47</v>
      </c>
      <c r="N1280" s="70">
        <v>3.83</v>
      </c>
      <c r="O1280" s="94">
        <v>3.7</v>
      </c>
      <c r="P1280" s="69">
        <f t="shared" si="44"/>
        <v>17.64</v>
      </c>
      <c r="Q1280" s="69">
        <v>49.74</v>
      </c>
      <c r="R1280" s="69">
        <v>42.7</v>
      </c>
      <c r="S1280" s="69">
        <f t="shared" si="45"/>
        <v>19.257641921397379</v>
      </c>
      <c r="U1280" s="67">
        <v>5782</v>
      </c>
      <c r="V1280" s="68">
        <f>+U1280-J1280</f>
        <v>0</v>
      </c>
    </row>
    <row r="1281" spans="1:22" x14ac:dyDescent="0.25">
      <c r="A1281" s="71">
        <v>43978</v>
      </c>
      <c r="B1281" s="67">
        <v>3231</v>
      </c>
      <c r="C1281" s="67">
        <v>5</v>
      </c>
      <c r="D1281" s="67" t="s">
        <v>58</v>
      </c>
      <c r="E1281" s="67">
        <v>1</v>
      </c>
      <c r="F1281" s="67" t="s">
        <v>105</v>
      </c>
      <c r="G1281" s="67" t="s">
        <v>51</v>
      </c>
      <c r="H1281" s="50" t="s">
        <v>55</v>
      </c>
      <c r="I1281" s="67">
        <v>6</v>
      </c>
      <c r="J1281" s="67">
        <v>10374</v>
      </c>
      <c r="K1281" s="74">
        <v>1564.3992000000001</v>
      </c>
      <c r="L1281" s="63">
        <v>1707.8593886462882</v>
      </c>
      <c r="M1281" s="69">
        <v>18.91</v>
      </c>
      <c r="N1281" s="70">
        <v>3.83</v>
      </c>
      <c r="O1281" s="94">
        <v>3.7</v>
      </c>
      <c r="P1281" s="69">
        <f t="shared" si="44"/>
        <v>15.08</v>
      </c>
      <c r="Q1281" s="69">
        <v>54.91</v>
      </c>
      <c r="R1281" s="69">
        <v>41.94</v>
      </c>
      <c r="S1281" s="69">
        <f t="shared" si="45"/>
        <v>16.462882096069869</v>
      </c>
      <c r="U1281" s="67">
        <v>10374</v>
      </c>
      <c r="V1281" s="68">
        <f>+U1281-J1281</f>
        <v>0</v>
      </c>
    </row>
    <row r="1282" spans="1:22" x14ac:dyDescent="0.25">
      <c r="A1282" s="71">
        <v>43978</v>
      </c>
      <c r="B1282" s="67">
        <v>3238</v>
      </c>
      <c r="C1282" s="67">
        <v>6</v>
      </c>
      <c r="D1282" s="67" t="s">
        <v>53</v>
      </c>
      <c r="E1282" s="67">
        <v>1</v>
      </c>
      <c r="F1282" s="67" t="s">
        <v>112</v>
      </c>
      <c r="G1282" s="67" t="s">
        <v>51</v>
      </c>
      <c r="H1282" s="50" t="s">
        <v>55</v>
      </c>
      <c r="I1282" s="67">
        <v>3</v>
      </c>
      <c r="J1282" s="67">
        <v>4884</v>
      </c>
      <c r="K1282" s="74">
        <v>651.52560000000005</v>
      </c>
      <c r="L1282" s="63">
        <v>711.27248908296951</v>
      </c>
      <c r="M1282" s="69">
        <v>17.170000000000002</v>
      </c>
      <c r="N1282" s="70">
        <v>3.83</v>
      </c>
      <c r="O1282" s="94">
        <v>3.7</v>
      </c>
      <c r="P1282" s="69">
        <f t="shared" si="44"/>
        <v>13.340000000000002</v>
      </c>
      <c r="Q1282" s="69">
        <v>50.44</v>
      </c>
      <c r="R1282" s="69">
        <v>34.65</v>
      </c>
      <c r="S1282" s="69">
        <f t="shared" si="45"/>
        <v>14.563318777292578</v>
      </c>
      <c r="U1282" s="67">
        <v>4884</v>
      </c>
      <c r="V1282" s="68">
        <f>+U1282-J1282</f>
        <v>0</v>
      </c>
    </row>
    <row r="1283" spans="1:22" x14ac:dyDescent="0.25">
      <c r="A1283" s="71">
        <v>43978</v>
      </c>
      <c r="B1283" s="67">
        <v>2927</v>
      </c>
      <c r="C1283" s="67">
        <v>38</v>
      </c>
      <c r="D1283" s="67" t="s">
        <v>54</v>
      </c>
      <c r="E1283" s="67">
        <v>5</v>
      </c>
      <c r="F1283" s="67" t="s">
        <v>278</v>
      </c>
      <c r="G1283" s="67" t="s">
        <v>60</v>
      </c>
      <c r="H1283" s="50" t="s">
        <v>72</v>
      </c>
      <c r="I1283" s="67">
        <v>4</v>
      </c>
      <c r="J1283" s="67">
        <v>8210</v>
      </c>
      <c r="K1283" s="74">
        <v>1427.7190000000001</v>
      </c>
      <c r="L1283" s="63">
        <v>1558.6451965065505</v>
      </c>
      <c r="M1283" s="69">
        <v>21.22</v>
      </c>
      <c r="N1283" s="70">
        <v>3.83</v>
      </c>
      <c r="O1283" s="94">
        <v>3.7</v>
      </c>
      <c r="P1283" s="69">
        <f t="shared" si="44"/>
        <v>17.39</v>
      </c>
      <c r="Q1283" s="69">
        <v>52.74</v>
      </c>
      <c r="R1283" s="69">
        <v>44.91</v>
      </c>
      <c r="S1283" s="69">
        <f t="shared" si="45"/>
        <v>18.984716157205241</v>
      </c>
      <c r="U1283" s="67">
        <v>8210</v>
      </c>
      <c r="V1283" s="68">
        <f>+U1283-J1283</f>
        <v>0</v>
      </c>
    </row>
    <row r="1284" spans="1:22" x14ac:dyDescent="0.25">
      <c r="A1284" s="71">
        <v>43978</v>
      </c>
      <c r="B1284" s="67">
        <v>2926</v>
      </c>
      <c r="C1284" s="67">
        <v>38</v>
      </c>
      <c r="D1284" s="67" t="s">
        <v>58</v>
      </c>
      <c r="E1284" s="67">
        <v>5</v>
      </c>
      <c r="F1284" s="67" t="s">
        <v>281</v>
      </c>
      <c r="G1284" s="67" t="s">
        <v>60</v>
      </c>
      <c r="H1284" s="50" t="s">
        <v>72</v>
      </c>
      <c r="I1284" s="67">
        <v>4</v>
      </c>
      <c r="J1284" s="67">
        <v>8066</v>
      </c>
      <c r="K1284" s="74">
        <v>1348.6351999999999</v>
      </c>
      <c r="L1284" s="63">
        <v>1472.3091703056766</v>
      </c>
      <c r="M1284" s="69">
        <v>20.55</v>
      </c>
      <c r="N1284" s="70">
        <v>3.83</v>
      </c>
      <c r="O1284" s="94">
        <v>3.7</v>
      </c>
      <c r="P1284" s="69">
        <f t="shared" si="44"/>
        <v>16.72</v>
      </c>
      <c r="Q1284" s="69">
        <v>51.01</v>
      </c>
      <c r="R1284" s="69">
        <v>41.95</v>
      </c>
      <c r="S1284" s="69">
        <f t="shared" si="45"/>
        <v>18.253275109170303</v>
      </c>
      <c r="U1284" s="67">
        <v>8066</v>
      </c>
      <c r="V1284" s="68">
        <f>+U1284-J1284</f>
        <v>0</v>
      </c>
    </row>
    <row r="1285" spans="1:22" x14ac:dyDescent="0.25">
      <c r="A1285" s="71">
        <v>43978</v>
      </c>
      <c r="B1285" s="67">
        <v>3237</v>
      </c>
      <c r="C1285" s="67">
        <v>6</v>
      </c>
      <c r="D1285" s="67" t="s">
        <v>53</v>
      </c>
      <c r="E1285" s="67">
        <v>1</v>
      </c>
      <c r="F1285" s="67" t="s">
        <v>112</v>
      </c>
      <c r="G1285" s="67" t="s">
        <v>51</v>
      </c>
      <c r="H1285" s="50" t="s">
        <v>55</v>
      </c>
      <c r="I1285" s="67">
        <v>3</v>
      </c>
      <c r="J1285" s="67">
        <v>5418</v>
      </c>
      <c r="K1285" s="74">
        <v>733.05539999999996</v>
      </c>
      <c r="L1285" s="63">
        <v>800.27882096069868</v>
      </c>
      <c r="M1285" s="69">
        <v>17.36</v>
      </c>
      <c r="N1285" s="70">
        <v>3.83</v>
      </c>
      <c r="O1285" s="94">
        <v>3.7</v>
      </c>
      <c r="P1285" s="69">
        <f t="shared" si="44"/>
        <v>13.53</v>
      </c>
      <c r="Q1285" s="69">
        <v>48.68</v>
      </c>
      <c r="R1285" s="69">
        <v>33.83</v>
      </c>
      <c r="S1285" s="69">
        <f t="shared" si="45"/>
        <v>14.770742358078602</v>
      </c>
      <c r="U1285" s="67">
        <v>5418</v>
      </c>
      <c r="V1285" s="68">
        <f>+U1285-J1285</f>
        <v>0</v>
      </c>
    </row>
    <row r="1286" spans="1:22" x14ac:dyDescent="0.25">
      <c r="A1286" s="71">
        <v>43978</v>
      </c>
      <c r="B1286" s="67">
        <v>3269</v>
      </c>
      <c r="C1286" s="67">
        <v>32</v>
      </c>
      <c r="D1286" s="67" t="s">
        <v>58</v>
      </c>
      <c r="E1286" s="67">
        <v>4</v>
      </c>
      <c r="F1286" s="67" t="s">
        <v>247</v>
      </c>
      <c r="G1286" s="67" t="s">
        <v>60</v>
      </c>
      <c r="H1286" s="50" t="s">
        <v>72</v>
      </c>
      <c r="I1286" s="67">
        <v>3</v>
      </c>
      <c r="J1286" s="67">
        <v>2856</v>
      </c>
      <c r="K1286" s="74">
        <v>379.84799999999996</v>
      </c>
      <c r="L1286" s="63">
        <v>414.6812227074235</v>
      </c>
      <c r="M1286" s="69">
        <v>17.13</v>
      </c>
      <c r="N1286" s="70">
        <v>3.83</v>
      </c>
      <c r="O1286" s="94">
        <v>3.7</v>
      </c>
      <c r="P1286" s="69">
        <f t="shared" ref="P1286:P1349" si="46">+M1286-N1286</f>
        <v>13.299999999999999</v>
      </c>
      <c r="Q1286" s="69">
        <v>52.57</v>
      </c>
      <c r="R1286" s="69">
        <v>36.119999999999997</v>
      </c>
      <c r="S1286" s="69">
        <f t="shared" ref="S1286:S1349" si="47">+P1286/0.916</f>
        <v>14.519650655021833</v>
      </c>
      <c r="U1286" s="67">
        <v>2856</v>
      </c>
      <c r="V1286" s="68">
        <f>+U1286-J1286</f>
        <v>0</v>
      </c>
    </row>
    <row r="1287" spans="1:22" x14ac:dyDescent="0.25">
      <c r="A1287" s="71">
        <v>43978</v>
      </c>
      <c r="B1287" s="67">
        <v>3239</v>
      </c>
      <c r="C1287" s="67">
        <v>6</v>
      </c>
      <c r="D1287" s="67" t="s">
        <v>53</v>
      </c>
      <c r="E1287" s="67">
        <v>1</v>
      </c>
      <c r="F1287" s="67" t="s">
        <v>112</v>
      </c>
      <c r="G1287" s="67" t="s">
        <v>51</v>
      </c>
      <c r="H1287" s="50" t="s">
        <v>55</v>
      </c>
      <c r="I1287" s="67">
        <v>3</v>
      </c>
      <c r="J1287" s="67">
        <v>8220</v>
      </c>
      <c r="K1287" s="74">
        <v>1106.412</v>
      </c>
      <c r="L1287" s="63">
        <v>1207.8733624454146</v>
      </c>
      <c r="M1287" s="69">
        <v>17.29</v>
      </c>
      <c r="N1287" s="70">
        <v>3.83</v>
      </c>
      <c r="O1287" s="94">
        <v>3.7</v>
      </c>
      <c r="P1287" s="69">
        <f t="shared" si="46"/>
        <v>13.459999999999999</v>
      </c>
      <c r="Q1287" s="69">
        <v>52.46</v>
      </c>
      <c r="R1287" s="69">
        <v>36.36</v>
      </c>
      <c r="S1287" s="69">
        <f t="shared" si="47"/>
        <v>14.694323144104802</v>
      </c>
      <c r="U1287" s="67">
        <v>8220</v>
      </c>
      <c r="V1287" s="68">
        <f>+U1287-J1287</f>
        <v>0</v>
      </c>
    </row>
    <row r="1288" spans="1:22" x14ac:dyDescent="0.25">
      <c r="A1288" s="71">
        <v>43978</v>
      </c>
      <c r="B1288" s="67">
        <v>3310</v>
      </c>
      <c r="C1288" s="67">
        <v>5</v>
      </c>
      <c r="D1288" s="67" t="s">
        <v>54</v>
      </c>
      <c r="E1288" s="67">
        <v>1</v>
      </c>
      <c r="F1288" s="67" t="s">
        <v>103</v>
      </c>
      <c r="G1288" s="67" t="s">
        <v>51</v>
      </c>
      <c r="H1288" s="50" t="s">
        <v>55</v>
      </c>
      <c r="I1288" s="67">
        <v>6</v>
      </c>
      <c r="J1288" s="67">
        <v>8772</v>
      </c>
      <c r="K1288" s="74">
        <v>1254.396</v>
      </c>
      <c r="L1288" s="63">
        <v>1369.427947598253</v>
      </c>
      <c r="M1288" s="69">
        <v>17.899999999999999</v>
      </c>
      <c r="N1288" s="70">
        <v>3.6</v>
      </c>
      <c r="O1288" s="94">
        <v>2.92</v>
      </c>
      <c r="P1288" s="69">
        <f t="shared" si="46"/>
        <v>14.299999999999999</v>
      </c>
      <c r="Q1288" s="69">
        <v>51.63</v>
      </c>
      <c r="R1288" s="69">
        <v>37.01</v>
      </c>
      <c r="S1288" s="69">
        <f t="shared" si="47"/>
        <v>15.611353711790391</v>
      </c>
      <c r="U1288" s="67">
        <v>8772</v>
      </c>
      <c r="V1288" s="68">
        <f>+U1288-J1288</f>
        <v>0</v>
      </c>
    </row>
    <row r="1289" spans="1:22" x14ac:dyDescent="0.25">
      <c r="A1289" s="71">
        <v>43978</v>
      </c>
      <c r="B1289" s="67">
        <v>3308</v>
      </c>
      <c r="C1289" s="67">
        <v>6</v>
      </c>
      <c r="D1289" s="67" t="s">
        <v>54</v>
      </c>
      <c r="E1289" s="67">
        <v>1</v>
      </c>
      <c r="F1289" s="67" t="s">
        <v>108</v>
      </c>
      <c r="G1289" s="67" t="s">
        <v>51</v>
      </c>
      <c r="H1289" s="50" t="s">
        <v>55</v>
      </c>
      <c r="I1289" s="67">
        <v>2</v>
      </c>
      <c r="J1289" s="67">
        <v>5902</v>
      </c>
      <c r="K1289" s="74">
        <v>841.62520000000006</v>
      </c>
      <c r="L1289" s="63">
        <v>918.80480349344975</v>
      </c>
      <c r="M1289" s="69">
        <v>17.86</v>
      </c>
      <c r="N1289" s="70">
        <v>3.6</v>
      </c>
      <c r="O1289" s="94">
        <v>2.92</v>
      </c>
      <c r="P1289" s="69">
        <f t="shared" si="46"/>
        <v>14.26</v>
      </c>
      <c r="Q1289" s="69">
        <v>53.6</v>
      </c>
      <c r="R1289" s="69">
        <v>38.49</v>
      </c>
      <c r="S1289" s="69">
        <f t="shared" si="47"/>
        <v>15.56768558951965</v>
      </c>
      <c r="U1289" s="67">
        <v>5902</v>
      </c>
      <c r="V1289" s="68">
        <f>+U1289-J1289</f>
        <v>0</v>
      </c>
    </row>
    <row r="1290" spans="1:22" x14ac:dyDescent="0.25">
      <c r="A1290" s="71">
        <v>43978</v>
      </c>
      <c r="B1290" s="67">
        <v>3308</v>
      </c>
      <c r="C1290" s="67">
        <v>6</v>
      </c>
      <c r="D1290" s="67" t="s">
        <v>54</v>
      </c>
      <c r="E1290" s="67">
        <v>1</v>
      </c>
      <c r="F1290" s="67" t="s">
        <v>108</v>
      </c>
      <c r="G1290" s="67" t="s">
        <v>51</v>
      </c>
      <c r="H1290" s="50" t="s">
        <v>55</v>
      </c>
      <c r="I1290" s="67">
        <v>6</v>
      </c>
      <c r="J1290" s="67">
        <v>3252</v>
      </c>
      <c r="K1290" s="74">
        <v>463.73519999999996</v>
      </c>
      <c r="L1290" s="63">
        <v>506.26113537117902</v>
      </c>
      <c r="M1290" s="69">
        <v>17.86</v>
      </c>
      <c r="N1290" s="70">
        <v>3.6</v>
      </c>
      <c r="O1290" s="94">
        <v>2.92</v>
      </c>
      <c r="P1290" s="69">
        <f t="shared" si="46"/>
        <v>14.26</v>
      </c>
      <c r="Q1290" s="69">
        <v>53.6</v>
      </c>
      <c r="R1290" s="69">
        <v>38.49</v>
      </c>
      <c r="S1290" s="69">
        <f t="shared" si="47"/>
        <v>15.56768558951965</v>
      </c>
      <c r="U1290" s="67">
        <v>3252</v>
      </c>
      <c r="V1290" s="68">
        <f>+U1290-J1290</f>
        <v>0</v>
      </c>
    </row>
    <row r="1291" spans="1:22" x14ac:dyDescent="0.25">
      <c r="A1291" s="71">
        <v>43978</v>
      </c>
      <c r="B1291" s="67">
        <v>2928</v>
      </c>
      <c r="C1291" s="67">
        <v>38</v>
      </c>
      <c r="D1291" s="67" t="s">
        <v>58</v>
      </c>
      <c r="E1291" s="67">
        <v>5</v>
      </c>
      <c r="F1291" s="67" t="s">
        <v>281</v>
      </c>
      <c r="G1291" s="67" t="s">
        <v>60</v>
      </c>
      <c r="H1291" s="50" t="s">
        <v>72</v>
      </c>
      <c r="I1291" s="67">
        <v>4</v>
      </c>
      <c r="J1291" s="67">
        <v>7734</v>
      </c>
      <c r="K1291" s="74">
        <v>1273.7898</v>
      </c>
      <c r="L1291" s="63">
        <v>1390.6002183406113</v>
      </c>
      <c r="M1291" s="69">
        <v>20.07</v>
      </c>
      <c r="N1291" s="70">
        <v>3.6</v>
      </c>
      <c r="O1291" s="94">
        <v>2.92</v>
      </c>
      <c r="P1291" s="69">
        <f t="shared" si="46"/>
        <v>16.47</v>
      </c>
      <c r="Q1291" s="69">
        <v>52.08</v>
      </c>
      <c r="R1291" s="69">
        <v>41.88</v>
      </c>
      <c r="S1291" s="69">
        <f t="shared" si="47"/>
        <v>17.980349344978166</v>
      </c>
      <c r="U1291" s="67">
        <v>7734</v>
      </c>
      <c r="V1291" s="68">
        <f>+U1291-J1291</f>
        <v>0</v>
      </c>
    </row>
    <row r="1292" spans="1:22" x14ac:dyDescent="0.25">
      <c r="A1292" s="71">
        <v>43978</v>
      </c>
      <c r="B1292" s="67">
        <v>3309</v>
      </c>
      <c r="C1292" s="67">
        <v>5</v>
      </c>
      <c r="D1292" s="67" t="s">
        <v>54</v>
      </c>
      <c r="E1292" s="67">
        <v>1</v>
      </c>
      <c r="F1292" s="67" t="s">
        <v>103</v>
      </c>
      <c r="G1292" s="67" t="s">
        <v>51</v>
      </c>
      <c r="H1292" s="50" t="s">
        <v>55</v>
      </c>
      <c r="I1292" s="67">
        <v>2</v>
      </c>
      <c r="J1292" s="67">
        <v>9170</v>
      </c>
      <c r="K1292" s="74">
        <v>1313.1440000000002</v>
      </c>
      <c r="L1292" s="63">
        <v>1433.5633187772928</v>
      </c>
      <c r="M1292" s="69">
        <v>17.920000000000002</v>
      </c>
      <c r="N1292" s="70">
        <v>3.6</v>
      </c>
      <c r="O1292" s="94">
        <v>2.92</v>
      </c>
      <c r="P1292" s="69">
        <f t="shared" si="46"/>
        <v>14.320000000000002</v>
      </c>
      <c r="Q1292" s="69">
        <v>51.61</v>
      </c>
      <c r="R1292" s="69">
        <v>37.020000000000003</v>
      </c>
      <c r="S1292" s="69">
        <f t="shared" si="47"/>
        <v>15.633187772925766</v>
      </c>
      <c r="U1292" s="67">
        <v>9170</v>
      </c>
      <c r="V1292" s="68">
        <f>+U1292-J1292</f>
        <v>0</v>
      </c>
    </row>
    <row r="1293" spans="1:22" x14ac:dyDescent="0.25">
      <c r="A1293" s="71">
        <v>43978</v>
      </c>
      <c r="B1293" s="67">
        <v>3270</v>
      </c>
      <c r="C1293" s="67">
        <v>32</v>
      </c>
      <c r="D1293" s="67" t="s">
        <v>54</v>
      </c>
      <c r="E1293" s="67">
        <v>4</v>
      </c>
      <c r="F1293" s="67" t="s">
        <v>244</v>
      </c>
      <c r="G1293" s="67" t="s">
        <v>60</v>
      </c>
      <c r="H1293" s="50" t="s">
        <v>55</v>
      </c>
      <c r="I1293" s="67">
        <v>2</v>
      </c>
      <c r="J1293" s="67">
        <v>8166</v>
      </c>
      <c r="K1293" s="74">
        <v>1291.8612000000001</v>
      </c>
      <c r="L1293" s="63">
        <v>1410.3288209606987</v>
      </c>
      <c r="M1293" s="69">
        <v>19.420000000000002</v>
      </c>
      <c r="N1293" s="70">
        <v>3.6</v>
      </c>
      <c r="O1293" s="94">
        <v>2.92</v>
      </c>
      <c r="P1293" s="69">
        <f t="shared" si="46"/>
        <v>15.820000000000002</v>
      </c>
      <c r="Q1293" s="69">
        <v>53.45</v>
      </c>
      <c r="R1293" s="69">
        <v>41.71</v>
      </c>
      <c r="S1293" s="69">
        <f t="shared" si="47"/>
        <v>17.270742358078603</v>
      </c>
      <c r="U1293" s="67">
        <v>8166</v>
      </c>
      <c r="V1293" s="68">
        <f>+U1293-J1293</f>
        <v>0</v>
      </c>
    </row>
    <row r="1294" spans="1:22" x14ac:dyDescent="0.25">
      <c r="A1294" s="71">
        <v>43978</v>
      </c>
      <c r="B1294" s="67">
        <v>3240</v>
      </c>
      <c r="C1294" s="67">
        <v>6</v>
      </c>
      <c r="D1294" s="67" t="s">
        <v>53</v>
      </c>
      <c r="E1294" s="67">
        <v>1</v>
      </c>
      <c r="F1294" s="67" t="s">
        <v>112</v>
      </c>
      <c r="G1294" s="67" t="s">
        <v>51</v>
      </c>
      <c r="H1294" s="50" t="s">
        <v>55</v>
      </c>
      <c r="I1294" s="67">
        <v>2</v>
      </c>
      <c r="J1294" s="67">
        <v>5044</v>
      </c>
      <c r="K1294" s="74">
        <v>726.84040000000005</v>
      </c>
      <c r="L1294" s="63">
        <v>793.49388646288219</v>
      </c>
      <c r="M1294" s="69">
        <v>18.010000000000002</v>
      </c>
      <c r="N1294" s="70">
        <v>3.6</v>
      </c>
      <c r="O1294" s="94">
        <v>2.92</v>
      </c>
      <c r="P1294" s="69">
        <f t="shared" si="46"/>
        <v>14.410000000000002</v>
      </c>
      <c r="Q1294" s="69">
        <v>52.02</v>
      </c>
      <c r="R1294" s="69">
        <v>37.549999999999997</v>
      </c>
      <c r="S1294" s="69">
        <f t="shared" si="47"/>
        <v>15.731441048034936</v>
      </c>
      <c r="U1294" s="67">
        <v>5044</v>
      </c>
      <c r="V1294" s="68">
        <f>+U1294-J1294</f>
        <v>0</v>
      </c>
    </row>
    <row r="1295" spans="1:22" x14ac:dyDescent="0.25">
      <c r="A1295" s="71">
        <v>43978</v>
      </c>
      <c r="B1295" s="67">
        <v>3311</v>
      </c>
      <c r="C1295" s="67">
        <v>6</v>
      </c>
      <c r="D1295" s="67" t="s">
        <v>54</v>
      </c>
      <c r="E1295" s="67">
        <v>1</v>
      </c>
      <c r="F1295" s="67" t="s">
        <v>108</v>
      </c>
      <c r="G1295" s="67" t="s">
        <v>51</v>
      </c>
      <c r="H1295" s="50" t="s">
        <v>55</v>
      </c>
      <c r="I1295" s="67">
        <v>6</v>
      </c>
      <c r="J1295" s="67">
        <v>8266</v>
      </c>
      <c r="K1295" s="74">
        <v>1137.4016000000001</v>
      </c>
      <c r="L1295" s="63">
        <v>1241.7048034934496</v>
      </c>
      <c r="M1295" s="69">
        <v>17.36</v>
      </c>
      <c r="N1295" s="70">
        <v>3.6</v>
      </c>
      <c r="O1295" s="94">
        <v>2.92</v>
      </c>
      <c r="P1295" s="69">
        <f t="shared" si="46"/>
        <v>13.76</v>
      </c>
      <c r="Q1295" s="69">
        <v>48.68</v>
      </c>
      <c r="R1295" s="69">
        <v>33.93</v>
      </c>
      <c r="S1295" s="69">
        <f t="shared" si="47"/>
        <v>15.021834061135371</v>
      </c>
      <c r="U1295" s="67">
        <v>8266</v>
      </c>
      <c r="V1295" s="68">
        <f>+U1295-J1295</f>
        <v>0</v>
      </c>
    </row>
    <row r="1296" spans="1:22" x14ac:dyDescent="0.25">
      <c r="A1296" s="71">
        <v>43978</v>
      </c>
      <c r="B1296" s="67">
        <v>3133</v>
      </c>
      <c r="C1296" s="67">
        <v>6</v>
      </c>
      <c r="D1296" s="67" t="s">
        <v>58</v>
      </c>
      <c r="E1296" s="67">
        <v>1</v>
      </c>
      <c r="F1296" s="67" t="s">
        <v>110</v>
      </c>
      <c r="G1296" s="67" t="s">
        <v>51</v>
      </c>
      <c r="H1296" s="50" t="s">
        <v>55</v>
      </c>
      <c r="I1296" s="67">
        <v>6</v>
      </c>
      <c r="J1296" s="67">
        <v>5594</v>
      </c>
      <c r="K1296" s="74">
        <v>825.67439999999999</v>
      </c>
      <c r="L1296" s="63">
        <v>901.39126637554568</v>
      </c>
      <c r="M1296" s="69">
        <v>18.36</v>
      </c>
      <c r="N1296" s="70">
        <v>3.6</v>
      </c>
      <c r="O1296" s="94">
        <v>2.92</v>
      </c>
      <c r="P1296" s="69">
        <f t="shared" si="46"/>
        <v>14.76</v>
      </c>
      <c r="Q1296" s="69">
        <v>52.9</v>
      </c>
      <c r="R1296" s="69">
        <v>38.97</v>
      </c>
      <c r="S1296" s="69">
        <f t="shared" si="47"/>
        <v>16.113537117903928</v>
      </c>
      <c r="U1296" s="67">
        <v>5594</v>
      </c>
      <c r="V1296" s="68">
        <f>+U1296-J1296</f>
        <v>0</v>
      </c>
    </row>
    <row r="1297" spans="1:22" x14ac:dyDescent="0.25">
      <c r="A1297" s="71">
        <v>43978</v>
      </c>
      <c r="B1297" s="67">
        <v>3315</v>
      </c>
      <c r="C1297" s="67">
        <v>2</v>
      </c>
      <c r="D1297" s="67" t="s">
        <v>58</v>
      </c>
      <c r="E1297" s="67">
        <v>1</v>
      </c>
      <c r="F1297" s="67" t="s">
        <v>92</v>
      </c>
      <c r="G1297" s="67" t="s">
        <v>51</v>
      </c>
      <c r="H1297" s="50" t="s">
        <v>55</v>
      </c>
      <c r="I1297" s="67">
        <v>5</v>
      </c>
      <c r="J1297" s="67">
        <v>8348</v>
      </c>
      <c r="K1297" s="74">
        <v>1334.0103999999999</v>
      </c>
      <c r="L1297" s="63">
        <v>1456.3432314410477</v>
      </c>
      <c r="M1297" s="69">
        <v>19.579999999999998</v>
      </c>
      <c r="N1297" s="70">
        <v>3.6</v>
      </c>
      <c r="O1297" s="94">
        <v>2.92</v>
      </c>
      <c r="P1297" s="69">
        <f t="shared" si="46"/>
        <v>15.979999999999999</v>
      </c>
      <c r="Q1297" s="69">
        <v>52.78</v>
      </c>
      <c r="R1297" s="69">
        <v>41.47</v>
      </c>
      <c r="S1297" s="69">
        <f t="shared" si="47"/>
        <v>17.445414847161569</v>
      </c>
      <c r="U1297" s="67">
        <v>8348</v>
      </c>
      <c r="V1297" s="68">
        <f>+U1297-J1297</f>
        <v>0</v>
      </c>
    </row>
    <row r="1298" spans="1:22" x14ac:dyDescent="0.25">
      <c r="A1298" s="71">
        <v>43978</v>
      </c>
      <c r="B1298" s="67">
        <v>3312</v>
      </c>
      <c r="C1298" s="67">
        <v>6</v>
      </c>
      <c r="D1298" s="67" t="s">
        <v>54</v>
      </c>
      <c r="E1298" s="67">
        <v>1</v>
      </c>
      <c r="F1298" s="67" t="s">
        <v>108</v>
      </c>
      <c r="G1298" s="67" t="s">
        <v>51</v>
      </c>
      <c r="H1298" s="50" t="s">
        <v>55</v>
      </c>
      <c r="I1298" s="67">
        <v>5</v>
      </c>
      <c r="J1298" s="67">
        <v>8714</v>
      </c>
      <c r="K1298" s="74">
        <v>1314.9426000000001</v>
      </c>
      <c r="L1298" s="63">
        <v>1435.5268558951966</v>
      </c>
      <c r="M1298" s="69">
        <v>18.690000000000001</v>
      </c>
      <c r="N1298" s="70">
        <v>3.6</v>
      </c>
      <c r="O1298" s="94">
        <v>2.92</v>
      </c>
      <c r="P1298" s="69">
        <f t="shared" si="46"/>
        <v>15.090000000000002</v>
      </c>
      <c r="Q1298" s="69">
        <v>52.63</v>
      </c>
      <c r="R1298" s="69">
        <v>39.450000000000003</v>
      </c>
      <c r="S1298" s="69">
        <f t="shared" si="47"/>
        <v>16.473799126637555</v>
      </c>
      <c r="U1298" s="67">
        <v>8714</v>
      </c>
      <c r="V1298" s="68">
        <f>+U1298-J1298</f>
        <v>0</v>
      </c>
    </row>
    <row r="1299" spans="1:22" x14ac:dyDescent="0.25">
      <c r="A1299" s="71">
        <v>43978</v>
      </c>
      <c r="B1299" s="67">
        <v>3313</v>
      </c>
      <c r="C1299" s="67">
        <v>6</v>
      </c>
      <c r="D1299" s="67" t="s">
        <v>54</v>
      </c>
      <c r="E1299" s="67">
        <v>1</v>
      </c>
      <c r="F1299" s="67" t="s">
        <v>108</v>
      </c>
      <c r="G1299" s="67" t="s">
        <v>51</v>
      </c>
      <c r="H1299" s="50" t="s">
        <v>55</v>
      </c>
      <c r="I1299" s="67">
        <v>5</v>
      </c>
      <c r="J1299" s="67">
        <v>9140</v>
      </c>
      <c r="K1299" s="74">
        <v>1379.2260000000001</v>
      </c>
      <c r="L1299" s="63">
        <v>1505.7052401746726</v>
      </c>
      <c r="M1299" s="69">
        <v>18.690000000000001</v>
      </c>
      <c r="N1299" s="70">
        <v>3.6</v>
      </c>
      <c r="O1299" s="94">
        <v>2.92</v>
      </c>
      <c r="P1299" s="69">
        <f t="shared" si="46"/>
        <v>15.090000000000002</v>
      </c>
      <c r="Q1299" s="69">
        <v>52.63</v>
      </c>
      <c r="R1299" s="69">
        <v>39.450000000000003</v>
      </c>
      <c r="S1299" s="69">
        <f t="shared" si="47"/>
        <v>16.473799126637555</v>
      </c>
      <c r="U1299" s="67">
        <v>9140</v>
      </c>
      <c r="V1299" s="68">
        <f>+U1299-J1299</f>
        <v>0</v>
      </c>
    </row>
    <row r="1300" spans="1:22" x14ac:dyDescent="0.25">
      <c r="A1300" s="71">
        <v>43979</v>
      </c>
      <c r="B1300" s="67">
        <v>3318</v>
      </c>
      <c r="C1300" s="67">
        <v>2</v>
      </c>
      <c r="D1300" s="67" t="s">
        <v>58</v>
      </c>
      <c r="E1300" s="67">
        <v>1</v>
      </c>
      <c r="F1300" s="67" t="s">
        <v>92</v>
      </c>
      <c r="G1300" s="67" t="s">
        <v>51</v>
      </c>
      <c r="H1300" s="50" t="s">
        <v>55</v>
      </c>
      <c r="I1300" s="67">
        <v>3</v>
      </c>
      <c r="J1300" s="67">
        <v>8156</v>
      </c>
      <c r="K1300" s="74">
        <v>1230.7404000000001</v>
      </c>
      <c r="L1300" s="63">
        <v>1343.6030567685591</v>
      </c>
      <c r="M1300" s="69">
        <v>18.690000000000001</v>
      </c>
      <c r="N1300" s="70">
        <v>3.6</v>
      </c>
      <c r="O1300" s="94">
        <v>2.92</v>
      </c>
      <c r="P1300" s="69">
        <f t="shared" si="46"/>
        <v>15.090000000000002</v>
      </c>
      <c r="Q1300" s="69">
        <v>52.63</v>
      </c>
      <c r="R1300" s="69">
        <v>39.450000000000003</v>
      </c>
      <c r="S1300" s="69">
        <f t="shared" si="47"/>
        <v>16.473799126637555</v>
      </c>
      <c r="U1300" s="67">
        <v>8156</v>
      </c>
      <c r="V1300" s="68">
        <f>+U1300-J1300</f>
        <v>0</v>
      </c>
    </row>
    <row r="1301" spans="1:22" x14ac:dyDescent="0.25">
      <c r="A1301" s="71">
        <v>43979</v>
      </c>
      <c r="B1301" s="67">
        <v>3319</v>
      </c>
      <c r="C1301" s="67">
        <v>2</v>
      </c>
      <c r="D1301" s="67" t="s">
        <v>58</v>
      </c>
      <c r="E1301" s="67">
        <v>1</v>
      </c>
      <c r="F1301" s="67" t="s">
        <v>92</v>
      </c>
      <c r="G1301" s="67" t="s">
        <v>51</v>
      </c>
      <c r="H1301" s="50" t="s">
        <v>55</v>
      </c>
      <c r="I1301" s="67">
        <v>3</v>
      </c>
      <c r="J1301" s="67">
        <v>9752</v>
      </c>
      <c r="K1301" s="74">
        <v>1471.5768000000003</v>
      </c>
      <c r="L1301" s="63">
        <v>1606.5248908296944</v>
      </c>
      <c r="M1301" s="69">
        <v>18.690000000000001</v>
      </c>
      <c r="N1301" s="70">
        <v>3.6</v>
      </c>
      <c r="O1301" s="94">
        <v>2.92</v>
      </c>
      <c r="P1301" s="69">
        <f t="shared" si="46"/>
        <v>15.090000000000002</v>
      </c>
      <c r="Q1301" s="69">
        <v>52.63</v>
      </c>
      <c r="R1301" s="69">
        <v>39.450000000000003</v>
      </c>
      <c r="S1301" s="69">
        <f t="shared" si="47"/>
        <v>16.473799126637555</v>
      </c>
      <c r="U1301" s="67">
        <v>9752</v>
      </c>
      <c r="V1301" s="68">
        <f>+U1301-J1301</f>
        <v>0</v>
      </c>
    </row>
    <row r="1302" spans="1:22" x14ac:dyDescent="0.25">
      <c r="A1302" s="71">
        <v>43979</v>
      </c>
      <c r="B1302" s="67">
        <v>3321</v>
      </c>
      <c r="C1302" s="67">
        <v>2</v>
      </c>
      <c r="D1302" s="67" t="s">
        <v>58</v>
      </c>
      <c r="E1302" s="67">
        <v>1</v>
      </c>
      <c r="F1302" s="67" t="s">
        <v>92</v>
      </c>
      <c r="G1302" s="67" t="s">
        <v>51</v>
      </c>
      <c r="H1302" s="50" t="s">
        <v>55</v>
      </c>
      <c r="I1302" s="67">
        <v>3</v>
      </c>
      <c r="J1302" s="67">
        <v>9670</v>
      </c>
      <c r="K1302" s="74">
        <v>1521.0909999999997</v>
      </c>
      <c r="L1302" s="63">
        <v>1660.5796943231439</v>
      </c>
      <c r="M1302" s="69">
        <v>19.329999999999998</v>
      </c>
      <c r="N1302" s="70">
        <v>3.6</v>
      </c>
      <c r="O1302" s="94">
        <v>2.92</v>
      </c>
      <c r="P1302" s="69">
        <f t="shared" si="46"/>
        <v>15.729999999999999</v>
      </c>
      <c r="Q1302" s="69">
        <v>54.82</v>
      </c>
      <c r="R1302" s="69">
        <v>42.78</v>
      </c>
      <c r="S1302" s="69">
        <f t="shared" si="47"/>
        <v>17.172489082969431</v>
      </c>
      <c r="U1302" s="67">
        <v>9670</v>
      </c>
      <c r="V1302" s="68">
        <f>+U1302-J1302</f>
        <v>0</v>
      </c>
    </row>
    <row r="1303" spans="1:22" x14ac:dyDescent="0.25">
      <c r="A1303" s="71">
        <v>43979</v>
      </c>
      <c r="B1303" s="67">
        <v>3317</v>
      </c>
      <c r="C1303" s="67">
        <v>2</v>
      </c>
      <c r="D1303" s="67" t="s">
        <v>58</v>
      </c>
      <c r="E1303" s="67">
        <v>1</v>
      </c>
      <c r="F1303" s="67" t="s">
        <v>92</v>
      </c>
      <c r="G1303" s="67" t="s">
        <v>51</v>
      </c>
      <c r="H1303" s="50" t="s">
        <v>55</v>
      </c>
      <c r="I1303" s="67">
        <v>7</v>
      </c>
      <c r="J1303" s="67">
        <v>9112</v>
      </c>
      <c r="K1303" s="74">
        <v>1456.0975999999998</v>
      </c>
      <c r="L1303" s="63">
        <v>1589.6262008733622</v>
      </c>
      <c r="M1303" s="69">
        <v>19.579999999999998</v>
      </c>
      <c r="N1303" s="70">
        <v>3.6</v>
      </c>
      <c r="O1303" s="94">
        <v>2.92</v>
      </c>
      <c r="P1303" s="69">
        <f t="shared" si="46"/>
        <v>15.979999999999999</v>
      </c>
      <c r="Q1303" s="69">
        <v>52.78</v>
      </c>
      <c r="R1303" s="69">
        <v>41.47</v>
      </c>
      <c r="S1303" s="69">
        <f t="shared" si="47"/>
        <v>17.445414847161569</v>
      </c>
      <c r="U1303" s="67">
        <v>9112</v>
      </c>
      <c r="V1303" s="68">
        <f>+U1303-J1303</f>
        <v>0</v>
      </c>
    </row>
    <row r="1304" spans="1:22" x14ac:dyDescent="0.25">
      <c r="A1304" s="71">
        <v>43979</v>
      </c>
      <c r="B1304" s="67">
        <v>3314</v>
      </c>
      <c r="C1304" s="67">
        <v>2</v>
      </c>
      <c r="D1304" s="67" t="s">
        <v>58</v>
      </c>
      <c r="E1304" s="67">
        <v>1</v>
      </c>
      <c r="F1304" s="67" t="s">
        <v>92</v>
      </c>
      <c r="G1304" s="67" t="s">
        <v>51</v>
      </c>
      <c r="H1304" s="50" t="s">
        <v>55</v>
      </c>
      <c r="I1304" s="67">
        <v>7</v>
      </c>
      <c r="J1304" s="67">
        <v>9292</v>
      </c>
      <c r="K1304" s="74">
        <v>1490.4367999999999</v>
      </c>
      <c r="L1304" s="63">
        <v>1627.1144104803491</v>
      </c>
      <c r="M1304" s="69">
        <v>19.64</v>
      </c>
      <c r="N1304" s="70">
        <v>3.6</v>
      </c>
      <c r="O1304" s="94">
        <v>2.92</v>
      </c>
      <c r="P1304" s="69">
        <f t="shared" si="46"/>
        <v>16.04</v>
      </c>
      <c r="Q1304" s="69">
        <v>52.54</v>
      </c>
      <c r="R1304" s="69">
        <v>41.38</v>
      </c>
      <c r="S1304" s="69">
        <f t="shared" si="47"/>
        <v>17.510917030567683</v>
      </c>
      <c r="U1304" s="67">
        <v>9292</v>
      </c>
      <c r="V1304" s="68">
        <f>+U1304-J1304</f>
        <v>0</v>
      </c>
    </row>
    <row r="1305" spans="1:22" x14ac:dyDescent="0.25">
      <c r="A1305" s="71">
        <v>43979</v>
      </c>
      <c r="B1305" s="67">
        <v>3316</v>
      </c>
      <c r="C1305" s="67">
        <v>2</v>
      </c>
      <c r="D1305" s="67" t="s">
        <v>58</v>
      </c>
      <c r="E1305" s="67">
        <v>1</v>
      </c>
      <c r="F1305" s="67" t="s">
        <v>92</v>
      </c>
      <c r="G1305" s="67" t="s">
        <v>51</v>
      </c>
      <c r="H1305" s="50" t="s">
        <v>55</v>
      </c>
      <c r="I1305" s="67">
        <v>7</v>
      </c>
      <c r="J1305" s="67">
        <v>8842</v>
      </c>
      <c r="K1305" s="74">
        <v>1429.7513999999999</v>
      </c>
      <c r="L1305" s="63">
        <v>1560.8639737991264</v>
      </c>
      <c r="M1305" s="69">
        <v>19.77</v>
      </c>
      <c r="N1305" s="70">
        <v>3.6</v>
      </c>
      <c r="O1305" s="94">
        <v>2.92</v>
      </c>
      <c r="P1305" s="69">
        <f t="shared" si="46"/>
        <v>16.169999999999998</v>
      </c>
      <c r="Q1305" s="69">
        <v>52.82</v>
      </c>
      <c r="R1305" s="69">
        <v>41.9</v>
      </c>
      <c r="S1305" s="69">
        <f t="shared" si="47"/>
        <v>17.652838427947597</v>
      </c>
      <c r="U1305" s="67">
        <v>8842</v>
      </c>
      <c r="V1305" s="68">
        <f>+U1305-J1305</f>
        <v>0</v>
      </c>
    </row>
    <row r="1306" spans="1:22" x14ac:dyDescent="0.25">
      <c r="A1306" s="71">
        <v>43979</v>
      </c>
      <c r="B1306" s="67">
        <v>3322</v>
      </c>
      <c r="C1306" s="67">
        <v>2</v>
      </c>
      <c r="D1306" s="67" t="s">
        <v>58</v>
      </c>
      <c r="E1306" s="67">
        <v>1</v>
      </c>
      <c r="F1306" s="67" t="s">
        <v>92</v>
      </c>
      <c r="G1306" s="67" t="s">
        <v>51</v>
      </c>
      <c r="H1306" s="50" t="s">
        <v>55</v>
      </c>
      <c r="I1306" s="67">
        <v>4</v>
      </c>
      <c r="J1306" s="67">
        <v>7672</v>
      </c>
      <c r="K1306" s="74">
        <v>1183.7896000000001</v>
      </c>
      <c r="L1306" s="63">
        <v>1292.3467248908298</v>
      </c>
      <c r="M1306" s="69">
        <v>19.03</v>
      </c>
      <c r="N1306" s="70">
        <v>3.6</v>
      </c>
      <c r="O1306" s="94">
        <v>2.92</v>
      </c>
      <c r="P1306" s="69">
        <f t="shared" si="46"/>
        <v>15.430000000000001</v>
      </c>
      <c r="Q1306" s="69">
        <v>54.64</v>
      </c>
      <c r="R1306" s="69">
        <v>41.96</v>
      </c>
      <c r="S1306" s="69">
        <f t="shared" si="47"/>
        <v>16.844978165938866</v>
      </c>
      <c r="U1306" s="67">
        <v>7672</v>
      </c>
      <c r="V1306" s="68">
        <f>+U1306-J1306</f>
        <v>0</v>
      </c>
    </row>
    <row r="1307" spans="1:22" x14ac:dyDescent="0.25">
      <c r="A1307" s="71">
        <v>43979</v>
      </c>
      <c r="B1307" s="67">
        <v>3320</v>
      </c>
      <c r="C1307" s="67">
        <v>2</v>
      </c>
      <c r="D1307" s="67" t="s">
        <v>58</v>
      </c>
      <c r="E1307" s="67">
        <v>1</v>
      </c>
      <c r="F1307" s="67" t="s">
        <v>92</v>
      </c>
      <c r="G1307" s="67" t="s">
        <v>51</v>
      </c>
      <c r="H1307" s="50" t="s">
        <v>55</v>
      </c>
      <c r="I1307" s="67">
        <v>4</v>
      </c>
      <c r="J1307" s="67">
        <v>9902</v>
      </c>
      <c r="K1307" s="74">
        <v>1618.9769999999999</v>
      </c>
      <c r="L1307" s="63">
        <v>1767.4421397379908</v>
      </c>
      <c r="M1307" s="69">
        <v>19.95</v>
      </c>
      <c r="N1307" s="70">
        <v>3.6</v>
      </c>
      <c r="O1307" s="94">
        <v>2.92</v>
      </c>
      <c r="P1307" s="69">
        <f t="shared" si="46"/>
        <v>16.349999999999998</v>
      </c>
      <c r="Q1307" s="69">
        <v>52.82</v>
      </c>
      <c r="R1307" s="69">
        <v>42.28</v>
      </c>
      <c r="S1307" s="69">
        <f t="shared" si="47"/>
        <v>17.849344978165934</v>
      </c>
      <c r="U1307" s="67">
        <v>9902</v>
      </c>
      <c r="V1307" s="68">
        <f>+U1307-J1307</f>
        <v>0</v>
      </c>
    </row>
    <row r="1308" spans="1:22" x14ac:dyDescent="0.25">
      <c r="A1308" s="71">
        <v>43979</v>
      </c>
      <c r="B1308" s="67">
        <v>3323</v>
      </c>
      <c r="C1308" s="67">
        <v>2</v>
      </c>
      <c r="D1308" s="67" t="s">
        <v>58</v>
      </c>
      <c r="E1308" s="67">
        <v>1</v>
      </c>
      <c r="F1308" s="67" t="s">
        <v>92</v>
      </c>
      <c r="G1308" s="67" t="s">
        <v>51</v>
      </c>
      <c r="H1308" s="50" t="s">
        <v>55</v>
      </c>
      <c r="I1308" s="67">
        <v>4</v>
      </c>
      <c r="J1308" s="67">
        <v>7330</v>
      </c>
      <c r="K1308" s="74">
        <v>1198.4549999999999</v>
      </c>
      <c r="L1308" s="63">
        <v>1308.356986899563</v>
      </c>
      <c r="M1308" s="69">
        <v>19.95</v>
      </c>
      <c r="N1308" s="70">
        <v>3.6</v>
      </c>
      <c r="O1308" s="94">
        <v>2.92</v>
      </c>
      <c r="P1308" s="69">
        <f t="shared" si="46"/>
        <v>16.349999999999998</v>
      </c>
      <c r="Q1308" s="69">
        <v>52.82</v>
      </c>
      <c r="R1308" s="69">
        <v>42.28</v>
      </c>
      <c r="S1308" s="69">
        <f t="shared" si="47"/>
        <v>17.849344978165934</v>
      </c>
      <c r="U1308" s="67">
        <v>7330</v>
      </c>
      <c r="V1308" s="68">
        <f>+U1308-J1308</f>
        <v>0</v>
      </c>
    </row>
    <row r="1309" spans="1:22" x14ac:dyDescent="0.25">
      <c r="A1309" s="71">
        <v>43979</v>
      </c>
      <c r="B1309" s="67">
        <v>3272</v>
      </c>
      <c r="C1309" s="67">
        <v>32</v>
      </c>
      <c r="D1309" s="67" t="s">
        <v>58</v>
      </c>
      <c r="E1309" s="67">
        <v>4</v>
      </c>
      <c r="F1309" s="67" t="s">
        <v>247</v>
      </c>
      <c r="G1309" s="67" t="s">
        <v>60</v>
      </c>
      <c r="H1309" s="50" t="s">
        <v>55</v>
      </c>
      <c r="I1309" s="67">
        <v>5</v>
      </c>
      <c r="J1309" s="67">
        <v>4324</v>
      </c>
      <c r="K1309" s="74">
        <v>627.41239999999993</v>
      </c>
      <c r="L1309" s="63">
        <v>684.94803493449785</v>
      </c>
      <c r="M1309" s="69">
        <v>18.11</v>
      </c>
      <c r="N1309" s="70">
        <v>3.6</v>
      </c>
      <c r="O1309" s="94">
        <v>2.92</v>
      </c>
      <c r="P1309" s="69">
        <f t="shared" si="46"/>
        <v>14.51</v>
      </c>
      <c r="Q1309" s="69">
        <v>54.44</v>
      </c>
      <c r="R1309" s="69">
        <v>39.74</v>
      </c>
      <c r="S1309" s="69">
        <f t="shared" si="47"/>
        <v>15.84061135371179</v>
      </c>
      <c r="U1309" s="67">
        <v>4324</v>
      </c>
      <c r="V1309" s="68">
        <f>+U1309-J1309</f>
        <v>0</v>
      </c>
    </row>
    <row r="1310" spans="1:22" x14ac:dyDescent="0.25">
      <c r="A1310" s="71">
        <v>43979</v>
      </c>
      <c r="B1310" s="67">
        <v>3271</v>
      </c>
      <c r="C1310" s="67">
        <v>13</v>
      </c>
      <c r="D1310" s="67" t="s">
        <v>54</v>
      </c>
      <c r="E1310" s="67">
        <v>2</v>
      </c>
      <c r="F1310" s="67" t="s">
        <v>127</v>
      </c>
      <c r="G1310" s="67" t="s">
        <v>60</v>
      </c>
      <c r="H1310" s="50" t="s">
        <v>55</v>
      </c>
      <c r="I1310" s="67">
        <v>5</v>
      </c>
      <c r="J1310" s="67">
        <v>2560</v>
      </c>
      <c r="K1310" s="74">
        <v>460.03199999999998</v>
      </c>
      <c r="L1310" s="63">
        <v>502.21834061135371</v>
      </c>
      <c r="M1310" s="69">
        <v>21.57</v>
      </c>
      <c r="N1310" s="70">
        <v>3.6</v>
      </c>
      <c r="O1310" s="94">
        <v>2.92</v>
      </c>
      <c r="P1310" s="69">
        <f t="shared" si="46"/>
        <v>17.97</v>
      </c>
      <c r="Q1310" s="69">
        <v>51.98</v>
      </c>
      <c r="R1310" s="69">
        <v>44.91</v>
      </c>
      <c r="S1310" s="69">
        <f t="shared" si="47"/>
        <v>19.617903930131003</v>
      </c>
      <c r="U1310" s="67">
        <v>2560</v>
      </c>
      <c r="V1310" s="68">
        <f>+U1310-J1310</f>
        <v>0</v>
      </c>
    </row>
    <row r="1311" spans="1:22" x14ac:dyDescent="0.25">
      <c r="A1311" s="71">
        <v>43979</v>
      </c>
      <c r="B1311" s="67">
        <v>3242</v>
      </c>
      <c r="C1311" s="67">
        <v>6</v>
      </c>
      <c r="D1311" s="67" t="s">
        <v>53</v>
      </c>
      <c r="E1311" s="67">
        <v>1</v>
      </c>
      <c r="F1311" s="67" t="s">
        <v>112</v>
      </c>
      <c r="G1311" s="67" t="s">
        <v>51</v>
      </c>
      <c r="H1311" s="50" t="s">
        <v>55</v>
      </c>
      <c r="I1311" s="67">
        <v>5</v>
      </c>
      <c r="J1311" s="67">
        <v>8444</v>
      </c>
      <c r="K1311" s="74">
        <v>1259.0004000000001</v>
      </c>
      <c r="L1311" s="63">
        <v>1374.4545851528385</v>
      </c>
      <c r="M1311" s="69">
        <v>18.510000000000002</v>
      </c>
      <c r="N1311" s="70">
        <v>3.6</v>
      </c>
      <c r="O1311" s="94">
        <v>2.92</v>
      </c>
      <c r="P1311" s="69">
        <f t="shared" si="46"/>
        <v>14.910000000000002</v>
      </c>
      <c r="Q1311" s="69">
        <v>52.2</v>
      </c>
      <c r="R1311" s="69">
        <v>38.729999999999997</v>
      </c>
      <c r="S1311" s="69">
        <f t="shared" si="47"/>
        <v>16.277292576419214</v>
      </c>
      <c r="U1311" s="67">
        <v>8444</v>
      </c>
      <c r="V1311" s="68">
        <f>+U1311-J1311</f>
        <v>0</v>
      </c>
    </row>
    <row r="1312" spans="1:22" x14ac:dyDescent="0.25">
      <c r="A1312" s="71">
        <v>43979</v>
      </c>
      <c r="B1312" s="67">
        <v>3241</v>
      </c>
      <c r="C1312" s="67">
        <v>6</v>
      </c>
      <c r="D1312" s="67" t="s">
        <v>53</v>
      </c>
      <c r="E1312" s="67">
        <v>1</v>
      </c>
      <c r="F1312" s="67" t="s">
        <v>112</v>
      </c>
      <c r="G1312" s="67" t="s">
        <v>51</v>
      </c>
      <c r="H1312" s="50" t="s">
        <v>55</v>
      </c>
      <c r="I1312" s="67">
        <v>6</v>
      </c>
      <c r="J1312" s="67">
        <v>5190</v>
      </c>
      <c r="K1312" s="74">
        <v>725.04300000000001</v>
      </c>
      <c r="L1312" s="63">
        <v>791.5316593886464</v>
      </c>
      <c r="M1312" s="69">
        <v>17.57</v>
      </c>
      <c r="N1312" s="70">
        <v>3.6</v>
      </c>
      <c r="O1312" s="94">
        <v>2.92</v>
      </c>
      <c r="P1312" s="69">
        <f t="shared" si="46"/>
        <v>13.97</v>
      </c>
      <c r="Q1312" s="69">
        <v>51.58</v>
      </c>
      <c r="R1312" s="69">
        <v>36.28</v>
      </c>
      <c r="S1312" s="69">
        <f t="shared" si="47"/>
        <v>15.251091703056769</v>
      </c>
      <c r="U1312" s="67">
        <v>5190</v>
      </c>
      <c r="V1312" s="68">
        <f>+U1312-J1312</f>
        <v>0</v>
      </c>
    </row>
    <row r="1313" spans="1:22" x14ac:dyDescent="0.25">
      <c r="A1313" s="71">
        <v>43979</v>
      </c>
      <c r="B1313" s="67">
        <v>3325</v>
      </c>
      <c r="C1313" s="67">
        <v>2</v>
      </c>
      <c r="D1313" s="67" t="s">
        <v>58</v>
      </c>
      <c r="E1313" s="67">
        <v>1</v>
      </c>
      <c r="F1313" s="67" t="s">
        <v>92</v>
      </c>
      <c r="G1313" s="67" t="s">
        <v>51</v>
      </c>
      <c r="H1313" s="50" t="s">
        <v>55</v>
      </c>
      <c r="I1313" s="67">
        <v>6</v>
      </c>
      <c r="J1313" s="67">
        <v>4222</v>
      </c>
      <c r="K1313" s="74">
        <v>657.36540000000014</v>
      </c>
      <c r="L1313" s="63">
        <v>717.64781659388655</v>
      </c>
      <c r="M1313" s="69">
        <v>19.170000000000002</v>
      </c>
      <c r="N1313" s="70">
        <v>3.6</v>
      </c>
      <c r="O1313" s="94">
        <v>2.92</v>
      </c>
      <c r="P1313" s="69">
        <f t="shared" si="46"/>
        <v>15.570000000000002</v>
      </c>
      <c r="Q1313" s="69">
        <v>55.26</v>
      </c>
      <c r="R1313" s="69">
        <v>42.84</v>
      </c>
      <c r="S1313" s="69">
        <f t="shared" si="47"/>
        <v>16.997816593886466</v>
      </c>
      <c r="U1313" s="67">
        <v>4222</v>
      </c>
      <c r="V1313" s="68">
        <f>+U1313-J1313</f>
        <v>0</v>
      </c>
    </row>
    <row r="1314" spans="1:22" x14ac:dyDescent="0.25">
      <c r="A1314" s="71">
        <v>43979</v>
      </c>
      <c r="B1314" s="67">
        <v>3326</v>
      </c>
      <c r="C1314" s="67">
        <v>2</v>
      </c>
      <c r="D1314" s="67" t="s">
        <v>58</v>
      </c>
      <c r="E1314" s="67">
        <v>1</v>
      </c>
      <c r="F1314" s="67" t="s">
        <v>92</v>
      </c>
      <c r="G1314" s="67" t="s">
        <v>51</v>
      </c>
      <c r="H1314" s="50" t="s">
        <v>55</v>
      </c>
      <c r="I1314" s="67">
        <v>6</v>
      </c>
      <c r="J1314" s="67">
        <v>8530</v>
      </c>
      <c r="K1314" s="74">
        <v>1317.885</v>
      </c>
      <c r="L1314" s="63">
        <v>1438.7390829694327</v>
      </c>
      <c r="M1314" s="69">
        <v>19.05</v>
      </c>
      <c r="N1314" s="70">
        <v>3.6</v>
      </c>
      <c r="O1314" s="94">
        <v>2.92</v>
      </c>
      <c r="P1314" s="69">
        <f t="shared" si="46"/>
        <v>15.450000000000001</v>
      </c>
      <c r="Q1314" s="69">
        <v>56.47</v>
      </c>
      <c r="R1314" s="69">
        <v>43.75</v>
      </c>
      <c r="S1314" s="69">
        <f t="shared" si="47"/>
        <v>16.866812227074238</v>
      </c>
      <c r="U1314" s="67">
        <v>8530</v>
      </c>
      <c r="V1314" s="68">
        <f>+U1314-J1314</f>
        <v>0</v>
      </c>
    </row>
    <row r="1315" spans="1:22" x14ac:dyDescent="0.25">
      <c r="A1315" s="71">
        <v>43979</v>
      </c>
      <c r="B1315" s="67">
        <v>3324</v>
      </c>
      <c r="C1315" s="67">
        <v>2</v>
      </c>
      <c r="D1315" s="67" t="s">
        <v>58</v>
      </c>
      <c r="E1315" s="67">
        <v>1</v>
      </c>
      <c r="F1315" s="67" t="s">
        <v>92</v>
      </c>
      <c r="G1315" s="67" t="s">
        <v>51</v>
      </c>
      <c r="H1315" s="50" t="s">
        <v>55</v>
      </c>
      <c r="I1315" s="67">
        <v>6</v>
      </c>
      <c r="J1315" s="67">
        <v>9084</v>
      </c>
      <c r="K1315" s="74">
        <v>1448.8980000000001</v>
      </c>
      <c r="L1315" s="63">
        <v>1581.7663755458518</v>
      </c>
      <c r="M1315" s="69">
        <v>19.55</v>
      </c>
      <c r="N1315" s="70">
        <v>3.6</v>
      </c>
      <c r="O1315" s="94">
        <v>2.92</v>
      </c>
      <c r="P1315" s="69">
        <f t="shared" si="46"/>
        <v>15.950000000000001</v>
      </c>
      <c r="Q1315" s="69">
        <v>54.8</v>
      </c>
      <c r="R1315" s="69">
        <v>43.25</v>
      </c>
      <c r="S1315" s="69">
        <f t="shared" si="47"/>
        <v>17.412663755458517</v>
      </c>
      <c r="U1315" s="67">
        <v>9084</v>
      </c>
      <c r="V1315" s="68">
        <f>+U1315-J1315</f>
        <v>0</v>
      </c>
    </row>
    <row r="1316" spans="1:22" x14ac:dyDescent="0.25">
      <c r="A1316" s="71">
        <v>43979</v>
      </c>
      <c r="B1316" s="67">
        <v>3273</v>
      </c>
      <c r="C1316" s="67">
        <v>32</v>
      </c>
      <c r="D1316" s="67" t="s">
        <v>54</v>
      </c>
      <c r="E1316" s="67">
        <v>4</v>
      </c>
      <c r="F1316" s="67" t="s">
        <v>244</v>
      </c>
      <c r="G1316" s="67" t="s">
        <v>60</v>
      </c>
      <c r="H1316" s="50" t="s">
        <v>55</v>
      </c>
      <c r="I1316" s="67">
        <v>5</v>
      </c>
      <c r="J1316" s="67">
        <v>8844</v>
      </c>
      <c r="K1316" s="74">
        <v>1398.2364000000002</v>
      </c>
      <c r="L1316" s="63">
        <v>1526.4589519650656</v>
      </c>
      <c r="M1316" s="69">
        <v>19.41</v>
      </c>
      <c r="N1316" s="70">
        <v>3.6</v>
      </c>
      <c r="O1316" s="94">
        <v>2.92</v>
      </c>
      <c r="P1316" s="69">
        <f t="shared" si="46"/>
        <v>15.81</v>
      </c>
      <c r="Q1316" s="69">
        <v>53.18</v>
      </c>
      <c r="R1316" s="69">
        <v>41.44</v>
      </c>
      <c r="S1316" s="69">
        <f t="shared" si="47"/>
        <v>17.259825327510917</v>
      </c>
      <c r="U1316" s="67">
        <v>8844</v>
      </c>
      <c r="V1316" s="68">
        <f>+U1316-J1316</f>
        <v>0</v>
      </c>
    </row>
    <row r="1317" spans="1:22" x14ac:dyDescent="0.25">
      <c r="A1317" s="71">
        <v>43979</v>
      </c>
      <c r="B1317" s="67">
        <v>2929</v>
      </c>
      <c r="C1317" s="67">
        <v>38</v>
      </c>
      <c r="D1317" s="67" t="s">
        <v>54</v>
      </c>
      <c r="E1317" s="67">
        <v>5</v>
      </c>
      <c r="F1317" s="67" t="s">
        <v>278</v>
      </c>
      <c r="G1317" s="67" t="s">
        <v>60</v>
      </c>
      <c r="H1317" s="50" t="s">
        <v>72</v>
      </c>
      <c r="I1317" s="67">
        <v>5</v>
      </c>
      <c r="J1317" s="67">
        <v>4474</v>
      </c>
      <c r="K1317" s="74">
        <v>714.94519999999989</v>
      </c>
      <c r="L1317" s="63">
        <v>780.50786026200865</v>
      </c>
      <c r="M1317" s="69">
        <v>19.579999999999998</v>
      </c>
      <c r="N1317" s="70">
        <v>3.6</v>
      </c>
      <c r="O1317" s="94">
        <v>2.92</v>
      </c>
      <c r="P1317" s="69">
        <f t="shared" si="46"/>
        <v>15.979999999999999</v>
      </c>
      <c r="Q1317" s="69">
        <v>52.81</v>
      </c>
      <c r="R1317" s="69">
        <v>41.49</v>
      </c>
      <c r="S1317" s="69">
        <f t="shared" si="47"/>
        <v>17.445414847161569</v>
      </c>
      <c r="U1317" s="67">
        <v>4474</v>
      </c>
      <c r="V1317" s="68">
        <f>+U1317-J1317</f>
        <v>0</v>
      </c>
    </row>
    <row r="1318" spans="1:22" x14ac:dyDescent="0.25">
      <c r="A1318" s="71">
        <v>43980</v>
      </c>
      <c r="B1318" s="67">
        <v>3328</v>
      </c>
      <c r="C1318" s="67">
        <v>2</v>
      </c>
      <c r="D1318" s="67" t="s">
        <v>54</v>
      </c>
      <c r="E1318" s="67">
        <v>1</v>
      </c>
      <c r="F1318" s="67" t="s">
        <v>90</v>
      </c>
      <c r="G1318" s="67" t="s">
        <v>51</v>
      </c>
      <c r="H1318" s="50" t="s">
        <v>55</v>
      </c>
      <c r="I1318" s="67">
        <v>1</v>
      </c>
      <c r="J1318" s="67">
        <v>10058</v>
      </c>
      <c r="K1318" s="74">
        <v>1246.1862000000001</v>
      </c>
      <c r="L1318" s="63">
        <v>1360.4652838427946</v>
      </c>
      <c r="M1318" s="69">
        <v>15.8</v>
      </c>
      <c r="N1318" s="70">
        <v>3.41</v>
      </c>
      <c r="O1318" s="94">
        <v>3.02</v>
      </c>
      <c r="P1318" s="69">
        <f t="shared" si="46"/>
        <v>12.39</v>
      </c>
      <c r="Q1318" s="69">
        <v>54.83</v>
      </c>
      <c r="R1318" s="69">
        <v>34.979999999999997</v>
      </c>
      <c r="S1318" s="69">
        <f t="shared" si="47"/>
        <v>13.526200873362445</v>
      </c>
      <c r="U1318" s="67">
        <v>10058</v>
      </c>
      <c r="V1318" s="68">
        <f>+U1318-J1318</f>
        <v>0</v>
      </c>
    </row>
    <row r="1319" spans="1:22" x14ac:dyDescent="0.25">
      <c r="A1319" s="71">
        <v>43980</v>
      </c>
      <c r="B1319" s="67">
        <v>3330</v>
      </c>
      <c r="C1319" s="67">
        <v>2</v>
      </c>
      <c r="D1319" s="67" t="s">
        <v>54</v>
      </c>
      <c r="E1319" s="67">
        <v>1</v>
      </c>
      <c r="F1319" s="67" t="s">
        <v>90</v>
      </c>
      <c r="G1319" s="67" t="s">
        <v>51</v>
      </c>
      <c r="H1319" s="50" t="s">
        <v>55</v>
      </c>
      <c r="I1319" s="67">
        <v>1</v>
      </c>
      <c r="J1319" s="67">
        <v>8638</v>
      </c>
      <c r="K1319" s="74">
        <v>1350.9832000000001</v>
      </c>
      <c r="L1319" s="63">
        <v>1474.8724890829697</v>
      </c>
      <c r="M1319" s="69">
        <v>19.05</v>
      </c>
      <c r="N1319" s="70">
        <v>3.41</v>
      </c>
      <c r="O1319" s="94">
        <v>3.02</v>
      </c>
      <c r="P1319" s="69">
        <f t="shared" si="46"/>
        <v>15.64</v>
      </c>
      <c r="Q1319" s="69">
        <v>55.8</v>
      </c>
      <c r="R1319" s="69">
        <v>43.09</v>
      </c>
      <c r="S1319" s="69">
        <f t="shared" si="47"/>
        <v>17.074235807860262</v>
      </c>
      <c r="U1319" s="67">
        <v>8638</v>
      </c>
      <c r="V1319" s="68">
        <f>+U1319-J1319</f>
        <v>0</v>
      </c>
    </row>
    <row r="1320" spans="1:22" x14ac:dyDescent="0.25">
      <c r="A1320" s="71">
        <v>43980</v>
      </c>
      <c r="B1320" s="67">
        <v>3327</v>
      </c>
      <c r="C1320" s="67">
        <v>2</v>
      </c>
      <c r="D1320" s="67" t="s">
        <v>54</v>
      </c>
      <c r="E1320" s="67">
        <v>1</v>
      </c>
      <c r="F1320" s="67" t="s">
        <v>90</v>
      </c>
      <c r="G1320" s="67" t="s">
        <v>51</v>
      </c>
      <c r="H1320" s="50" t="s">
        <v>55</v>
      </c>
      <c r="I1320" s="67">
        <v>1</v>
      </c>
      <c r="J1320" s="67">
        <v>9544</v>
      </c>
      <c r="K1320" s="74">
        <v>1468.8216</v>
      </c>
      <c r="L1320" s="63">
        <v>1603.5170305676854</v>
      </c>
      <c r="M1320" s="69">
        <v>18.8</v>
      </c>
      <c r="N1320" s="70">
        <v>3.41</v>
      </c>
      <c r="O1320" s="94">
        <v>3.02</v>
      </c>
      <c r="P1320" s="69">
        <f t="shared" si="46"/>
        <v>15.39</v>
      </c>
      <c r="Q1320" s="69">
        <v>55.82</v>
      </c>
      <c r="R1320" s="69">
        <v>42.54</v>
      </c>
      <c r="S1320" s="69">
        <f t="shared" si="47"/>
        <v>16.801310043668121</v>
      </c>
      <c r="U1320" s="67">
        <v>9544</v>
      </c>
      <c r="V1320" s="68">
        <f>+U1320-J1320</f>
        <v>0</v>
      </c>
    </row>
    <row r="1321" spans="1:22" x14ac:dyDescent="0.25">
      <c r="A1321" s="71">
        <v>43980</v>
      </c>
      <c r="B1321" s="67">
        <v>2931</v>
      </c>
      <c r="C1321" s="67">
        <v>38</v>
      </c>
      <c r="D1321" s="67" t="s">
        <v>54</v>
      </c>
      <c r="E1321" s="67">
        <v>5</v>
      </c>
      <c r="F1321" s="67" t="s">
        <v>278</v>
      </c>
      <c r="G1321" s="67" t="s">
        <v>60</v>
      </c>
      <c r="H1321" s="50" t="s">
        <v>72</v>
      </c>
      <c r="I1321" s="67">
        <v>3</v>
      </c>
      <c r="J1321" s="67">
        <v>8150</v>
      </c>
      <c r="K1321" s="74">
        <v>1394.4649999999999</v>
      </c>
      <c r="L1321" s="63">
        <v>1522.3417030567684</v>
      </c>
      <c r="M1321" s="69">
        <v>20.52</v>
      </c>
      <c r="N1321" s="70">
        <v>3.41</v>
      </c>
      <c r="O1321" s="94">
        <v>3.02</v>
      </c>
      <c r="P1321" s="69">
        <f t="shared" si="46"/>
        <v>17.11</v>
      </c>
      <c r="Q1321" s="69">
        <v>51.65</v>
      </c>
      <c r="R1321" s="69">
        <v>42.44</v>
      </c>
      <c r="S1321" s="69">
        <f t="shared" si="47"/>
        <v>18.679039301310041</v>
      </c>
      <c r="U1321" s="67">
        <v>8150</v>
      </c>
      <c r="V1321" s="68">
        <f>+U1321-J1321</f>
        <v>0</v>
      </c>
    </row>
    <row r="1322" spans="1:22" x14ac:dyDescent="0.25">
      <c r="A1322" s="71">
        <v>43980</v>
      </c>
      <c r="B1322" s="67">
        <v>2930</v>
      </c>
      <c r="C1322" s="67">
        <v>38</v>
      </c>
      <c r="D1322" s="67" t="s">
        <v>58</v>
      </c>
      <c r="E1322" s="67">
        <v>5</v>
      </c>
      <c r="F1322" s="67" t="s">
        <v>281</v>
      </c>
      <c r="G1322" s="67" t="s">
        <v>60</v>
      </c>
      <c r="H1322" s="50" t="s">
        <v>72</v>
      </c>
      <c r="I1322" s="67">
        <v>3</v>
      </c>
      <c r="J1322" s="67">
        <v>4362</v>
      </c>
      <c r="K1322" s="74">
        <v>755.49839999999995</v>
      </c>
      <c r="L1322" s="63">
        <v>824.77991266375557</v>
      </c>
      <c r="M1322" s="69">
        <v>20.73</v>
      </c>
      <c r="N1322" s="70">
        <v>3.41</v>
      </c>
      <c r="O1322" s="94">
        <v>3.02</v>
      </c>
      <c r="P1322" s="69">
        <f t="shared" si="46"/>
        <v>17.32</v>
      </c>
      <c r="Q1322" s="69">
        <v>51.8</v>
      </c>
      <c r="R1322" s="69">
        <v>43.01</v>
      </c>
      <c r="S1322" s="69">
        <f t="shared" si="47"/>
        <v>18.908296943231441</v>
      </c>
      <c r="U1322" s="67">
        <v>4362</v>
      </c>
      <c r="V1322" s="68">
        <f>+U1322-J1322</f>
        <v>0</v>
      </c>
    </row>
    <row r="1323" spans="1:22" x14ac:dyDescent="0.25">
      <c r="A1323" s="71">
        <v>43980</v>
      </c>
      <c r="B1323" s="67">
        <v>3331</v>
      </c>
      <c r="C1323" s="67">
        <v>2</v>
      </c>
      <c r="D1323" s="67" t="s">
        <v>54</v>
      </c>
      <c r="E1323" s="67">
        <v>1</v>
      </c>
      <c r="F1323" s="67" t="s">
        <v>90</v>
      </c>
      <c r="G1323" s="67" t="s">
        <v>51</v>
      </c>
      <c r="H1323" s="50" t="s">
        <v>55</v>
      </c>
      <c r="I1323" s="67">
        <v>4</v>
      </c>
      <c r="J1323" s="67">
        <v>9746</v>
      </c>
      <c r="K1323" s="74">
        <v>1526.2236000000003</v>
      </c>
      <c r="L1323" s="63">
        <v>1666.1829694323142</v>
      </c>
      <c r="M1323" s="69">
        <v>19.07</v>
      </c>
      <c r="N1323" s="70">
        <v>3.41</v>
      </c>
      <c r="O1323" s="94">
        <v>3.02</v>
      </c>
      <c r="P1323" s="69">
        <f t="shared" si="46"/>
        <v>15.66</v>
      </c>
      <c r="Q1323" s="69">
        <v>55.68</v>
      </c>
      <c r="R1323" s="69">
        <v>43.03</v>
      </c>
      <c r="S1323" s="69">
        <f t="shared" si="47"/>
        <v>17.096069868995631</v>
      </c>
      <c r="U1323" s="67">
        <v>9746</v>
      </c>
      <c r="V1323" s="68">
        <f>+U1323-J1323</f>
        <v>0</v>
      </c>
    </row>
    <row r="1324" spans="1:22" x14ac:dyDescent="0.25">
      <c r="A1324" s="71">
        <v>43980</v>
      </c>
      <c r="B1324" s="67">
        <v>3329</v>
      </c>
      <c r="C1324" s="67">
        <v>2</v>
      </c>
      <c r="D1324" s="67" t="s">
        <v>54</v>
      </c>
      <c r="E1324" s="67">
        <v>1</v>
      </c>
      <c r="F1324" s="67" t="s">
        <v>90</v>
      </c>
      <c r="G1324" s="67" t="s">
        <v>51</v>
      </c>
      <c r="H1324" s="50" t="s">
        <v>55</v>
      </c>
      <c r="I1324" s="67">
        <v>4</v>
      </c>
      <c r="J1324" s="67">
        <v>9254</v>
      </c>
      <c r="K1324" s="74">
        <v>1444.5494000000001</v>
      </c>
      <c r="L1324" s="63">
        <v>1577.0189956331876</v>
      </c>
      <c r="M1324" s="69">
        <v>19.02</v>
      </c>
      <c r="N1324" s="70">
        <v>3.41</v>
      </c>
      <c r="O1324" s="94">
        <v>3.02</v>
      </c>
      <c r="P1324" s="69">
        <f t="shared" si="46"/>
        <v>15.61</v>
      </c>
      <c r="Q1324" s="69">
        <v>55.64</v>
      </c>
      <c r="R1324" s="69">
        <v>42.87</v>
      </c>
      <c r="S1324" s="69">
        <f t="shared" si="47"/>
        <v>17.041484716157203</v>
      </c>
      <c r="U1324" s="67">
        <v>9254</v>
      </c>
      <c r="V1324" s="68">
        <f>+U1324-J1324</f>
        <v>0</v>
      </c>
    </row>
    <row r="1325" spans="1:22" x14ac:dyDescent="0.25">
      <c r="A1325" s="71">
        <v>43980</v>
      </c>
      <c r="B1325" s="67">
        <v>3274</v>
      </c>
      <c r="C1325" s="67">
        <v>2</v>
      </c>
      <c r="D1325" s="67" t="s">
        <v>54</v>
      </c>
      <c r="E1325" s="67">
        <v>1</v>
      </c>
      <c r="F1325" s="67" t="s">
        <v>90</v>
      </c>
      <c r="G1325" s="67" t="s">
        <v>60</v>
      </c>
      <c r="H1325" s="50" t="s">
        <v>55</v>
      </c>
      <c r="I1325" s="67">
        <v>4</v>
      </c>
      <c r="J1325" s="67">
        <v>4364</v>
      </c>
      <c r="K1325" s="74">
        <v>558.15559999999994</v>
      </c>
      <c r="L1325" s="63">
        <v>609.34017467248896</v>
      </c>
      <c r="M1325" s="69">
        <v>16.2</v>
      </c>
      <c r="N1325" s="70">
        <v>3.41</v>
      </c>
      <c r="O1325" s="94">
        <v>3.02</v>
      </c>
      <c r="P1325" s="69">
        <f t="shared" si="46"/>
        <v>12.79</v>
      </c>
      <c r="Q1325" s="69">
        <v>54.71</v>
      </c>
      <c r="R1325" s="69">
        <v>35.770000000000003</v>
      </c>
      <c r="S1325" s="69">
        <f t="shared" si="47"/>
        <v>13.962882096069867</v>
      </c>
      <c r="U1325" s="67">
        <v>4364</v>
      </c>
      <c r="V1325" s="68">
        <f>+U1325-J1325</f>
        <v>0</v>
      </c>
    </row>
    <row r="1326" spans="1:22" x14ac:dyDescent="0.25">
      <c r="A1326" s="71">
        <v>43980</v>
      </c>
      <c r="B1326" s="67">
        <v>3332</v>
      </c>
      <c r="C1326" s="67">
        <v>2</v>
      </c>
      <c r="D1326" s="67" t="s">
        <v>54</v>
      </c>
      <c r="E1326" s="67">
        <v>1</v>
      </c>
      <c r="F1326" s="67" t="s">
        <v>90</v>
      </c>
      <c r="G1326" s="67" t="s">
        <v>51</v>
      </c>
      <c r="H1326" s="50" t="s">
        <v>55</v>
      </c>
      <c r="I1326" s="67">
        <v>6</v>
      </c>
      <c r="J1326" s="67">
        <v>9596</v>
      </c>
      <c r="K1326" s="74">
        <v>1511.37</v>
      </c>
      <c r="L1326" s="63">
        <v>1649.9672489082971</v>
      </c>
      <c r="M1326" s="69">
        <v>19.16</v>
      </c>
      <c r="N1326" s="70">
        <v>3.41</v>
      </c>
      <c r="O1326" s="94">
        <v>3.02</v>
      </c>
      <c r="P1326" s="69">
        <f t="shared" si="46"/>
        <v>15.75</v>
      </c>
      <c r="Q1326" s="69">
        <v>55.63</v>
      </c>
      <c r="R1326" s="69">
        <v>43.18</v>
      </c>
      <c r="S1326" s="69">
        <f t="shared" si="47"/>
        <v>17.194323144104803</v>
      </c>
      <c r="U1326" s="67">
        <v>9596</v>
      </c>
      <c r="V1326" s="68">
        <f>+U1326-J1326</f>
        <v>0</v>
      </c>
    </row>
    <row r="1327" spans="1:22" x14ac:dyDescent="0.25">
      <c r="A1327" s="71">
        <v>43980</v>
      </c>
      <c r="B1327" s="67">
        <v>3335</v>
      </c>
      <c r="C1327" s="67">
        <v>2</v>
      </c>
      <c r="D1327" s="67" t="s">
        <v>54</v>
      </c>
      <c r="E1327" s="67">
        <v>1</v>
      </c>
      <c r="F1327" s="67" t="s">
        <v>90</v>
      </c>
      <c r="G1327" s="67" t="s">
        <v>51</v>
      </c>
      <c r="H1327" s="50" t="s">
        <v>55</v>
      </c>
      <c r="I1327" s="67">
        <v>4</v>
      </c>
      <c r="J1327" s="67">
        <v>8374</v>
      </c>
      <c r="K1327" s="74">
        <v>1255.2625999999998</v>
      </c>
      <c r="L1327" s="63">
        <v>1370.3740174672487</v>
      </c>
      <c r="M1327" s="69">
        <v>18.399999999999999</v>
      </c>
      <c r="N1327" s="70">
        <v>3.41</v>
      </c>
      <c r="O1327" s="94">
        <v>3.02</v>
      </c>
      <c r="P1327" s="69">
        <f t="shared" si="46"/>
        <v>14.989999999999998</v>
      </c>
      <c r="Q1327" s="69">
        <v>55.4</v>
      </c>
      <c r="R1327" s="69">
        <v>41.2</v>
      </c>
      <c r="S1327" s="69">
        <f t="shared" si="47"/>
        <v>16.364628820960696</v>
      </c>
      <c r="U1327" s="67">
        <v>8374</v>
      </c>
      <c r="V1327" s="68">
        <f>+U1327-J1327</f>
        <v>0</v>
      </c>
    </row>
    <row r="1328" spans="1:22" x14ac:dyDescent="0.25">
      <c r="A1328" s="71">
        <v>43980</v>
      </c>
      <c r="B1328" s="67">
        <v>3334</v>
      </c>
      <c r="C1328" s="67">
        <v>2</v>
      </c>
      <c r="D1328" s="67" t="s">
        <v>54</v>
      </c>
      <c r="E1328" s="67">
        <v>1</v>
      </c>
      <c r="F1328" s="67" t="s">
        <v>90</v>
      </c>
      <c r="G1328" s="67" t="s">
        <v>51</v>
      </c>
      <c r="H1328" s="50" t="s">
        <v>55</v>
      </c>
      <c r="I1328" s="67">
        <v>6</v>
      </c>
      <c r="J1328" s="67">
        <v>8656</v>
      </c>
      <c r="K1328" s="74">
        <v>1332.1584</v>
      </c>
      <c r="L1328" s="63">
        <v>1454.3213973799125</v>
      </c>
      <c r="M1328" s="69">
        <v>18.8</v>
      </c>
      <c r="N1328" s="70">
        <v>3.41</v>
      </c>
      <c r="O1328" s="94">
        <v>3.02</v>
      </c>
      <c r="P1328" s="69">
        <f t="shared" si="46"/>
        <v>15.39</v>
      </c>
      <c r="Q1328" s="69">
        <v>55.82</v>
      </c>
      <c r="R1328" s="69">
        <v>42.54</v>
      </c>
      <c r="S1328" s="69">
        <f t="shared" si="47"/>
        <v>16.801310043668121</v>
      </c>
      <c r="U1328" s="67">
        <v>8656</v>
      </c>
      <c r="V1328" s="68">
        <f>+U1328-J1328</f>
        <v>0</v>
      </c>
    </row>
    <row r="1329" spans="1:22" x14ac:dyDescent="0.25">
      <c r="A1329" s="71">
        <v>43980</v>
      </c>
      <c r="B1329" s="67">
        <v>3333</v>
      </c>
      <c r="C1329" s="67">
        <v>2</v>
      </c>
      <c r="D1329" s="67" t="s">
        <v>54</v>
      </c>
      <c r="E1329" s="67">
        <v>1</v>
      </c>
      <c r="F1329" s="67" t="s">
        <v>90</v>
      </c>
      <c r="G1329" s="67" t="s">
        <v>51</v>
      </c>
      <c r="H1329" s="50" t="s">
        <v>55</v>
      </c>
      <c r="I1329" s="67">
        <v>6</v>
      </c>
      <c r="J1329" s="67">
        <v>9766</v>
      </c>
      <c r="K1329" s="74">
        <v>1527.4024000000002</v>
      </c>
      <c r="L1329" s="63">
        <v>1667.4698689956331</v>
      </c>
      <c r="M1329" s="69">
        <v>19.05</v>
      </c>
      <c r="N1329" s="70">
        <v>3.41</v>
      </c>
      <c r="O1329" s="94">
        <v>3.02</v>
      </c>
      <c r="P1329" s="69">
        <f t="shared" si="46"/>
        <v>15.64</v>
      </c>
      <c r="Q1329" s="69">
        <v>55.8</v>
      </c>
      <c r="R1329" s="69">
        <v>43.09</v>
      </c>
      <c r="S1329" s="69">
        <f t="shared" si="47"/>
        <v>17.074235807860262</v>
      </c>
      <c r="U1329" s="67">
        <v>9766</v>
      </c>
      <c r="V1329" s="68">
        <f>+U1329-J1329</f>
        <v>0</v>
      </c>
    </row>
    <row r="1330" spans="1:22" x14ac:dyDescent="0.25">
      <c r="A1330" s="71">
        <v>43980</v>
      </c>
      <c r="B1330" s="67">
        <v>3135</v>
      </c>
      <c r="C1330" s="67">
        <v>10</v>
      </c>
      <c r="D1330" s="67" t="s">
        <v>53</v>
      </c>
      <c r="E1330" s="67">
        <v>2</v>
      </c>
      <c r="F1330" s="67" t="s">
        <v>172</v>
      </c>
      <c r="G1330" s="67" t="s">
        <v>51</v>
      </c>
      <c r="H1330" s="50" t="s">
        <v>55</v>
      </c>
      <c r="I1330" s="67">
        <v>4</v>
      </c>
      <c r="J1330" s="67">
        <v>4384</v>
      </c>
      <c r="K1330" s="74">
        <v>683.46559999999999</v>
      </c>
      <c r="L1330" s="63">
        <v>746.14148471615727</v>
      </c>
      <c r="M1330" s="69">
        <v>19</v>
      </c>
      <c r="N1330" s="70">
        <v>3.41</v>
      </c>
      <c r="O1330" s="94">
        <v>3.02</v>
      </c>
      <c r="P1330" s="69">
        <f t="shared" si="46"/>
        <v>15.59</v>
      </c>
      <c r="Q1330" s="69">
        <v>53.83</v>
      </c>
      <c r="R1330" s="69">
        <v>41.14</v>
      </c>
      <c r="S1330" s="69">
        <f t="shared" si="47"/>
        <v>17.019650655021834</v>
      </c>
      <c r="U1330" s="67">
        <v>4384</v>
      </c>
      <c r="V1330" s="68">
        <f>+U1330-J1330</f>
        <v>0</v>
      </c>
    </row>
    <row r="1331" spans="1:22" x14ac:dyDescent="0.25">
      <c r="A1331" s="71">
        <v>43980</v>
      </c>
      <c r="B1331" s="67">
        <v>3339</v>
      </c>
      <c r="C1331" s="67">
        <v>2</v>
      </c>
      <c r="D1331" s="67" t="s">
        <v>54</v>
      </c>
      <c r="E1331" s="67">
        <v>1</v>
      </c>
      <c r="F1331" s="67" t="s">
        <v>90</v>
      </c>
      <c r="G1331" s="67" t="s">
        <v>51</v>
      </c>
      <c r="H1331" s="50" t="s">
        <v>55</v>
      </c>
      <c r="I1331" s="67">
        <v>4</v>
      </c>
      <c r="J1331" s="67">
        <v>9056</v>
      </c>
      <c r="K1331" s="74">
        <v>1147.3951999999999</v>
      </c>
      <c r="L1331" s="63">
        <v>1252.6148471615718</v>
      </c>
      <c r="M1331" s="69">
        <v>16.079999999999998</v>
      </c>
      <c r="N1331" s="70">
        <v>3.41</v>
      </c>
      <c r="O1331" s="94">
        <v>3.02</v>
      </c>
      <c r="P1331" s="69">
        <f t="shared" si="46"/>
        <v>12.669999999999998</v>
      </c>
      <c r="Q1331" s="69">
        <v>57</v>
      </c>
      <c r="R1331" s="69">
        <v>37.4</v>
      </c>
      <c r="S1331" s="69">
        <f t="shared" si="47"/>
        <v>13.83187772925764</v>
      </c>
      <c r="U1331" s="67">
        <v>9056</v>
      </c>
      <c r="V1331" s="68">
        <f>+U1331-J1331</f>
        <v>0</v>
      </c>
    </row>
    <row r="1332" spans="1:22" x14ac:dyDescent="0.25">
      <c r="A1332" s="71">
        <v>43980</v>
      </c>
      <c r="B1332" s="67">
        <v>3336</v>
      </c>
      <c r="C1332" s="67">
        <v>2</v>
      </c>
      <c r="D1332" s="67" t="s">
        <v>54</v>
      </c>
      <c r="E1332" s="67">
        <v>1</v>
      </c>
      <c r="F1332" s="67" t="s">
        <v>90</v>
      </c>
      <c r="G1332" s="67" t="s">
        <v>51</v>
      </c>
      <c r="H1332" s="50" t="s">
        <v>55</v>
      </c>
      <c r="I1332" s="67">
        <v>4</v>
      </c>
      <c r="J1332" s="67">
        <v>9218</v>
      </c>
      <c r="K1332" s="74">
        <v>1211.2452000000001</v>
      </c>
      <c r="L1332" s="63">
        <v>1322.3200873362448</v>
      </c>
      <c r="M1332" s="69">
        <v>16.55</v>
      </c>
      <c r="N1332" s="70">
        <v>3.41</v>
      </c>
      <c r="O1332" s="94">
        <v>3.02</v>
      </c>
      <c r="P1332" s="69">
        <f t="shared" si="46"/>
        <v>13.14</v>
      </c>
      <c r="Q1332" s="69">
        <v>57.39</v>
      </c>
      <c r="R1332" s="69">
        <v>38.85</v>
      </c>
      <c r="S1332" s="69">
        <f t="shared" si="47"/>
        <v>14.344978165938866</v>
      </c>
      <c r="U1332" s="67">
        <v>9218</v>
      </c>
      <c r="V1332" s="68">
        <f>+U1332-J1332</f>
        <v>0</v>
      </c>
    </row>
    <row r="1333" spans="1:22" x14ac:dyDescent="0.25">
      <c r="A1333" s="71">
        <v>43980</v>
      </c>
      <c r="B1333" s="67">
        <v>3337</v>
      </c>
      <c r="C1333" s="67">
        <v>2</v>
      </c>
      <c r="D1333" s="67" t="s">
        <v>54</v>
      </c>
      <c r="E1333" s="67">
        <v>1</v>
      </c>
      <c r="F1333" s="67" t="s">
        <v>90</v>
      </c>
      <c r="G1333" s="67" t="s">
        <v>51</v>
      </c>
      <c r="H1333" s="50" t="s">
        <v>55</v>
      </c>
      <c r="I1333" s="67">
        <v>3</v>
      </c>
      <c r="J1333" s="67">
        <v>10254</v>
      </c>
      <c r="K1333" s="74">
        <v>1330.9692000000002</v>
      </c>
      <c r="L1333" s="63">
        <v>1453.0231441048036</v>
      </c>
      <c r="M1333" s="69">
        <v>16.39</v>
      </c>
      <c r="N1333" s="70">
        <v>3.41</v>
      </c>
      <c r="O1333" s="94">
        <v>3.02</v>
      </c>
      <c r="P1333" s="69">
        <f t="shared" si="46"/>
        <v>12.98</v>
      </c>
      <c r="Q1333" s="69">
        <v>56.66</v>
      </c>
      <c r="R1333" s="69">
        <v>37.82</v>
      </c>
      <c r="S1333" s="69">
        <f t="shared" si="47"/>
        <v>14.170305676855895</v>
      </c>
      <c r="U1333" s="67">
        <v>10254</v>
      </c>
      <c r="V1333" s="68">
        <f>+U1333-J1333</f>
        <v>0</v>
      </c>
    </row>
    <row r="1334" spans="1:22" x14ac:dyDescent="0.25">
      <c r="A1334" s="71">
        <v>43980</v>
      </c>
      <c r="B1334" s="67">
        <v>2932</v>
      </c>
      <c r="C1334" s="67">
        <v>38</v>
      </c>
      <c r="D1334" s="67" t="s">
        <v>58</v>
      </c>
      <c r="E1334" s="67">
        <v>5</v>
      </c>
      <c r="F1334" s="67" t="s">
        <v>281</v>
      </c>
      <c r="G1334" s="67" t="s">
        <v>60</v>
      </c>
      <c r="H1334" s="50" t="s">
        <v>72</v>
      </c>
      <c r="I1334" s="67">
        <v>5</v>
      </c>
      <c r="J1334" s="67">
        <v>7846</v>
      </c>
      <c r="K1334" s="74">
        <v>1287.5286000000001</v>
      </c>
      <c r="L1334" s="63">
        <v>1405.5989082969431</v>
      </c>
      <c r="M1334" s="69">
        <v>19.82</v>
      </c>
      <c r="N1334" s="70">
        <v>3.41</v>
      </c>
      <c r="O1334" s="94">
        <v>3.02</v>
      </c>
      <c r="P1334" s="69">
        <f t="shared" si="46"/>
        <v>16.41</v>
      </c>
      <c r="Q1334" s="69">
        <v>52.92</v>
      </c>
      <c r="R1334" s="69">
        <v>42.1</v>
      </c>
      <c r="S1334" s="69">
        <f t="shared" si="47"/>
        <v>17.914847161572052</v>
      </c>
      <c r="U1334" s="67">
        <v>7846</v>
      </c>
      <c r="V1334" s="68">
        <f>+U1334-J1334</f>
        <v>0</v>
      </c>
    </row>
    <row r="1335" spans="1:22" x14ac:dyDescent="0.25">
      <c r="A1335" s="71">
        <v>43980</v>
      </c>
      <c r="B1335" s="67">
        <v>3243</v>
      </c>
      <c r="C1335" s="67">
        <v>6</v>
      </c>
      <c r="D1335" s="67" t="s">
        <v>53</v>
      </c>
      <c r="E1335" s="67">
        <v>1</v>
      </c>
      <c r="F1335" s="67" t="s">
        <v>112</v>
      </c>
      <c r="G1335" s="67" t="s">
        <v>51</v>
      </c>
      <c r="H1335" s="50" t="s">
        <v>55</v>
      </c>
      <c r="I1335" s="67">
        <v>3</v>
      </c>
      <c r="J1335" s="67">
        <v>9028</v>
      </c>
      <c r="K1335" s="74">
        <v>1282.8788</v>
      </c>
      <c r="L1335" s="63">
        <v>1400.5227074235809</v>
      </c>
      <c r="M1335" s="69">
        <v>17.62</v>
      </c>
      <c r="N1335" s="70">
        <v>3.41</v>
      </c>
      <c r="O1335" s="94">
        <v>3.02</v>
      </c>
      <c r="P1335" s="69">
        <f t="shared" si="46"/>
        <v>14.21</v>
      </c>
      <c r="Q1335" s="69">
        <v>52.22</v>
      </c>
      <c r="R1335" s="69">
        <v>36.880000000000003</v>
      </c>
      <c r="S1335" s="69">
        <f t="shared" si="47"/>
        <v>15.513100436681222</v>
      </c>
      <c r="U1335" s="67">
        <v>9028</v>
      </c>
      <c r="V1335" s="68">
        <f>+U1335-J1335</f>
        <v>0</v>
      </c>
    </row>
    <row r="1336" spans="1:22" x14ac:dyDescent="0.25">
      <c r="A1336" s="71">
        <v>43980</v>
      </c>
      <c r="B1336" s="67">
        <v>3338</v>
      </c>
      <c r="C1336" s="67">
        <v>2</v>
      </c>
      <c r="D1336" s="67" t="s">
        <v>54</v>
      </c>
      <c r="E1336" s="67">
        <v>1</v>
      </c>
      <c r="F1336" s="67" t="s">
        <v>90</v>
      </c>
      <c r="G1336" s="67" t="s">
        <v>51</v>
      </c>
      <c r="H1336" s="50" t="s">
        <v>55</v>
      </c>
      <c r="I1336" s="67">
        <v>2</v>
      </c>
      <c r="J1336" s="67">
        <v>10530</v>
      </c>
      <c r="K1336" s="74">
        <v>1260.441</v>
      </c>
      <c r="L1336" s="63">
        <v>1376.0272925764191</v>
      </c>
      <c r="M1336" s="69">
        <v>15.38</v>
      </c>
      <c r="N1336" s="70">
        <v>3.41</v>
      </c>
      <c r="O1336" s="94">
        <v>3.02</v>
      </c>
      <c r="P1336" s="69">
        <f t="shared" si="46"/>
        <v>11.97</v>
      </c>
      <c r="Q1336" s="69">
        <v>57.51</v>
      </c>
      <c r="R1336" s="69">
        <v>36.159999999999997</v>
      </c>
      <c r="S1336" s="69">
        <f t="shared" si="47"/>
        <v>13.06768558951965</v>
      </c>
      <c r="U1336" s="67">
        <v>10530</v>
      </c>
      <c r="V1336" s="68">
        <f>+U1336-J1336</f>
        <v>0</v>
      </c>
    </row>
    <row r="1337" spans="1:22" x14ac:dyDescent="0.25">
      <c r="A1337" s="71">
        <v>43980</v>
      </c>
      <c r="B1337" s="67">
        <v>3138</v>
      </c>
      <c r="C1337" s="67">
        <v>40</v>
      </c>
      <c r="D1337" s="67" t="s">
        <v>64</v>
      </c>
      <c r="E1337" s="67">
        <v>6</v>
      </c>
      <c r="F1337" s="67" t="s">
        <v>303</v>
      </c>
      <c r="G1337" s="67" t="s">
        <v>51</v>
      </c>
      <c r="H1337" s="50" t="s">
        <v>55</v>
      </c>
      <c r="I1337" s="67">
        <v>5</v>
      </c>
      <c r="J1337" s="67">
        <v>5984</v>
      </c>
      <c r="K1337" s="74">
        <v>949.06239999999991</v>
      </c>
      <c r="L1337" s="63">
        <v>1036.0943231441049</v>
      </c>
      <c r="M1337" s="69">
        <v>19.27</v>
      </c>
      <c r="N1337" s="70">
        <v>3.41</v>
      </c>
      <c r="O1337" s="94">
        <v>3.02</v>
      </c>
      <c r="P1337" s="69">
        <f t="shared" si="46"/>
        <v>15.86</v>
      </c>
      <c r="Q1337" s="69">
        <v>51.16</v>
      </c>
      <c r="R1337" s="69">
        <v>39.46</v>
      </c>
      <c r="S1337" s="69">
        <f t="shared" si="47"/>
        <v>17.314410480349345</v>
      </c>
      <c r="U1337" s="67">
        <v>5984</v>
      </c>
      <c r="V1337" s="68">
        <f>+U1337-J1337</f>
        <v>0</v>
      </c>
    </row>
    <row r="1338" spans="1:22" x14ac:dyDescent="0.25">
      <c r="A1338" s="71">
        <v>43980</v>
      </c>
      <c r="B1338" s="67">
        <v>3244</v>
      </c>
      <c r="C1338" s="67">
        <v>6</v>
      </c>
      <c r="D1338" s="67" t="s">
        <v>53</v>
      </c>
      <c r="E1338" s="67">
        <v>1</v>
      </c>
      <c r="F1338" s="67" t="s">
        <v>112</v>
      </c>
      <c r="G1338" s="67" t="s">
        <v>51</v>
      </c>
      <c r="H1338" s="50" t="s">
        <v>55</v>
      </c>
      <c r="I1338" s="67">
        <v>2</v>
      </c>
      <c r="J1338" s="67">
        <v>10718</v>
      </c>
      <c r="K1338" s="74">
        <v>1638.7822000000001</v>
      </c>
      <c r="L1338" s="63">
        <v>1789.0635371179037</v>
      </c>
      <c r="M1338" s="69">
        <v>18.7</v>
      </c>
      <c r="N1338" s="70">
        <v>3.41</v>
      </c>
      <c r="O1338" s="94">
        <v>3.02</v>
      </c>
      <c r="P1338" s="69">
        <f t="shared" si="46"/>
        <v>15.29</v>
      </c>
      <c r="Q1338" s="69">
        <v>52.55</v>
      </c>
      <c r="R1338" s="69">
        <v>39.409999999999997</v>
      </c>
      <c r="S1338" s="69">
        <f t="shared" si="47"/>
        <v>16.692139737991265</v>
      </c>
      <c r="U1338" s="67">
        <v>10718</v>
      </c>
      <c r="V1338" s="68">
        <f>+U1338-J1338</f>
        <v>0</v>
      </c>
    </row>
    <row r="1339" spans="1:22" x14ac:dyDescent="0.25">
      <c r="A1339" s="71">
        <v>43980</v>
      </c>
      <c r="B1339" s="67">
        <v>3275</v>
      </c>
      <c r="C1339" s="67">
        <v>16</v>
      </c>
      <c r="D1339" s="67" t="s">
        <v>53</v>
      </c>
      <c r="E1339" s="67">
        <v>3</v>
      </c>
      <c r="F1339" s="67" t="s">
        <v>296</v>
      </c>
      <c r="G1339" s="67" t="s">
        <v>60</v>
      </c>
      <c r="H1339" s="50" t="s">
        <v>55</v>
      </c>
      <c r="I1339" s="67">
        <v>3</v>
      </c>
      <c r="J1339" s="67">
        <v>8836</v>
      </c>
      <c r="K1339" s="74">
        <v>1409.3419999999999</v>
      </c>
      <c r="L1339" s="63">
        <v>1538.5829694323143</v>
      </c>
      <c r="M1339" s="69">
        <v>19.36</v>
      </c>
      <c r="N1339" s="70">
        <v>3.41</v>
      </c>
      <c r="O1339" s="94">
        <v>3.02</v>
      </c>
      <c r="P1339" s="69">
        <f t="shared" si="46"/>
        <v>15.95</v>
      </c>
      <c r="Q1339" s="69">
        <v>54.02</v>
      </c>
      <c r="R1339" s="69">
        <v>42.1</v>
      </c>
      <c r="S1339" s="69">
        <f t="shared" si="47"/>
        <v>17.412663755458514</v>
      </c>
      <c r="U1339" s="67">
        <v>8836</v>
      </c>
      <c r="V1339" s="68">
        <f>+U1339-J1339</f>
        <v>0</v>
      </c>
    </row>
    <row r="1340" spans="1:22" x14ac:dyDescent="0.25">
      <c r="A1340" s="71">
        <v>43980</v>
      </c>
      <c r="B1340" s="67">
        <v>3276</v>
      </c>
      <c r="C1340" s="67">
        <v>16</v>
      </c>
      <c r="D1340" s="67" t="s">
        <v>53</v>
      </c>
      <c r="E1340" s="67">
        <v>3</v>
      </c>
      <c r="F1340" s="67" t="s">
        <v>296</v>
      </c>
      <c r="G1340" s="67" t="s">
        <v>60</v>
      </c>
      <c r="H1340" s="50" t="s">
        <v>55</v>
      </c>
      <c r="I1340" s="67">
        <v>3</v>
      </c>
      <c r="J1340" s="67">
        <v>2580</v>
      </c>
      <c r="K1340" s="74">
        <v>373.84199999999998</v>
      </c>
      <c r="L1340" s="63">
        <v>408.12445414847156</v>
      </c>
      <c r="M1340" s="69">
        <v>17.899999999999999</v>
      </c>
      <c r="N1340" s="70">
        <v>3.41</v>
      </c>
      <c r="O1340" s="94">
        <v>3.02</v>
      </c>
      <c r="P1340" s="69">
        <f t="shared" si="46"/>
        <v>14.489999999999998</v>
      </c>
      <c r="Q1340" s="69">
        <v>53.41</v>
      </c>
      <c r="R1340" s="69">
        <v>38.42</v>
      </c>
      <c r="S1340" s="69">
        <f t="shared" si="47"/>
        <v>15.818777292576417</v>
      </c>
      <c r="U1340" s="67">
        <v>2580</v>
      </c>
      <c r="V1340" s="68">
        <f>+U1340-J1340</f>
        <v>0</v>
      </c>
    </row>
    <row r="1341" spans="1:22" x14ac:dyDescent="0.25">
      <c r="A1341" s="71">
        <v>43980</v>
      </c>
      <c r="B1341" s="67">
        <v>3139</v>
      </c>
      <c r="C1341" s="67">
        <v>42</v>
      </c>
      <c r="D1341" s="67" t="s">
        <v>64</v>
      </c>
      <c r="E1341" s="67">
        <v>6</v>
      </c>
      <c r="F1341" s="67" t="s">
        <v>314</v>
      </c>
      <c r="G1341" s="67" t="s">
        <v>51</v>
      </c>
      <c r="H1341" s="50" t="s">
        <v>72</v>
      </c>
      <c r="I1341" s="67">
        <v>6</v>
      </c>
      <c r="J1341" s="67">
        <v>5324</v>
      </c>
      <c r="K1341" s="74">
        <v>999.31479999999999</v>
      </c>
      <c r="L1341" s="63">
        <v>1090.9550218340612</v>
      </c>
      <c r="M1341" s="69">
        <v>22.18</v>
      </c>
      <c r="N1341" s="70">
        <v>3.41</v>
      </c>
      <c r="O1341" s="94">
        <v>3.02</v>
      </c>
      <c r="P1341" s="69">
        <f t="shared" si="46"/>
        <v>18.77</v>
      </c>
      <c r="Q1341" s="69">
        <v>47.7</v>
      </c>
      <c r="R1341" s="69">
        <v>42.41</v>
      </c>
      <c r="S1341" s="69">
        <f t="shared" si="47"/>
        <v>20.491266375545852</v>
      </c>
      <c r="U1341" s="67">
        <v>5324</v>
      </c>
      <c r="V1341" s="68">
        <f>+U1341-J1341</f>
        <v>0</v>
      </c>
    </row>
    <row r="1342" spans="1:22" x14ac:dyDescent="0.25">
      <c r="A1342" s="71">
        <v>43980</v>
      </c>
      <c r="B1342" s="67">
        <v>3277</v>
      </c>
      <c r="C1342" s="67">
        <v>16</v>
      </c>
      <c r="D1342" s="67" t="s">
        <v>53</v>
      </c>
      <c r="E1342" s="67">
        <v>3</v>
      </c>
      <c r="F1342" s="67" t="s">
        <v>296</v>
      </c>
      <c r="G1342" s="67" t="s">
        <v>51</v>
      </c>
      <c r="H1342" s="50" t="s">
        <v>55</v>
      </c>
      <c r="I1342" s="67">
        <v>7</v>
      </c>
      <c r="J1342" s="67">
        <v>9422</v>
      </c>
      <c r="K1342" s="74">
        <v>1470.7741999999998</v>
      </c>
      <c r="L1342" s="63">
        <v>1605.6486899563317</v>
      </c>
      <c r="M1342" s="69">
        <v>19.02</v>
      </c>
      <c r="N1342" s="70">
        <v>3.41</v>
      </c>
      <c r="O1342" s="94">
        <v>3.02</v>
      </c>
      <c r="P1342" s="69">
        <f t="shared" si="46"/>
        <v>15.61</v>
      </c>
      <c r="Q1342" s="69">
        <v>54.88</v>
      </c>
      <c r="R1342" s="69">
        <v>42.16</v>
      </c>
      <c r="S1342" s="69">
        <f t="shared" si="47"/>
        <v>17.041484716157203</v>
      </c>
      <c r="U1342" s="67">
        <v>9422</v>
      </c>
      <c r="V1342" s="68">
        <f>+U1342-J1342</f>
        <v>0</v>
      </c>
    </row>
    <row r="1343" spans="1:22" x14ac:dyDescent="0.25">
      <c r="A1343" s="71">
        <v>43980</v>
      </c>
      <c r="B1343" s="67">
        <v>2933</v>
      </c>
      <c r="C1343" s="67">
        <v>38</v>
      </c>
      <c r="D1343" s="67" t="s">
        <v>50</v>
      </c>
      <c r="E1343" s="67">
        <v>5</v>
      </c>
      <c r="F1343" s="67" t="s">
        <v>282</v>
      </c>
      <c r="G1343" s="67" t="s">
        <v>60</v>
      </c>
      <c r="H1343" s="50" t="s">
        <v>72</v>
      </c>
      <c r="I1343" s="67">
        <v>6</v>
      </c>
      <c r="J1343" s="67">
        <v>8112</v>
      </c>
      <c r="K1343" s="74">
        <v>1258.9823999999999</v>
      </c>
      <c r="L1343" s="63">
        <v>1374.4349344978164</v>
      </c>
      <c r="M1343" s="69">
        <v>18.93</v>
      </c>
      <c r="N1343" s="70">
        <v>3.41</v>
      </c>
      <c r="O1343" s="94">
        <v>3.02</v>
      </c>
      <c r="P1343" s="69">
        <f t="shared" si="46"/>
        <v>15.52</v>
      </c>
      <c r="Q1343" s="69">
        <v>54.24</v>
      </c>
      <c r="R1343" s="69">
        <v>41.38</v>
      </c>
      <c r="S1343" s="69">
        <f t="shared" si="47"/>
        <v>16.943231441048034</v>
      </c>
      <c r="U1343" s="67">
        <v>8112</v>
      </c>
      <c r="V1343" s="68">
        <f>+U1343-J1343</f>
        <v>0</v>
      </c>
    </row>
    <row r="1344" spans="1:22" x14ac:dyDescent="0.25">
      <c r="A1344" s="71">
        <v>43980</v>
      </c>
      <c r="B1344" s="67">
        <v>3246</v>
      </c>
      <c r="C1344" s="67">
        <v>6</v>
      </c>
      <c r="D1344" s="67" t="s">
        <v>53</v>
      </c>
      <c r="E1344" s="67">
        <v>1</v>
      </c>
      <c r="F1344" s="67" t="s">
        <v>112</v>
      </c>
      <c r="G1344" s="67" t="s">
        <v>51</v>
      </c>
      <c r="H1344" s="50" t="s">
        <v>55</v>
      </c>
      <c r="I1344" s="67">
        <v>7</v>
      </c>
      <c r="J1344" s="67">
        <v>9836</v>
      </c>
      <c r="K1344" s="74">
        <v>1337.6960000000001</v>
      </c>
      <c r="L1344" s="63">
        <v>1460.3668122270744</v>
      </c>
      <c r="M1344" s="69">
        <v>17.010000000000002</v>
      </c>
      <c r="N1344" s="70">
        <v>3.41</v>
      </c>
      <c r="O1344" s="94">
        <v>3.02</v>
      </c>
      <c r="P1344" s="69">
        <f t="shared" si="46"/>
        <v>13.600000000000001</v>
      </c>
      <c r="Q1344" s="69">
        <v>55.43</v>
      </c>
      <c r="R1344" s="69">
        <v>38.17</v>
      </c>
      <c r="S1344" s="69">
        <f t="shared" si="47"/>
        <v>14.847161572052403</v>
      </c>
      <c r="U1344" s="67">
        <v>9836</v>
      </c>
      <c r="V1344" s="68">
        <f>+U1344-J1344</f>
        <v>0</v>
      </c>
    </row>
    <row r="1345" spans="1:22" x14ac:dyDescent="0.25">
      <c r="A1345" s="71">
        <v>43980</v>
      </c>
      <c r="B1345" s="67">
        <v>3245</v>
      </c>
      <c r="C1345" s="67">
        <v>6</v>
      </c>
      <c r="D1345" s="67" t="s">
        <v>53</v>
      </c>
      <c r="E1345" s="67">
        <v>1</v>
      </c>
      <c r="F1345" s="67" t="s">
        <v>112</v>
      </c>
      <c r="G1345" s="67" t="s">
        <v>51</v>
      </c>
      <c r="H1345" s="50" t="s">
        <v>55</v>
      </c>
      <c r="I1345" s="67">
        <v>2</v>
      </c>
      <c r="J1345" s="67">
        <v>11240</v>
      </c>
      <c r="K1345" s="74">
        <v>1681.5040000000001</v>
      </c>
      <c r="L1345" s="63">
        <v>1835.7030567685588</v>
      </c>
      <c r="M1345" s="69">
        <v>18.37</v>
      </c>
      <c r="N1345" s="70">
        <v>3.41</v>
      </c>
      <c r="O1345" s="94">
        <v>3.02</v>
      </c>
      <c r="P1345" s="69">
        <f t="shared" si="46"/>
        <v>14.96</v>
      </c>
      <c r="Q1345" s="69">
        <v>51.21</v>
      </c>
      <c r="R1345" s="69">
        <v>37.65</v>
      </c>
      <c r="S1345" s="69">
        <f t="shared" si="47"/>
        <v>16.331877729257641</v>
      </c>
      <c r="U1345" s="67">
        <v>11240</v>
      </c>
      <c r="V1345" s="68">
        <f>+U1345-J1345</f>
        <v>0</v>
      </c>
    </row>
    <row r="1346" spans="1:22" x14ac:dyDescent="0.25">
      <c r="A1346" s="71">
        <v>43980</v>
      </c>
      <c r="B1346" s="67">
        <v>3140</v>
      </c>
      <c r="C1346" s="67">
        <v>42</v>
      </c>
      <c r="D1346" s="67" t="s">
        <v>64</v>
      </c>
      <c r="E1346" s="67">
        <v>6</v>
      </c>
      <c r="F1346" s="67" t="s">
        <v>314</v>
      </c>
      <c r="G1346" s="67" t="s">
        <v>51</v>
      </c>
      <c r="H1346" s="50" t="s">
        <v>72</v>
      </c>
      <c r="I1346" s="67">
        <v>6</v>
      </c>
      <c r="J1346" s="67">
        <v>5680</v>
      </c>
      <c r="K1346" s="74">
        <v>1066.136</v>
      </c>
      <c r="L1346" s="63">
        <v>1163.9039301310042</v>
      </c>
      <c r="M1346" s="69">
        <v>22.18</v>
      </c>
      <c r="N1346" s="70">
        <v>3.41</v>
      </c>
      <c r="O1346" s="94">
        <v>3.02</v>
      </c>
      <c r="P1346" s="69">
        <f t="shared" si="46"/>
        <v>18.77</v>
      </c>
      <c r="Q1346" s="69">
        <v>47.7</v>
      </c>
      <c r="R1346" s="69">
        <v>42.41</v>
      </c>
      <c r="S1346" s="69">
        <f t="shared" si="47"/>
        <v>20.491266375545852</v>
      </c>
      <c r="U1346" s="67">
        <v>5680</v>
      </c>
      <c r="V1346" s="68">
        <f>+U1346-J1346</f>
        <v>0</v>
      </c>
    </row>
    <row r="1347" spans="1:22" x14ac:dyDescent="0.25">
      <c r="A1347" s="71">
        <v>43980</v>
      </c>
      <c r="B1347" s="67">
        <v>3136</v>
      </c>
      <c r="C1347" s="67">
        <v>24</v>
      </c>
      <c r="D1347" s="67" t="s">
        <v>54</v>
      </c>
      <c r="E1347" s="67">
        <v>3</v>
      </c>
      <c r="F1347" s="67" t="s">
        <v>297</v>
      </c>
      <c r="G1347" s="67" t="s">
        <v>51</v>
      </c>
      <c r="H1347" s="50" t="s">
        <v>350</v>
      </c>
      <c r="I1347" s="67">
        <v>5</v>
      </c>
      <c r="J1347" s="67">
        <v>5090</v>
      </c>
      <c r="K1347" s="74">
        <v>764.00900000000013</v>
      </c>
      <c r="L1347" s="63">
        <v>834.07096069868999</v>
      </c>
      <c r="M1347" s="69">
        <v>18.420000000000002</v>
      </c>
      <c r="N1347" s="70">
        <v>3.41</v>
      </c>
      <c r="O1347" s="94">
        <v>3.02</v>
      </c>
      <c r="P1347" s="69">
        <f t="shared" si="46"/>
        <v>15.010000000000002</v>
      </c>
      <c r="Q1347" s="69">
        <v>55.42</v>
      </c>
      <c r="R1347" s="69">
        <v>41.33</v>
      </c>
      <c r="S1347" s="69">
        <f t="shared" si="47"/>
        <v>16.386462882096072</v>
      </c>
      <c r="U1347" s="67">
        <v>5090</v>
      </c>
      <c r="V1347" s="68">
        <f>+U1347-J1347</f>
        <v>0</v>
      </c>
    </row>
    <row r="1348" spans="1:22" x14ac:dyDescent="0.25">
      <c r="A1348" s="71">
        <v>43980</v>
      </c>
      <c r="B1348" s="67">
        <v>3137</v>
      </c>
      <c r="C1348" s="67">
        <v>24</v>
      </c>
      <c r="D1348" s="67" t="s">
        <v>54</v>
      </c>
      <c r="E1348" s="67">
        <v>3</v>
      </c>
      <c r="F1348" s="67" t="s">
        <v>297</v>
      </c>
      <c r="G1348" s="67" t="s">
        <v>51</v>
      </c>
      <c r="H1348" s="50" t="s">
        <v>350</v>
      </c>
      <c r="I1348" s="67">
        <v>5</v>
      </c>
      <c r="J1348" s="67">
        <v>5184</v>
      </c>
      <c r="K1348" s="74">
        <v>820.10880000000009</v>
      </c>
      <c r="L1348" s="63">
        <v>895.31528384279477</v>
      </c>
      <c r="M1348" s="69">
        <v>19.23</v>
      </c>
      <c r="N1348" s="70">
        <v>3.41</v>
      </c>
      <c r="O1348" s="94">
        <v>3.02</v>
      </c>
      <c r="P1348" s="69">
        <f t="shared" si="46"/>
        <v>15.82</v>
      </c>
      <c r="Q1348" s="69">
        <v>52.66</v>
      </c>
      <c r="R1348" s="69">
        <v>40.61</v>
      </c>
      <c r="S1348" s="69">
        <f t="shared" si="47"/>
        <v>17.270742358078603</v>
      </c>
      <c r="U1348" s="67">
        <v>5184</v>
      </c>
      <c r="V1348" s="68">
        <f>+U1348-J1348</f>
        <v>0</v>
      </c>
    </row>
    <row r="1349" spans="1:22" x14ac:dyDescent="0.25">
      <c r="A1349" s="71">
        <v>43980</v>
      </c>
      <c r="B1349" s="67">
        <v>2934</v>
      </c>
      <c r="C1349" s="67">
        <v>38</v>
      </c>
      <c r="D1349" s="67" t="s">
        <v>53</v>
      </c>
      <c r="E1349" s="67">
        <v>5</v>
      </c>
      <c r="F1349" s="67" t="s">
        <v>283</v>
      </c>
      <c r="G1349" s="67" t="s">
        <v>60</v>
      </c>
      <c r="H1349" s="50" t="s">
        <v>72</v>
      </c>
      <c r="I1349" s="67">
        <v>6</v>
      </c>
      <c r="J1349" s="67">
        <v>8122</v>
      </c>
      <c r="K1349" s="74">
        <v>1176.8777999999998</v>
      </c>
      <c r="L1349" s="63">
        <v>1284.8010917030565</v>
      </c>
      <c r="M1349" s="69">
        <v>17.899999999999999</v>
      </c>
      <c r="N1349" s="70">
        <v>3.41</v>
      </c>
      <c r="O1349" s="94">
        <v>3.02</v>
      </c>
      <c r="P1349" s="69">
        <f t="shared" si="46"/>
        <v>14.489999999999998</v>
      </c>
      <c r="Q1349" s="69">
        <v>53.41</v>
      </c>
      <c r="R1349" s="69">
        <v>38.42</v>
      </c>
      <c r="S1349" s="69">
        <f t="shared" si="47"/>
        <v>15.818777292576417</v>
      </c>
      <c r="U1349" s="67">
        <v>8122</v>
      </c>
      <c r="V1349" s="68">
        <f>+U1349-J1349</f>
        <v>0</v>
      </c>
    </row>
    <row r="1350" spans="1:22" x14ac:dyDescent="0.25">
      <c r="A1350" s="71">
        <v>43980</v>
      </c>
      <c r="B1350" s="67">
        <v>3247</v>
      </c>
      <c r="C1350" s="67">
        <v>4</v>
      </c>
      <c r="D1350" s="67" t="s">
        <v>57</v>
      </c>
      <c r="E1350" s="67">
        <v>1</v>
      </c>
      <c r="F1350" s="67" t="s">
        <v>102</v>
      </c>
      <c r="G1350" s="67" t="s">
        <v>51</v>
      </c>
      <c r="H1350" s="50" t="s">
        <v>55</v>
      </c>
      <c r="I1350" s="67">
        <v>7</v>
      </c>
      <c r="J1350" s="67">
        <v>10504</v>
      </c>
      <c r="K1350" s="74">
        <v>1451.6528000000001</v>
      </c>
      <c r="L1350" s="63">
        <v>1584.7737991266374</v>
      </c>
      <c r="M1350" s="69">
        <v>17.23</v>
      </c>
      <c r="N1350" s="70">
        <v>3.41</v>
      </c>
      <c r="O1350" s="94">
        <v>3.02</v>
      </c>
      <c r="P1350" s="69">
        <f t="shared" ref="P1350:P1413" si="48">+M1350-N1350</f>
        <v>13.82</v>
      </c>
      <c r="Q1350" s="69">
        <v>57.34</v>
      </c>
      <c r="R1350" s="69">
        <v>40.4</v>
      </c>
      <c r="S1350" s="69">
        <f t="shared" ref="S1350:S1413" si="49">+P1350/0.916</f>
        <v>15.087336244541484</v>
      </c>
      <c r="U1350" s="67">
        <v>10504</v>
      </c>
      <c r="V1350" s="68">
        <f>+U1350-J1350</f>
        <v>0</v>
      </c>
    </row>
    <row r="1351" spans="1:22" x14ac:dyDescent="0.25">
      <c r="A1351" s="71">
        <v>43980</v>
      </c>
      <c r="B1351" s="67">
        <v>3278</v>
      </c>
      <c r="C1351" s="67">
        <v>16</v>
      </c>
      <c r="D1351" s="67" t="s">
        <v>53</v>
      </c>
      <c r="E1351" s="67">
        <v>3</v>
      </c>
      <c r="F1351" s="67" t="s">
        <v>296</v>
      </c>
      <c r="G1351" s="67" t="s">
        <v>51</v>
      </c>
      <c r="H1351" s="50" t="s">
        <v>55</v>
      </c>
      <c r="I1351" s="67">
        <v>7</v>
      </c>
      <c r="J1351" s="67">
        <v>2716</v>
      </c>
      <c r="K1351" s="74">
        <v>415.81959999999998</v>
      </c>
      <c r="L1351" s="63">
        <v>453.95152838427936</v>
      </c>
      <c r="M1351" s="69">
        <v>18.72</v>
      </c>
      <c r="N1351" s="70">
        <v>3.41</v>
      </c>
      <c r="O1351" s="94">
        <v>3.02</v>
      </c>
      <c r="P1351" s="69">
        <f t="shared" si="48"/>
        <v>15.309999999999999</v>
      </c>
      <c r="Q1351" s="69">
        <v>56.29</v>
      </c>
      <c r="R1351" s="69">
        <v>42.83</v>
      </c>
      <c r="S1351" s="69">
        <f t="shared" si="49"/>
        <v>16.713973799126634</v>
      </c>
      <c r="U1351" s="67">
        <v>2716</v>
      </c>
      <c r="V1351" s="68">
        <f>+U1351-J1351</f>
        <v>0</v>
      </c>
    </row>
    <row r="1352" spans="1:22" x14ac:dyDescent="0.25">
      <c r="A1352" s="71">
        <v>43980</v>
      </c>
      <c r="B1352" s="67">
        <v>2936</v>
      </c>
      <c r="C1352" s="67">
        <v>38</v>
      </c>
      <c r="D1352" s="67" t="s">
        <v>53</v>
      </c>
      <c r="E1352" s="67">
        <v>5</v>
      </c>
      <c r="F1352" s="67" t="s">
        <v>283</v>
      </c>
      <c r="G1352" s="67" t="s">
        <v>60</v>
      </c>
      <c r="H1352" s="50" t="s">
        <v>72</v>
      </c>
      <c r="I1352" s="67">
        <v>4</v>
      </c>
      <c r="J1352" s="67">
        <v>6016</v>
      </c>
      <c r="K1352" s="74">
        <v>954.13759999999991</v>
      </c>
      <c r="L1352" s="63">
        <v>1041.6349344978166</v>
      </c>
      <c r="M1352" s="69">
        <v>19.52</v>
      </c>
      <c r="N1352" s="70">
        <v>3.66</v>
      </c>
      <c r="O1352" s="94">
        <v>3.02</v>
      </c>
      <c r="P1352" s="69">
        <f t="shared" si="48"/>
        <v>15.86</v>
      </c>
      <c r="Q1352" s="69">
        <v>54.64</v>
      </c>
      <c r="R1352" s="69">
        <v>43.04</v>
      </c>
      <c r="S1352" s="69">
        <f t="shared" si="49"/>
        <v>17.314410480349345</v>
      </c>
      <c r="U1352" s="67">
        <v>6016</v>
      </c>
      <c r="V1352" s="68">
        <f>+U1352-J1352</f>
        <v>0</v>
      </c>
    </row>
    <row r="1353" spans="1:22" x14ac:dyDescent="0.25">
      <c r="A1353" s="71">
        <v>43980</v>
      </c>
      <c r="B1353" s="67">
        <v>3342</v>
      </c>
      <c r="C1353" s="67">
        <v>2</v>
      </c>
      <c r="D1353" s="67" t="s">
        <v>54</v>
      </c>
      <c r="E1353" s="67">
        <v>1</v>
      </c>
      <c r="F1353" s="67" t="s">
        <v>90</v>
      </c>
      <c r="G1353" s="67" t="s">
        <v>51</v>
      </c>
      <c r="H1353" s="50" t="s">
        <v>55</v>
      </c>
      <c r="I1353" s="67">
        <v>7</v>
      </c>
      <c r="J1353" s="67">
        <v>10422</v>
      </c>
      <c r="K1353" s="74">
        <v>1472.6285999999998</v>
      </c>
      <c r="L1353" s="63">
        <v>1607.6731441048032</v>
      </c>
      <c r="M1353" s="69">
        <v>17.79</v>
      </c>
      <c r="N1353" s="70">
        <v>3.66</v>
      </c>
      <c r="O1353" s="94">
        <v>3.02</v>
      </c>
      <c r="P1353" s="69">
        <f t="shared" si="48"/>
        <v>14.129999999999999</v>
      </c>
      <c r="Q1353" s="69">
        <v>54.63</v>
      </c>
      <c r="R1353" s="69">
        <v>34.21</v>
      </c>
      <c r="S1353" s="69">
        <f t="shared" si="49"/>
        <v>15.425764192139736</v>
      </c>
      <c r="U1353" s="67">
        <v>10422</v>
      </c>
      <c r="V1353" s="68">
        <f>+U1353-J1353</f>
        <v>0</v>
      </c>
    </row>
    <row r="1354" spans="1:22" x14ac:dyDescent="0.25">
      <c r="A1354" s="71">
        <v>43980</v>
      </c>
      <c r="B1354" s="67">
        <v>3341</v>
      </c>
      <c r="C1354" s="67">
        <v>2</v>
      </c>
      <c r="D1354" s="67" t="s">
        <v>54</v>
      </c>
      <c r="E1354" s="67">
        <v>1</v>
      </c>
      <c r="F1354" s="67" t="s">
        <v>90</v>
      </c>
      <c r="G1354" s="67" t="s">
        <v>51</v>
      </c>
      <c r="H1354" s="50" t="s">
        <v>55</v>
      </c>
      <c r="I1354" s="67">
        <v>7</v>
      </c>
      <c r="J1354" s="67">
        <v>8802</v>
      </c>
      <c r="K1354" s="74">
        <v>1220.8374000000001</v>
      </c>
      <c r="L1354" s="63">
        <v>1332.7919213973801</v>
      </c>
      <c r="M1354" s="69">
        <v>17.53</v>
      </c>
      <c r="N1354" s="70">
        <v>3.66</v>
      </c>
      <c r="O1354" s="94">
        <v>3.02</v>
      </c>
      <c r="P1354" s="69">
        <f t="shared" si="48"/>
        <v>13.870000000000001</v>
      </c>
      <c r="Q1354" s="69">
        <v>55.54</v>
      </c>
      <c r="R1354" s="69">
        <v>39.479999999999997</v>
      </c>
      <c r="S1354" s="69">
        <f t="shared" si="49"/>
        <v>15.141921397379914</v>
      </c>
      <c r="U1354" s="67">
        <v>8802</v>
      </c>
      <c r="V1354" s="68">
        <f>+U1354-J1354</f>
        <v>0</v>
      </c>
    </row>
    <row r="1355" spans="1:22" x14ac:dyDescent="0.25">
      <c r="A1355" s="71">
        <v>43980</v>
      </c>
      <c r="B1355" s="67">
        <v>3340</v>
      </c>
      <c r="C1355" s="67">
        <v>2</v>
      </c>
      <c r="D1355" s="67" t="s">
        <v>54</v>
      </c>
      <c r="E1355" s="67">
        <v>1</v>
      </c>
      <c r="F1355" s="67" t="s">
        <v>90</v>
      </c>
      <c r="G1355" s="67" t="s">
        <v>51</v>
      </c>
      <c r="H1355" s="50" t="s">
        <v>55</v>
      </c>
      <c r="I1355" s="67">
        <v>1</v>
      </c>
      <c r="J1355" s="67">
        <v>4030</v>
      </c>
      <c r="K1355" s="74">
        <v>554.52800000000002</v>
      </c>
      <c r="L1355" s="63">
        <v>605.37991266375548</v>
      </c>
      <c r="M1355" s="69">
        <v>17.420000000000002</v>
      </c>
      <c r="N1355" s="70">
        <v>3.66</v>
      </c>
      <c r="O1355" s="94">
        <v>3.02</v>
      </c>
      <c r="P1355" s="69">
        <f t="shared" si="48"/>
        <v>13.760000000000002</v>
      </c>
      <c r="Q1355" s="69">
        <v>55.78</v>
      </c>
      <c r="R1355" s="69">
        <v>39.4</v>
      </c>
      <c r="S1355" s="69">
        <f t="shared" si="49"/>
        <v>15.021834061135372</v>
      </c>
      <c r="U1355" s="67">
        <v>4030</v>
      </c>
      <c r="V1355" s="68">
        <f>+U1355-J1355</f>
        <v>0</v>
      </c>
    </row>
    <row r="1356" spans="1:22" x14ac:dyDescent="0.25">
      <c r="A1356" s="71">
        <v>43980</v>
      </c>
      <c r="B1356" s="67">
        <v>3340</v>
      </c>
      <c r="C1356" s="67">
        <v>2</v>
      </c>
      <c r="D1356" s="67" t="s">
        <v>54</v>
      </c>
      <c r="E1356" s="67">
        <v>1</v>
      </c>
      <c r="F1356" s="67" t="s">
        <v>90</v>
      </c>
      <c r="G1356" s="67" t="s">
        <v>51</v>
      </c>
      <c r="H1356" s="50" t="s">
        <v>55</v>
      </c>
      <c r="I1356" s="67">
        <v>7</v>
      </c>
      <c r="J1356" s="67">
        <v>4660</v>
      </c>
      <c r="K1356" s="74">
        <v>640.28399999999999</v>
      </c>
      <c r="L1356" s="63">
        <v>698.99999999999989</v>
      </c>
      <c r="M1356" s="69">
        <v>17.399999999999999</v>
      </c>
      <c r="N1356" s="70">
        <v>3.66</v>
      </c>
      <c r="O1356" s="94">
        <v>3.02</v>
      </c>
      <c r="P1356" s="69">
        <f t="shared" si="48"/>
        <v>13.739999999999998</v>
      </c>
      <c r="Q1356" s="69">
        <v>55.78</v>
      </c>
      <c r="R1356" s="69" t="s">
        <v>351</v>
      </c>
      <c r="S1356" s="69">
        <f t="shared" si="49"/>
        <v>14.999999999999998</v>
      </c>
      <c r="U1356" s="67">
        <v>4660</v>
      </c>
      <c r="V1356" s="68">
        <f>+U1356-J1356</f>
        <v>0</v>
      </c>
    </row>
    <row r="1357" spans="1:22" x14ac:dyDescent="0.25">
      <c r="A1357" s="71">
        <v>43980</v>
      </c>
      <c r="B1357" s="67">
        <v>2935</v>
      </c>
      <c r="C1357" s="67">
        <v>38</v>
      </c>
      <c r="D1357" s="67" t="s">
        <v>50</v>
      </c>
      <c r="E1357" s="67">
        <v>5</v>
      </c>
      <c r="F1357" s="67" t="s">
        <v>282</v>
      </c>
      <c r="G1357" s="67" t="s">
        <v>60</v>
      </c>
      <c r="H1357" s="50" t="s">
        <v>72</v>
      </c>
      <c r="I1357" s="67">
        <v>4</v>
      </c>
      <c r="J1357" s="67">
        <v>6500</v>
      </c>
      <c r="K1357" s="74">
        <v>893.75</v>
      </c>
      <c r="L1357" s="63">
        <v>975.70960698689942</v>
      </c>
      <c r="M1357" s="69">
        <v>17.41</v>
      </c>
      <c r="N1357" s="70">
        <v>3.66</v>
      </c>
      <c r="O1357" s="94">
        <v>3.02</v>
      </c>
      <c r="P1357" s="69">
        <f t="shared" si="48"/>
        <v>13.75</v>
      </c>
      <c r="Q1357" s="69">
        <v>55.59</v>
      </c>
      <c r="R1357" s="69">
        <v>39.21</v>
      </c>
      <c r="S1357" s="69">
        <f t="shared" si="49"/>
        <v>15.010917030567684</v>
      </c>
      <c r="U1357" s="67">
        <v>6500</v>
      </c>
      <c r="V1357" s="68">
        <f>+U1357-J1357</f>
        <v>0</v>
      </c>
    </row>
    <row r="1358" spans="1:22" x14ac:dyDescent="0.25">
      <c r="A1358" s="71">
        <v>43980</v>
      </c>
      <c r="B1358" s="67">
        <v>3248</v>
      </c>
      <c r="C1358" s="67">
        <v>4</v>
      </c>
      <c r="D1358" s="67" t="s">
        <v>57</v>
      </c>
      <c r="E1358" s="67">
        <v>1</v>
      </c>
      <c r="F1358" s="67" t="s">
        <v>102</v>
      </c>
      <c r="G1358" s="67" t="s">
        <v>51</v>
      </c>
      <c r="H1358" s="50" t="s">
        <v>55</v>
      </c>
      <c r="I1358" s="67">
        <v>1</v>
      </c>
      <c r="J1358" s="67">
        <v>10556</v>
      </c>
      <c r="K1358" s="74">
        <v>1661.5143999999998</v>
      </c>
      <c r="L1358" s="63">
        <v>1813.8803493449782</v>
      </c>
      <c r="M1358" s="69">
        <v>19.399999999999999</v>
      </c>
      <c r="N1358" s="70">
        <v>3.66</v>
      </c>
      <c r="O1358" s="94">
        <v>3.02</v>
      </c>
      <c r="P1358" s="69">
        <f t="shared" si="48"/>
        <v>15.739999999999998</v>
      </c>
      <c r="Q1358" s="69">
        <v>54.79</v>
      </c>
      <c r="R1358" s="69">
        <v>42.9</v>
      </c>
      <c r="S1358" s="69">
        <f t="shared" si="49"/>
        <v>17.183406113537117</v>
      </c>
      <c r="U1358" s="67">
        <v>10556</v>
      </c>
      <c r="V1358" s="68">
        <f>+U1358-J1358</f>
        <v>0</v>
      </c>
    </row>
    <row r="1359" spans="1:22" x14ac:dyDescent="0.25">
      <c r="A1359" s="71">
        <v>43980</v>
      </c>
      <c r="B1359" s="67">
        <v>3249</v>
      </c>
      <c r="C1359" s="67">
        <v>4</v>
      </c>
      <c r="D1359" s="67" t="s">
        <v>57</v>
      </c>
      <c r="E1359" s="67">
        <v>1</v>
      </c>
      <c r="F1359" s="67" t="s">
        <v>102</v>
      </c>
      <c r="G1359" s="67" t="s">
        <v>51</v>
      </c>
      <c r="H1359" s="50" t="s">
        <v>55</v>
      </c>
      <c r="I1359" s="67">
        <v>1</v>
      </c>
      <c r="J1359" s="67">
        <v>8606</v>
      </c>
      <c r="K1359" s="74">
        <v>1249.5911999999998</v>
      </c>
      <c r="L1359" s="63">
        <v>1364.1825327510917</v>
      </c>
      <c r="M1359" s="69">
        <v>18.18</v>
      </c>
      <c r="N1359" s="70">
        <v>3.66</v>
      </c>
      <c r="O1359" s="94">
        <v>3.02</v>
      </c>
      <c r="P1359" s="69">
        <f t="shared" si="48"/>
        <v>14.52</v>
      </c>
      <c r="Q1359" s="69">
        <v>57.37</v>
      </c>
      <c r="R1359" s="69">
        <v>42.56</v>
      </c>
      <c r="S1359" s="69">
        <f t="shared" si="49"/>
        <v>15.851528384279474</v>
      </c>
      <c r="U1359" s="67">
        <v>8606</v>
      </c>
      <c r="V1359" s="68">
        <f>+U1359-J1359</f>
        <v>0</v>
      </c>
    </row>
    <row r="1360" spans="1:22" x14ac:dyDescent="0.25">
      <c r="A1360" s="71">
        <v>43980</v>
      </c>
      <c r="B1360" s="67">
        <v>3279</v>
      </c>
      <c r="C1360" s="67">
        <v>13</v>
      </c>
      <c r="D1360" s="67" t="s">
        <v>54</v>
      </c>
      <c r="E1360" s="67">
        <v>2</v>
      </c>
      <c r="F1360" s="67" t="s">
        <v>127</v>
      </c>
      <c r="G1360" s="67" t="s">
        <v>60</v>
      </c>
      <c r="H1360" s="50" t="s">
        <v>55</v>
      </c>
      <c r="I1360" s="67">
        <v>1</v>
      </c>
      <c r="J1360" s="67">
        <v>5314</v>
      </c>
      <c r="K1360" s="74">
        <v>809.85359999999991</v>
      </c>
      <c r="L1360" s="63">
        <v>884.1196506550217</v>
      </c>
      <c r="M1360" s="69">
        <v>18.899999999999999</v>
      </c>
      <c r="N1360" s="70">
        <v>3.66</v>
      </c>
      <c r="O1360" s="94">
        <v>3.02</v>
      </c>
      <c r="P1360" s="69">
        <f t="shared" si="48"/>
        <v>15.239999999999998</v>
      </c>
      <c r="Q1360" s="69">
        <v>56.07</v>
      </c>
      <c r="R1360" s="69">
        <v>43.03</v>
      </c>
      <c r="S1360" s="69">
        <f t="shared" si="49"/>
        <v>16.637554585152834</v>
      </c>
      <c r="U1360" s="67">
        <v>5314</v>
      </c>
      <c r="V1360" s="68">
        <f>+U1360-J1360</f>
        <v>0</v>
      </c>
    </row>
    <row r="1361" spans="1:22" x14ac:dyDescent="0.25">
      <c r="A1361" s="71">
        <v>43980</v>
      </c>
      <c r="B1361" s="67">
        <v>3141</v>
      </c>
      <c r="C1361" s="67">
        <v>48</v>
      </c>
      <c r="D1361" s="67" t="s">
        <v>64</v>
      </c>
      <c r="F1361" s="67" t="e">
        <v>#N/A</v>
      </c>
      <c r="G1361" s="67" t="s">
        <v>51</v>
      </c>
      <c r="H1361" s="50" t="s">
        <v>72</v>
      </c>
      <c r="I1361" s="67">
        <v>4</v>
      </c>
      <c r="J1361" s="67">
        <v>3004</v>
      </c>
      <c r="K1361" s="74">
        <v>567.75599999999997</v>
      </c>
      <c r="L1361" s="63">
        <v>619.82096069868987</v>
      </c>
      <c r="M1361" s="69">
        <v>22.56</v>
      </c>
      <c r="N1361" s="70">
        <v>3.66</v>
      </c>
      <c r="O1361" s="94">
        <v>3.02</v>
      </c>
      <c r="P1361" s="69">
        <f t="shared" si="48"/>
        <v>18.899999999999999</v>
      </c>
      <c r="Q1361" s="69">
        <v>47.33</v>
      </c>
      <c r="R1361" s="69">
        <v>42.83</v>
      </c>
      <c r="S1361" s="69">
        <f t="shared" si="49"/>
        <v>20.633187772925762</v>
      </c>
      <c r="U1361" s="67">
        <v>3004</v>
      </c>
      <c r="V1361" s="68">
        <f>+U1361-J1361</f>
        <v>0</v>
      </c>
    </row>
    <row r="1362" spans="1:22" x14ac:dyDescent="0.25">
      <c r="A1362" s="71">
        <v>43980</v>
      </c>
      <c r="B1362" s="67">
        <v>3350</v>
      </c>
      <c r="C1362" s="67">
        <v>2</v>
      </c>
      <c r="D1362" s="67" t="s">
        <v>50</v>
      </c>
      <c r="E1362" s="67">
        <v>1</v>
      </c>
      <c r="F1362" s="67" t="s">
        <v>93</v>
      </c>
      <c r="G1362" s="67" t="s">
        <v>51</v>
      </c>
      <c r="H1362" s="50" t="s">
        <v>55</v>
      </c>
      <c r="I1362" s="67">
        <v>6</v>
      </c>
      <c r="J1362" s="67">
        <v>8964</v>
      </c>
      <c r="K1362" s="74">
        <v>1464.7176000000002</v>
      </c>
      <c r="L1362" s="63">
        <v>1599.0366812227073</v>
      </c>
      <c r="M1362" s="69">
        <v>20</v>
      </c>
      <c r="N1362" s="70">
        <v>3.66</v>
      </c>
      <c r="O1362" s="94">
        <v>3.02</v>
      </c>
      <c r="P1362" s="69">
        <f t="shared" si="48"/>
        <v>16.34</v>
      </c>
      <c r="Q1362" s="69">
        <v>53.34</v>
      </c>
      <c r="R1362" s="69">
        <v>42.86</v>
      </c>
      <c r="S1362" s="69">
        <f t="shared" si="49"/>
        <v>17.838427947598252</v>
      </c>
      <c r="U1362" s="67">
        <v>8964</v>
      </c>
      <c r="V1362" s="68">
        <f>+U1362-J1362</f>
        <v>0</v>
      </c>
    </row>
    <row r="1363" spans="1:22" x14ac:dyDescent="0.25">
      <c r="A1363" s="71">
        <v>43980</v>
      </c>
      <c r="B1363" s="67">
        <v>3349</v>
      </c>
      <c r="C1363" s="67">
        <v>2</v>
      </c>
      <c r="D1363" s="67" t="s">
        <v>50</v>
      </c>
      <c r="E1363" s="67">
        <v>1</v>
      </c>
      <c r="F1363" s="67" t="s">
        <v>93</v>
      </c>
      <c r="G1363" s="67" t="s">
        <v>51</v>
      </c>
      <c r="H1363" s="50" t="s">
        <v>55</v>
      </c>
      <c r="I1363" s="67">
        <v>6</v>
      </c>
      <c r="J1363" s="67">
        <v>9874</v>
      </c>
      <c r="K1363" s="74">
        <v>1613.4116000000001</v>
      </c>
      <c r="L1363" s="63">
        <v>1761.3663755458515</v>
      </c>
      <c r="M1363" s="69">
        <v>20</v>
      </c>
      <c r="N1363" s="70">
        <v>3.66</v>
      </c>
      <c r="O1363" s="94">
        <v>3.02</v>
      </c>
      <c r="P1363" s="69">
        <f t="shared" si="48"/>
        <v>16.34</v>
      </c>
      <c r="Q1363" s="69">
        <v>53.34</v>
      </c>
      <c r="R1363" s="69">
        <v>42.86</v>
      </c>
      <c r="S1363" s="69">
        <f t="shared" si="49"/>
        <v>17.838427947598252</v>
      </c>
      <c r="U1363" s="67">
        <v>9874</v>
      </c>
      <c r="V1363" s="68">
        <f>+U1363-J1363</f>
        <v>0</v>
      </c>
    </row>
    <row r="1364" spans="1:22" x14ac:dyDescent="0.25">
      <c r="A1364" s="71">
        <v>43980</v>
      </c>
      <c r="B1364" s="67">
        <v>3347</v>
      </c>
      <c r="C1364" s="67">
        <v>2</v>
      </c>
      <c r="D1364" s="67" t="s">
        <v>50</v>
      </c>
      <c r="E1364" s="67">
        <v>1</v>
      </c>
      <c r="F1364" s="67" t="s">
        <v>93</v>
      </c>
      <c r="G1364" s="67" t="s">
        <v>51</v>
      </c>
      <c r="H1364" s="50" t="s">
        <v>55</v>
      </c>
      <c r="I1364" s="67">
        <v>3</v>
      </c>
      <c r="J1364" s="67">
        <v>2908</v>
      </c>
      <c r="K1364" s="74">
        <v>388.21800000000002</v>
      </c>
      <c r="L1364" s="63">
        <v>423.8187772925765</v>
      </c>
      <c r="M1364" s="69">
        <v>17.010000000000002</v>
      </c>
      <c r="N1364" s="70">
        <v>3.66</v>
      </c>
      <c r="O1364" s="94">
        <v>3.02</v>
      </c>
      <c r="P1364" s="69">
        <f t="shared" si="48"/>
        <v>13.350000000000001</v>
      </c>
      <c r="Q1364" s="69">
        <v>55.43</v>
      </c>
      <c r="R1364" s="69">
        <v>38.17</v>
      </c>
      <c r="S1364" s="69">
        <f t="shared" si="49"/>
        <v>14.574235807860264</v>
      </c>
      <c r="U1364" s="67">
        <v>2908</v>
      </c>
      <c r="V1364" s="68">
        <f>+U1364-J1364</f>
        <v>0</v>
      </c>
    </row>
    <row r="1365" spans="1:22" x14ac:dyDescent="0.25">
      <c r="A1365" s="71">
        <v>43980</v>
      </c>
      <c r="B1365" s="67">
        <v>3347</v>
      </c>
      <c r="C1365" s="67">
        <v>2</v>
      </c>
      <c r="D1365" s="67" t="s">
        <v>50</v>
      </c>
      <c r="E1365" s="67">
        <v>1</v>
      </c>
      <c r="F1365" s="67" t="s">
        <v>93</v>
      </c>
      <c r="G1365" s="67" t="s">
        <v>51</v>
      </c>
      <c r="H1365" s="50" t="s">
        <v>55</v>
      </c>
      <c r="I1365" s="67">
        <v>5</v>
      </c>
      <c r="J1365" s="67">
        <v>6966</v>
      </c>
      <c r="K1365" s="74">
        <v>929.96100000000001</v>
      </c>
      <c r="L1365" s="63">
        <v>1015.2412663755459</v>
      </c>
      <c r="M1365" s="69">
        <v>17.010000000000002</v>
      </c>
      <c r="N1365" s="70">
        <v>3.66</v>
      </c>
      <c r="O1365" s="94">
        <v>3.02</v>
      </c>
      <c r="P1365" s="69">
        <f t="shared" si="48"/>
        <v>13.350000000000001</v>
      </c>
      <c r="Q1365" s="69">
        <v>55.43</v>
      </c>
      <c r="R1365" s="69">
        <v>38.17</v>
      </c>
      <c r="S1365" s="69">
        <f t="shared" si="49"/>
        <v>14.574235807860264</v>
      </c>
      <c r="U1365" s="67">
        <v>6966</v>
      </c>
      <c r="V1365" s="68">
        <f>+U1365-J1365</f>
        <v>0</v>
      </c>
    </row>
    <row r="1366" spans="1:22" x14ac:dyDescent="0.25">
      <c r="A1366" s="71">
        <v>43980</v>
      </c>
      <c r="B1366" s="67">
        <v>3348</v>
      </c>
      <c r="C1366" s="67">
        <v>2</v>
      </c>
      <c r="D1366" s="67" t="s">
        <v>50</v>
      </c>
      <c r="E1366" s="67">
        <v>1</v>
      </c>
      <c r="F1366" s="67" t="s">
        <v>93</v>
      </c>
      <c r="G1366" s="67" t="s">
        <v>51</v>
      </c>
      <c r="H1366" s="50" t="s">
        <v>55</v>
      </c>
      <c r="I1366" s="67">
        <v>5</v>
      </c>
      <c r="J1366" s="67">
        <v>9452</v>
      </c>
      <c r="K1366" s="74">
        <v>1346.91</v>
      </c>
      <c r="L1366" s="63">
        <v>1470.4257641921397</v>
      </c>
      <c r="M1366" s="69">
        <v>17.91</v>
      </c>
      <c r="N1366" s="70">
        <v>3.66</v>
      </c>
      <c r="O1366" s="94">
        <v>3.02</v>
      </c>
      <c r="P1366" s="69">
        <f t="shared" si="48"/>
        <v>14.25</v>
      </c>
      <c r="Q1366" s="69">
        <v>55.11</v>
      </c>
      <c r="R1366" s="69">
        <v>39.909999999999997</v>
      </c>
      <c r="S1366" s="69">
        <f t="shared" si="49"/>
        <v>15.556768558951964</v>
      </c>
      <c r="U1366" s="67">
        <v>9452</v>
      </c>
      <c r="V1366" s="68">
        <f>+U1366-J1366</f>
        <v>0</v>
      </c>
    </row>
    <row r="1367" spans="1:22" x14ac:dyDescent="0.25">
      <c r="A1367" s="71">
        <v>43980</v>
      </c>
      <c r="B1367" s="67">
        <v>3346</v>
      </c>
      <c r="C1367" s="67">
        <v>2</v>
      </c>
      <c r="D1367" s="67" t="s">
        <v>50</v>
      </c>
      <c r="E1367" s="67">
        <v>1</v>
      </c>
      <c r="F1367" s="67" t="s">
        <v>93</v>
      </c>
      <c r="G1367" s="67" t="s">
        <v>51</v>
      </c>
      <c r="H1367" s="50" t="s">
        <v>55</v>
      </c>
      <c r="I1367" s="67">
        <v>5</v>
      </c>
      <c r="J1367" s="67">
        <v>9692</v>
      </c>
      <c r="K1367" s="74">
        <v>1381.11</v>
      </c>
      <c r="L1367" s="63">
        <v>1507.7620087336243</v>
      </c>
      <c r="M1367" s="69">
        <v>17.91</v>
      </c>
      <c r="N1367" s="70">
        <v>3.66</v>
      </c>
      <c r="O1367" s="94">
        <v>3.02</v>
      </c>
      <c r="P1367" s="69">
        <f t="shared" si="48"/>
        <v>14.25</v>
      </c>
      <c r="Q1367" s="69">
        <v>55.11</v>
      </c>
      <c r="R1367" s="69">
        <v>39.909999999999997</v>
      </c>
      <c r="S1367" s="69">
        <f t="shared" si="49"/>
        <v>15.556768558951964</v>
      </c>
      <c r="U1367" s="67">
        <v>9692</v>
      </c>
      <c r="V1367" s="68">
        <f>+U1367-J1367</f>
        <v>0</v>
      </c>
    </row>
    <row r="1368" spans="1:22" x14ac:dyDescent="0.25">
      <c r="A1368" s="71">
        <v>43980</v>
      </c>
      <c r="B1368" s="67">
        <v>3344</v>
      </c>
      <c r="C1368" s="67">
        <v>2</v>
      </c>
      <c r="D1368" s="67" t="s">
        <v>50</v>
      </c>
      <c r="E1368" s="67">
        <v>1</v>
      </c>
      <c r="F1368" s="67" t="s">
        <v>93</v>
      </c>
      <c r="G1368" s="67" t="s">
        <v>51</v>
      </c>
      <c r="H1368" s="50" t="s">
        <v>55</v>
      </c>
      <c r="I1368" s="67">
        <v>3</v>
      </c>
      <c r="J1368" s="67">
        <v>9332</v>
      </c>
      <c r="K1368" s="74">
        <v>1456.7251999999999</v>
      </c>
      <c r="L1368" s="63">
        <v>1590.3113537117904</v>
      </c>
      <c r="M1368" s="69">
        <v>19.27</v>
      </c>
      <c r="N1368" s="70">
        <v>3.66</v>
      </c>
      <c r="O1368" s="94">
        <v>3.02</v>
      </c>
      <c r="P1368" s="69">
        <f t="shared" si="48"/>
        <v>15.61</v>
      </c>
      <c r="Q1368" s="69">
        <v>51.21</v>
      </c>
      <c r="R1368" s="69">
        <v>37.65</v>
      </c>
      <c r="S1368" s="69">
        <f t="shared" si="49"/>
        <v>17.041484716157203</v>
      </c>
      <c r="U1368" s="67">
        <v>9332</v>
      </c>
      <c r="V1368" s="68">
        <f>+U1368-J1368</f>
        <v>0</v>
      </c>
    </row>
    <row r="1369" spans="1:22" x14ac:dyDescent="0.25">
      <c r="A1369" s="71">
        <v>43980</v>
      </c>
      <c r="B1369" s="67">
        <v>3345</v>
      </c>
      <c r="C1369" s="67">
        <v>2</v>
      </c>
      <c r="D1369" s="67" t="s">
        <v>50</v>
      </c>
      <c r="E1369" s="67">
        <v>1</v>
      </c>
      <c r="F1369" s="67" t="s">
        <v>93</v>
      </c>
      <c r="G1369" s="67" t="s">
        <v>51</v>
      </c>
      <c r="H1369" s="50" t="s">
        <v>55</v>
      </c>
      <c r="I1369" s="67">
        <v>3</v>
      </c>
      <c r="J1369" s="67">
        <v>8222</v>
      </c>
      <c r="K1369" s="74">
        <v>1144.5023999999999</v>
      </c>
      <c r="L1369" s="63">
        <v>1249.4567685589518</v>
      </c>
      <c r="M1369" s="69">
        <v>17.579999999999998</v>
      </c>
      <c r="N1369" s="70">
        <v>3.66</v>
      </c>
      <c r="O1369" s="94">
        <v>3.02</v>
      </c>
      <c r="P1369" s="69">
        <f t="shared" si="48"/>
        <v>13.919999999999998</v>
      </c>
      <c r="Q1369" s="69">
        <v>54.82</v>
      </c>
      <c r="R1369" s="69">
        <v>38.909999999999997</v>
      </c>
      <c r="S1369" s="69">
        <f t="shared" si="49"/>
        <v>15.196506550218338</v>
      </c>
      <c r="U1369" s="67">
        <v>8222</v>
      </c>
      <c r="V1369" s="68">
        <f>+U1369-J1369</f>
        <v>0</v>
      </c>
    </row>
    <row r="1370" spans="1:22" x14ac:dyDescent="0.25">
      <c r="A1370" s="71">
        <v>43980</v>
      </c>
      <c r="B1370" s="67">
        <v>3343</v>
      </c>
      <c r="C1370" s="67">
        <v>2</v>
      </c>
      <c r="D1370" s="67" t="s">
        <v>50</v>
      </c>
      <c r="E1370" s="67">
        <v>1</v>
      </c>
      <c r="F1370" s="67" t="s">
        <v>93</v>
      </c>
      <c r="G1370" s="67" t="s">
        <v>51</v>
      </c>
      <c r="H1370" s="50" t="s">
        <v>55</v>
      </c>
      <c r="I1370" s="67">
        <v>3</v>
      </c>
      <c r="J1370" s="67">
        <v>8134</v>
      </c>
      <c r="K1370" s="74">
        <v>1247.7556</v>
      </c>
      <c r="L1370" s="63">
        <v>1362.1786026200873</v>
      </c>
      <c r="M1370" s="69">
        <v>19</v>
      </c>
      <c r="N1370" s="70">
        <v>3.66</v>
      </c>
      <c r="O1370" s="94">
        <v>3.02</v>
      </c>
      <c r="P1370" s="69">
        <f t="shared" si="48"/>
        <v>15.34</v>
      </c>
      <c r="Q1370" s="69">
        <v>53.83</v>
      </c>
      <c r="R1370" s="69">
        <v>41.14</v>
      </c>
      <c r="S1370" s="69">
        <f t="shared" si="49"/>
        <v>16.746724890829693</v>
      </c>
      <c r="U1370" s="67">
        <v>8134</v>
      </c>
      <c r="V1370" s="68">
        <f>+U1370-J1370</f>
        <v>0</v>
      </c>
    </row>
    <row r="1371" spans="1:22" x14ac:dyDescent="0.25">
      <c r="A1371" s="71">
        <v>43981</v>
      </c>
      <c r="B1371" s="67">
        <v>3402</v>
      </c>
      <c r="C1371" s="67">
        <v>2</v>
      </c>
      <c r="D1371" s="67" t="s">
        <v>50</v>
      </c>
      <c r="E1371" s="67">
        <v>1</v>
      </c>
      <c r="F1371" s="67" t="s">
        <v>93</v>
      </c>
      <c r="G1371" s="67" t="s">
        <v>51</v>
      </c>
      <c r="H1371" s="50" t="s">
        <v>55</v>
      </c>
      <c r="I1371" s="67">
        <v>4</v>
      </c>
      <c r="J1371" s="67">
        <v>8152</v>
      </c>
      <c r="K1371" s="74">
        <v>1164.9207999999999</v>
      </c>
      <c r="L1371" s="63">
        <v>1271.7475982532749</v>
      </c>
      <c r="M1371" s="69">
        <v>17.95</v>
      </c>
      <c r="N1371" s="70">
        <v>3.66</v>
      </c>
      <c r="O1371" s="94">
        <v>3.02</v>
      </c>
      <c r="P1371" s="69">
        <f t="shared" si="48"/>
        <v>14.29</v>
      </c>
      <c r="Q1371" s="69">
        <v>55.2</v>
      </c>
      <c r="R1371" s="69">
        <v>40.08</v>
      </c>
      <c r="S1371" s="69">
        <f t="shared" si="49"/>
        <v>15.600436681222705</v>
      </c>
      <c r="U1371" s="67">
        <v>8152</v>
      </c>
      <c r="V1371" s="68">
        <f>+U1371-J1371</f>
        <v>0</v>
      </c>
    </row>
    <row r="1372" spans="1:22" x14ac:dyDescent="0.25">
      <c r="A1372" s="71">
        <v>43981</v>
      </c>
      <c r="B1372" s="67">
        <v>3401</v>
      </c>
      <c r="C1372" s="67">
        <v>2</v>
      </c>
      <c r="D1372" s="67" t="s">
        <v>50</v>
      </c>
      <c r="E1372" s="67">
        <v>1</v>
      </c>
      <c r="F1372" s="67" t="s">
        <v>93</v>
      </c>
      <c r="G1372" s="67" t="s">
        <v>51</v>
      </c>
      <c r="H1372" s="50" t="s">
        <v>55</v>
      </c>
      <c r="I1372" s="67">
        <v>4</v>
      </c>
      <c r="J1372" s="67">
        <v>9966</v>
      </c>
      <c r="K1372" s="74">
        <v>1424.1413999999997</v>
      </c>
      <c r="L1372" s="63">
        <v>1554.7395196506548</v>
      </c>
      <c r="M1372" s="69">
        <v>17.95</v>
      </c>
      <c r="N1372" s="70">
        <v>3.66</v>
      </c>
      <c r="O1372" s="94">
        <v>3.02</v>
      </c>
      <c r="P1372" s="69">
        <f t="shared" si="48"/>
        <v>14.29</v>
      </c>
      <c r="Q1372" s="69">
        <v>55.2</v>
      </c>
      <c r="R1372" s="69">
        <v>40.08</v>
      </c>
      <c r="S1372" s="69">
        <f t="shared" si="49"/>
        <v>15.600436681222705</v>
      </c>
      <c r="U1372" s="67">
        <v>9966</v>
      </c>
      <c r="V1372" s="68">
        <v>0</v>
      </c>
    </row>
    <row r="1373" spans="1:22" x14ac:dyDescent="0.25">
      <c r="A1373" s="71">
        <v>43981</v>
      </c>
      <c r="B1373" s="67">
        <v>3403</v>
      </c>
      <c r="C1373" s="67">
        <v>2</v>
      </c>
      <c r="D1373" s="67" t="s">
        <v>50</v>
      </c>
      <c r="E1373" s="67">
        <v>1</v>
      </c>
      <c r="F1373" s="67" t="s">
        <v>93</v>
      </c>
      <c r="G1373" s="67" t="s">
        <v>51</v>
      </c>
      <c r="H1373" s="50" t="s">
        <v>55</v>
      </c>
      <c r="I1373" s="67">
        <v>6</v>
      </c>
      <c r="J1373" s="67">
        <v>9516</v>
      </c>
      <c r="K1373" s="74">
        <v>1554.9144000000001</v>
      </c>
      <c r="L1373" s="63">
        <v>1697.5048034934496</v>
      </c>
      <c r="M1373" s="69">
        <v>20</v>
      </c>
      <c r="N1373" s="70">
        <v>3.66</v>
      </c>
      <c r="O1373" s="94">
        <v>3.02</v>
      </c>
      <c r="P1373" s="69">
        <f t="shared" si="48"/>
        <v>16.34</v>
      </c>
      <c r="Q1373" s="69">
        <v>53.34</v>
      </c>
      <c r="R1373" s="69">
        <v>42.86</v>
      </c>
      <c r="S1373" s="69">
        <f t="shared" si="49"/>
        <v>17.838427947598252</v>
      </c>
      <c r="U1373" s="67">
        <v>9516</v>
      </c>
      <c r="V1373" s="68">
        <f>+U1373-J1373</f>
        <v>0</v>
      </c>
    </row>
    <row r="1374" spans="1:22" x14ac:dyDescent="0.25">
      <c r="A1374" s="71">
        <v>43981</v>
      </c>
      <c r="B1374" s="67">
        <v>3405</v>
      </c>
      <c r="C1374" s="67">
        <v>2</v>
      </c>
      <c r="D1374" s="67" t="s">
        <v>53</v>
      </c>
      <c r="E1374" s="67">
        <v>1</v>
      </c>
      <c r="F1374" s="67" t="s">
        <v>94</v>
      </c>
      <c r="G1374" s="67" t="s">
        <v>51</v>
      </c>
      <c r="H1374" s="50" t="s">
        <v>55</v>
      </c>
      <c r="I1374" s="67">
        <v>7</v>
      </c>
      <c r="J1374" s="67">
        <v>5712</v>
      </c>
      <c r="K1374" s="74">
        <v>835.09440000000006</v>
      </c>
      <c r="L1374" s="63">
        <v>911.67510917030563</v>
      </c>
      <c r="M1374" s="69">
        <v>18.28</v>
      </c>
      <c r="N1374" s="70">
        <v>3.66</v>
      </c>
      <c r="O1374" s="94">
        <v>3.02</v>
      </c>
      <c r="P1374" s="69">
        <f t="shared" si="48"/>
        <v>14.620000000000001</v>
      </c>
      <c r="Q1374" s="69">
        <v>53.13</v>
      </c>
      <c r="R1374" s="69">
        <v>39.85</v>
      </c>
      <c r="S1374" s="69">
        <f t="shared" si="49"/>
        <v>15.960698689956333</v>
      </c>
      <c r="U1374" s="67">
        <v>5712</v>
      </c>
      <c r="V1374" s="68">
        <f>+U1374-J1374</f>
        <v>0</v>
      </c>
    </row>
    <row r="1375" spans="1:22" x14ac:dyDescent="0.25">
      <c r="A1375" s="71">
        <v>43981</v>
      </c>
      <c r="B1375" s="67">
        <v>3405</v>
      </c>
      <c r="C1375" s="67">
        <v>2</v>
      </c>
      <c r="D1375" s="67" t="s">
        <v>53</v>
      </c>
      <c r="E1375" s="67">
        <v>1</v>
      </c>
      <c r="F1375" s="67" t="s">
        <v>94</v>
      </c>
      <c r="G1375" s="67" t="s">
        <v>51</v>
      </c>
      <c r="H1375" s="50" t="s">
        <v>55</v>
      </c>
      <c r="I1375" s="67">
        <v>4</v>
      </c>
      <c r="J1375" s="67">
        <v>3890</v>
      </c>
      <c r="K1375" s="74">
        <v>568.71800000000007</v>
      </c>
      <c r="L1375" s="63">
        <v>620.8711790393013</v>
      </c>
      <c r="M1375" s="69">
        <v>18.28</v>
      </c>
      <c r="N1375" s="70">
        <v>3.66</v>
      </c>
      <c r="O1375" s="94">
        <v>3.02</v>
      </c>
      <c r="P1375" s="69">
        <f t="shared" si="48"/>
        <v>14.620000000000001</v>
      </c>
      <c r="Q1375" s="69">
        <v>54.13</v>
      </c>
      <c r="R1375" s="69">
        <v>39.85</v>
      </c>
      <c r="S1375" s="69">
        <f t="shared" si="49"/>
        <v>15.960698689956333</v>
      </c>
      <c r="U1375" s="67">
        <v>3890</v>
      </c>
      <c r="V1375" s="68">
        <f>+U1375-J1375</f>
        <v>0</v>
      </c>
    </row>
    <row r="1376" spans="1:22" x14ac:dyDescent="0.25">
      <c r="A1376" s="71">
        <v>43981</v>
      </c>
      <c r="B1376" s="67">
        <v>3404</v>
      </c>
      <c r="C1376" s="67">
        <v>2</v>
      </c>
      <c r="D1376" s="67" t="s">
        <v>50</v>
      </c>
      <c r="E1376" s="67">
        <v>1</v>
      </c>
      <c r="F1376" s="67" t="s">
        <v>93</v>
      </c>
      <c r="G1376" s="67" t="s">
        <v>51</v>
      </c>
      <c r="H1376" s="50" t="s">
        <v>55</v>
      </c>
      <c r="I1376" s="67">
        <v>4</v>
      </c>
      <c r="J1376" s="67">
        <v>8088</v>
      </c>
      <c r="K1376" s="74">
        <v>1042.5432000000001</v>
      </c>
      <c r="L1376" s="63">
        <v>1138.147598253275</v>
      </c>
      <c r="M1376" s="69">
        <v>16.55</v>
      </c>
      <c r="N1376" s="70">
        <v>3.66</v>
      </c>
      <c r="O1376" s="94">
        <v>3.02</v>
      </c>
      <c r="P1376" s="69">
        <f t="shared" si="48"/>
        <v>12.89</v>
      </c>
      <c r="Q1376" s="69">
        <v>57.39</v>
      </c>
      <c r="R1376" s="69">
        <v>38.85</v>
      </c>
      <c r="S1376" s="69">
        <f t="shared" si="49"/>
        <v>14.072052401746724</v>
      </c>
      <c r="U1376" s="67">
        <v>8088</v>
      </c>
      <c r="V1376" s="68">
        <f>+U1376-J1376</f>
        <v>0</v>
      </c>
    </row>
    <row r="1377" spans="1:22" x14ac:dyDescent="0.25">
      <c r="A1377" s="71">
        <v>43981</v>
      </c>
      <c r="B1377" s="67">
        <v>3250</v>
      </c>
      <c r="C1377" s="67">
        <v>4</v>
      </c>
      <c r="D1377" s="67" t="s">
        <v>57</v>
      </c>
      <c r="E1377" s="67">
        <v>1</v>
      </c>
      <c r="F1377" s="67" t="s">
        <v>102</v>
      </c>
      <c r="G1377" s="67" t="s">
        <v>51</v>
      </c>
      <c r="H1377" s="50" t="s">
        <v>55</v>
      </c>
      <c r="I1377" s="67">
        <v>3</v>
      </c>
      <c r="J1377" s="67">
        <v>10156</v>
      </c>
      <c r="K1377" s="74">
        <v>1527.4623999999999</v>
      </c>
      <c r="L1377" s="63">
        <v>1667.535371179039</v>
      </c>
      <c r="M1377" s="69">
        <v>18.7</v>
      </c>
      <c r="N1377" s="70">
        <v>3.66</v>
      </c>
      <c r="O1377" s="94">
        <v>3.02</v>
      </c>
      <c r="P1377" s="69">
        <f t="shared" si="48"/>
        <v>15.04</v>
      </c>
      <c r="Q1377" s="69">
        <v>56.16</v>
      </c>
      <c r="R1377" s="69">
        <v>42.65</v>
      </c>
      <c r="S1377" s="69">
        <f t="shared" si="49"/>
        <v>16.419213973799124</v>
      </c>
      <c r="U1377" s="67">
        <v>10156</v>
      </c>
      <c r="V1377" s="68">
        <f>+U1377-J1377</f>
        <v>0</v>
      </c>
    </row>
    <row r="1378" spans="1:22" x14ac:dyDescent="0.25">
      <c r="A1378" s="71">
        <v>43981</v>
      </c>
      <c r="B1378" s="67">
        <v>3406</v>
      </c>
      <c r="C1378" s="67">
        <v>2</v>
      </c>
      <c r="D1378" s="67" t="s">
        <v>53</v>
      </c>
      <c r="E1378" s="67">
        <v>1</v>
      </c>
      <c r="F1378" s="67" t="s">
        <v>94</v>
      </c>
      <c r="G1378" s="67" t="s">
        <v>51</v>
      </c>
      <c r="H1378" s="50" t="s">
        <v>55</v>
      </c>
      <c r="I1378" s="67">
        <v>2</v>
      </c>
      <c r="J1378" s="67">
        <v>10232</v>
      </c>
      <c r="K1378" s="74">
        <v>1728.1848</v>
      </c>
      <c r="L1378" s="63">
        <v>1886.6646288209608</v>
      </c>
      <c r="M1378" s="69">
        <v>20.55</v>
      </c>
      <c r="N1378" s="70">
        <v>3.66</v>
      </c>
      <c r="O1378" s="94">
        <v>3.02</v>
      </c>
      <c r="P1378" s="69">
        <f t="shared" si="48"/>
        <v>16.89</v>
      </c>
      <c r="Q1378" s="69">
        <v>51.84</v>
      </c>
      <c r="R1378" s="69">
        <v>42.6</v>
      </c>
      <c r="S1378" s="69">
        <f t="shared" si="49"/>
        <v>18.438864628820962</v>
      </c>
      <c r="U1378" s="67">
        <v>10232</v>
      </c>
      <c r="V1378" s="68">
        <f>+U1378-J1378</f>
        <v>0</v>
      </c>
    </row>
    <row r="1379" spans="1:22" x14ac:dyDescent="0.25">
      <c r="A1379" s="71">
        <v>43981</v>
      </c>
      <c r="B1379" s="67">
        <v>3351</v>
      </c>
      <c r="C1379" s="67">
        <v>4</v>
      </c>
      <c r="D1379" s="67" t="s">
        <v>57</v>
      </c>
      <c r="E1379" s="67">
        <v>1</v>
      </c>
      <c r="F1379" s="67" t="s">
        <v>102</v>
      </c>
      <c r="G1379" s="67" t="s">
        <v>51</v>
      </c>
      <c r="H1379" s="50" t="s">
        <v>55</v>
      </c>
      <c r="I1379" s="67">
        <v>2</v>
      </c>
      <c r="J1379" s="67">
        <v>8962</v>
      </c>
      <c r="K1379" s="74">
        <v>1286.9431999999999</v>
      </c>
      <c r="L1379" s="63">
        <v>1404.9598253275108</v>
      </c>
      <c r="M1379" s="69">
        <v>18.02</v>
      </c>
      <c r="N1379" s="70">
        <v>3.66</v>
      </c>
      <c r="O1379" s="94">
        <v>3.02</v>
      </c>
      <c r="P1379" s="69">
        <f t="shared" si="48"/>
        <v>14.36</v>
      </c>
      <c r="Q1379" s="69">
        <v>55.82</v>
      </c>
      <c r="R1379" s="69">
        <v>40.78</v>
      </c>
      <c r="S1379" s="69">
        <f t="shared" si="49"/>
        <v>15.676855895196505</v>
      </c>
      <c r="U1379" s="67">
        <v>8962</v>
      </c>
      <c r="V1379" s="68">
        <f>+U1379-J1379</f>
        <v>0</v>
      </c>
    </row>
    <row r="1380" spans="1:22" x14ac:dyDescent="0.25">
      <c r="A1380" s="71">
        <v>43981</v>
      </c>
      <c r="B1380" s="67">
        <v>3281</v>
      </c>
      <c r="C1380" s="67">
        <v>13</v>
      </c>
      <c r="D1380" s="67" t="s">
        <v>54</v>
      </c>
      <c r="E1380" s="67">
        <v>2</v>
      </c>
      <c r="F1380" s="67" t="s">
        <v>127</v>
      </c>
      <c r="G1380" s="67" t="s">
        <v>60</v>
      </c>
      <c r="H1380" s="50" t="s">
        <v>55</v>
      </c>
      <c r="I1380" s="67">
        <v>2</v>
      </c>
      <c r="J1380" s="67">
        <v>1730</v>
      </c>
      <c r="K1380" s="74">
        <v>251.196</v>
      </c>
      <c r="L1380" s="63">
        <v>274.23144104803492</v>
      </c>
      <c r="M1380" s="69">
        <v>18.18</v>
      </c>
      <c r="N1380" s="70">
        <v>3.66</v>
      </c>
      <c r="O1380" s="94">
        <v>3.02</v>
      </c>
      <c r="P1380" s="69">
        <f t="shared" si="48"/>
        <v>14.52</v>
      </c>
      <c r="Q1380" s="69">
        <v>57.63</v>
      </c>
      <c r="R1380" s="69">
        <v>42.91</v>
      </c>
      <c r="S1380" s="69">
        <f t="shared" si="49"/>
        <v>15.851528384279474</v>
      </c>
      <c r="U1380" s="67">
        <v>1730</v>
      </c>
      <c r="V1380" s="68">
        <f>+U1380-J1380</f>
        <v>0</v>
      </c>
    </row>
    <row r="1381" spans="1:22" x14ac:dyDescent="0.25">
      <c r="A1381" s="71">
        <v>43981</v>
      </c>
      <c r="B1381" s="67">
        <v>3408</v>
      </c>
      <c r="C1381" s="67">
        <v>11</v>
      </c>
      <c r="D1381" s="67" t="s">
        <v>53</v>
      </c>
      <c r="E1381" s="67">
        <v>3</v>
      </c>
      <c r="F1381" s="67" t="s">
        <v>177</v>
      </c>
      <c r="G1381" s="67" t="s">
        <v>51</v>
      </c>
      <c r="H1381" s="50" t="s">
        <v>55</v>
      </c>
      <c r="I1381" s="67">
        <v>2</v>
      </c>
      <c r="J1381" s="67">
        <v>3368</v>
      </c>
      <c r="K1381" s="74">
        <v>520.01920000000007</v>
      </c>
      <c r="L1381" s="63">
        <v>567.70655021834068</v>
      </c>
      <c r="M1381" s="69">
        <v>19.100000000000001</v>
      </c>
      <c r="N1381" s="70">
        <v>3.66</v>
      </c>
      <c r="O1381" s="94">
        <v>3.02</v>
      </c>
      <c r="P1381" s="69">
        <f t="shared" si="48"/>
        <v>15.440000000000001</v>
      </c>
      <c r="Q1381" s="69">
        <v>53.1</v>
      </c>
      <c r="R1381" s="69">
        <v>41.51</v>
      </c>
      <c r="S1381" s="69">
        <f t="shared" si="49"/>
        <v>16.855895196506552</v>
      </c>
      <c r="U1381" s="67">
        <v>3368</v>
      </c>
      <c r="V1381" s="68">
        <f>+U1381-J1381</f>
        <v>0</v>
      </c>
    </row>
    <row r="1382" spans="1:22" x14ac:dyDescent="0.25">
      <c r="A1382" s="71">
        <v>43981</v>
      </c>
      <c r="B1382" s="67">
        <v>3352</v>
      </c>
      <c r="C1382" s="67">
        <v>4</v>
      </c>
      <c r="D1382" s="67" t="s">
        <v>57</v>
      </c>
      <c r="E1382" s="67">
        <v>1</v>
      </c>
      <c r="F1382" s="67" t="s">
        <v>102</v>
      </c>
      <c r="G1382" s="67" t="s">
        <v>51</v>
      </c>
      <c r="H1382" s="50" t="s">
        <v>55</v>
      </c>
      <c r="I1382" s="67">
        <v>3</v>
      </c>
      <c r="J1382" s="67">
        <v>10400</v>
      </c>
      <c r="K1382" s="74">
        <v>1510.08</v>
      </c>
      <c r="L1382" s="63">
        <v>1648.5589519650653</v>
      </c>
      <c r="M1382" s="69">
        <v>18.18</v>
      </c>
      <c r="N1382" s="70">
        <v>3.66</v>
      </c>
      <c r="O1382" s="94">
        <v>3.02</v>
      </c>
      <c r="P1382" s="69">
        <f t="shared" si="48"/>
        <v>14.52</v>
      </c>
      <c r="Q1382" s="69">
        <v>56.96</v>
      </c>
      <c r="R1382" s="69">
        <v>42.25</v>
      </c>
      <c r="S1382" s="69">
        <f t="shared" si="49"/>
        <v>15.851528384279474</v>
      </c>
      <c r="U1382" s="67">
        <v>10400</v>
      </c>
      <c r="V1382" s="68">
        <f>+U1382-J1382</f>
        <v>0</v>
      </c>
    </row>
    <row r="1383" spans="1:22" x14ac:dyDescent="0.25">
      <c r="A1383" s="71">
        <v>43981</v>
      </c>
      <c r="B1383" s="67">
        <v>3280</v>
      </c>
      <c r="C1383" s="67">
        <v>16</v>
      </c>
      <c r="D1383" s="67" t="s">
        <v>53</v>
      </c>
      <c r="E1383" s="67">
        <v>3</v>
      </c>
      <c r="F1383" s="67" t="s">
        <v>296</v>
      </c>
      <c r="G1383" s="67" t="s">
        <v>60</v>
      </c>
      <c r="H1383" s="50" t="s">
        <v>55</v>
      </c>
      <c r="I1383" s="67">
        <v>3</v>
      </c>
      <c r="J1383" s="67">
        <v>8278</v>
      </c>
      <c r="K1383" s="74">
        <v>1404.7766000000001</v>
      </c>
      <c r="L1383" s="63">
        <v>1533.5989082969431</v>
      </c>
      <c r="M1383" s="69">
        <v>20.63</v>
      </c>
      <c r="N1383" s="70">
        <v>3.66</v>
      </c>
      <c r="O1383" s="94">
        <v>3.02</v>
      </c>
      <c r="P1383" s="69">
        <f t="shared" si="48"/>
        <v>16.97</v>
      </c>
      <c r="Q1383" s="69">
        <v>53.87</v>
      </c>
      <c r="R1383" s="69">
        <v>44.73</v>
      </c>
      <c r="S1383" s="69">
        <f t="shared" si="49"/>
        <v>18.526200873362445</v>
      </c>
      <c r="U1383" s="67">
        <v>8278</v>
      </c>
      <c r="V1383" s="68">
        <f>+U1383-J1383</f>
        <v>0</v>
      </c>
    </row>
    <row r="1384" spans="1:22" x14ac:dyDescent="0.25">
      <c r="A1384" s="71">
        <v>43981</v>
      </c>
      <c r="B1384" s="67">
        <v>3407</v>
      </c>
      <c r="C1384" s="67">
        <v>12</v>
      </c>
      <c r="D1384" s="67" t="s">
        <v>54</v>
      </c>
      <c r="E1384" s="67">
        <v>2</v>
      </c>
      <c r="F1384" s="67" t="s">
        <v>123</v>
      </c>
      <c r="G1384" s="67" t="s">
        <v>51</v>
      </c>
      <c r="H1384" s="50" t="s">
        <v>55</v>
      </c>
      <c r="I1384" s="67">
        <v>2</v>
      </c>
      <c r="J1384" s="67">
        <v>4218</v>
      </c>
      <c r="K1384" s="74">
        <v>653.79</v>
      </c>
      <c r="L1384" s="63">
        <v>713.74454148471602</v>
      </c>
      <c r="M1384" s="69">
        <v>19.16</v>
      </c>
      <c r="N1384" s="70">
        <v>3.66</v>
      </c>
      <c r="O1384" s="94">
        <v>3.02</v>
      </c>
      <c r="P1384" s="69">
        <f t="shared" si="48"/>
        <v>15.5</v>
      </c>
      <c r="Q1384" s="69">
        <v>54.41</v>
      </c>
      <c r="R1384" s="69">
        <v>42.04</v>
      </c>
      <c r="S1384" s="69">
        <f t="shared" si="49"/>
        <v>16.921397379912662</v>
      </c>
      <c r="U1384" s="67">
        <v>4218</v>
      </c>
      <c r="V1384" s="68">
        <f>+U1384-J1384</f>
        <v>0</v>
      </c>
    </row>
    <row r="1385" spans="1:22" x14ac:dyDescent="0.25">
      <c r="A1385" s="71">
        <v>43981</v>
      </c>
      <c r="B1385" s="67">
        <v>3358</v>
      </c>
      <c r="C1385" s="67">
        <v>2</v>
      </c>
      <c r="D1385" s="67" t="s">
        <v>53</v>
      </c>
      <c r="E1385" s="67">
        <v>1</v>
      </c>
      <c r="F1385" s="67" t="s">
        <v>94</v>
      </c>
      <c r="G1385" s="67" t="s">
        <v>51</v>
      </c>
      <c r="H1385" s="50" t="s">
        <v>55</v>
      </c>
      <c r="I1385" s="67">
        <v>1</v>
      </c>
      <c r="J1385" s="67">
        <v>6762</v>
      </c>
      <c r="K1385" s="74">
        <v>1094.0916</v>
      </c>
      <c r="L1385" s="63">
        <v>1194.4231441048034</v>
      </c>
      <c r="M1385" s="69">
        <v>19.739999999999998</v>
      </c>
      <c r="N1385" s="70">
        <v>3.56</v>
      </c>
      <c r="O1385" s="94">
        <v>3.02</v>
      </c>
      <c r="P1385" s="69">
        <f t="shared" si="48"/>
        <v>16.18</v>
      </c>
      <c r="Q1385" s="69">
        <v>53.11</v>
      </c>
      <c r="R1385" s="69">
        <v>42.1</v>
      </c>
      <c r="S1385" s="69">
        <f t="shared" si="49"/>
        <v>17.663755458515283</v>
      </c>
      <c r="U1385" s="67">
        <v>6762</v>
      </c>
      <c r="V1385" s="68">
        <f>+U1385-J1385</f>
        <v>0</v>
      </c>
    </row>
    <row r="1386" spans="1:22" x14ac:dyDescent="0.25">
      <c r="A1386" s="71">
        <v>43981</v>
      </c>
      <c r="B1386" s="67">
        <v>3359</v>
      </c>
      <c r="C1386" s="67">
        <v>2</v>
      </c>
      <c r="D1386" s="67" t="s">
        <v>53</v>
      </c>
      <c r="E1386" s="67">
        <v>1</v>
      </c>
      <c r="F1386" s="67" t="s">
        <v>94</v>
      </c>
      <c r="G1386" s="67" t="s">
        <v>51</v>
      </c>
      <c r="H1386" s="50" t="s">
        <v>55</v>
      </c>
      <c r="I1386" s="67">
        <v>5</v>
      </c>
      <c r="J1386" s="67">
        <v>6370</v>
      </c>
      <c r="K1386" s="74">
        <v>833.19600000000003</v>
      </c>
      <c r="L1386" s="63">
        <v>909.60262008733616</v>
      </c>
      <c r="M1386" s="69">
        <v>16.64</v>
      </c>
      <c r="N1386" s="70">
        <v>3.56</v>
      </c>
      <c r="O1386" s="94">
        <v>3.02</v>
      </c>
      <c r="P1386" s="69">
        <f t="shared" si="48"/>
        <v>13.08</v>
      </c>
      <c r="Q1386" s="69">
        <v>53.07</v>
      </c>
      <c r="R1386" s="69">
        <v>41.84</v>
      </c>
      <c r="S1386" s="69">
        <f t="shared" si="49"/>
        <v>14.27947598253275</v>
      </c>
      <c r="U1386" s="67">
        <v>6370</v>
      </c>
      <c r="V1386" s="68">
        <f>+U1386-J1386</f>
        <v>0</v>
      </c>
    </row>
    <row r="1387" spans="1:22" x14ac:dyDescent="0.25">
      <c r="A1387" s="71">
        <v>43981</v>
      </c>
      <c r="B1387" s="67">
        <v>3355</v>
      </c>
      <c r="C1387" s="67">
        <v>4</v>
      </c>
      <c r="D1387" s="67" t="s">
        <v>57</v>
      </c>
      <c r="E1387" s="67">
        <v>1</v>
      </c>
      <c r="F1387" s="67" t="s">
        <v>102</v>
      </c>
      <c r="G1387" s="67" t="s">
        <v>51</v>
      </c>
      <c r="H1387" s="50" t="s">
        <v>55</v>
      </c>
      <c r="I1387" s="67">
        <v>8</v>
      </c>
      <c r="J1387" s="67">
        <v>9792</v>
      </c>
      <c r="K1387" s="74">
        <v>1543.2191999999998</v>
      </c>
      <c r="L1387" s="63">
        <v>1684.7371179039301</v>
      </c>
      <c r="M1387" s="69">
        <v>19.32</v>
      </c>
      <c r="N1387" s="70">
        <v>3.56</v>
      </c>
      <c r="O1387" s="94">
        <v>3.02</v>
      </c>
      <c r="P1387" s="69">
        <f t="shared" si="48"/>
        <v>15.76</v>
      </c>
      <c r="Q1387" s="69">
        <v>55.81</v>
      </c>
      <c r="R1387" s="69">
        <v>43.72</v>
      </c>
      <c r="S1387" s="69">
        <f t="shared" si="49"/>
        <v>17.20524017467249</v>
      </c>
      <c r="U1387" s="67">
        <v>9792</v>
      </c>
      <c r="V1387" s="68">
        <f>+U1387-J1387</f>
        <v>0</v>
      </c>
    </row>
    <row r="1388" spans="1:22" x14ac:dyDescent="0.25">
      <c r="A1388" s="71">
        <v>43981</v>
      </c>
      <c r="B1388" s="67">
        <v>3357</v>
      </c>
      <c r="C1388" s="67">
        <v>4</v>
      </c>
      <c r="D1388" s="67" t="s">
        <v>57</v>
      </c>
      <c r="E1388" s="67">
        <v>1</v>
      </c>
      <c r="F1388" s="67" t="s">
        <v>102</v>
      </c>
      <c r="G1388" s="67" t="s">
        <v>51</v>
      </c>
      <c r="H1388" s="50" t="s">
        <v>55</v>
      </c>
      <c r="I1388" s="67">
        <v>5</v>
      </c>
      <c r="J1388" s="67">
        <v>9432</v>
      </c>
      <c r="K1388" s="74">
        <v>1547.7911999999999</v>
      </c>
      <c r="L1388" s="63">
        <v>1689.7283842794759</v>
      </c>
      <c r="M1388" s="69">
        <v>19.97</v>
      </c>
      <c r="N1388" s="70">
        <v>3.56</v>
      </c>
      <c r="O1388" s="94">
        <v>3.02</v>
      </c>
      <c r="P1388" s="69">
        <f t="shared" si="48"/>
        <v>16.41</v>
      </c>
      <c r="Q1388" s="69">
        <v>53.37</v>
      </c>
      <c r="R1388" s="69">
        <v>43.19</v>
      </c>
      <c r="S1388" s="69">
        <f t="shared" si="49"/>
        <v>17.914847161572052</v>
      </c>
      <c r="U1388" s="67">
        <v>9432</v>
      </c>
      <c r="V1388" s="68">
        <f>+U1388-J1388</f>
        <v>0</v>
      </c>
    </row>
    <row r="1389" spans="1:22" x14ac:dyDescent="0.25">
      <c r="A1389" s="71">
        <v>43981</v>
      </c>
      <c r="B1389" s="67">
        <v>3353</v>
      </c>
      <c r="C1389" s="67">
        <v>4</v>
      </c>
      <c r="D1389" s="67" t="s">
        <v>57</v>
      </c>
      <c r="E1389" s="67">
        <v>1</v>
      </c>
      <c r="F1389" s="67" t="s">
        <v>102</v>
      </c>
      <c r="G1389" s="67" t="s">
        <v>51</v>
      </c>
      <c r="H1389" s="50" t="s">
        <v>55</v>
      </c>
      <c r="I1389" s="67">
        <v>8</v>
      </c>
      <c r="J1389" s="67">
        <v>9978</v>
      </c>
      <c r="K1389" s="74">
        <v>1641.3810000000003</v>
      </c>
      <c r="L1389" s="63">
        <v>1791.9006550218342</v>
      </c>
      <c r="M1389" s="69">
        <v>20.010000000000002</v>
      </c>
      <c r="N1389" s="70">
        <v>3.56</v>
      </c>
      <c r="O1389" s="94">
        <v>3.02</v>
      </c>
      <c r="P1389" s="69">
        <f t="shared" si="48"/>
        <v>16.450000000000003</v>
      </c>
      <c r="Q1389" s="69">
        <v>55.6</v>
      </c>
      <c r="R1389" s="69">
        <v>45.07</v>
      </c>
      <c r="S1389" s="69">
        <f t="shared" si="49"/>
        <v>17.958515283842797</v>
      </c>
      <c r="U1389" s="67">
        <v>9978</v>
      </c>
      <c r="V1389" s="68">
        <f>+U1389-J1389</f>
        <v>0</v>
      </c>
    </row>
    <row r="1390" spans="1:22" x14ac:dyDescent="0.25">
      <c r="A1390" s="71">
        <v>43981</v>
      </c>
      <c r="B1390" s="67">
        <v>3354</v>
      </c>
      <c r="C1390" s="67">
        <v>4</v>
      </c>
      <c r="D1390" s="67" t="s">
        <v>57</v>
      </c>
      <c r="E1390" s="67">
        <v>1</v>
      </c>
      <c r="F1390" s="67" t="s">
        <v>102</v>
      </c>
      <c r="G1390" s="67" t="s">
        <v>51</v>
      </c>
      <c r="H1390" s="50" t="s">
        <v>55</v>
      </c>
      <c r="I1390" s="67">
        <v>8</v>
      </c>
      <c r="J1390" s="67">
        <v>7532</v>
      </c>
      <c r="K1390" s="74">
        <v>1117.7487999999998</v>
      </c>
      <c r="L1390" s="63">
        <v>1220.2497816593886</v>
      </c>
      <c r="M1390" s="69">
        <v>18.399999999999999</v>
      </c>
      <c r="N1390" s="70">
        <v>3.56</v>
      </c>
      <c r="O1390" s="94">
        <v>3.02</v>
      </c>
      <c r="P1390" s="69">
        <f t="shared" si="48"/>
        <v>14.839999999999998</v>
      </c>
      <c r="Q1390" s="69">
        <v>56.65</v>
      </c>
      <c r="R1390" s="69">
        <v>42.54</v>
      </c>
      <c r="S1390" s="69">
        <f t="shared" si="49"/>
        <v>16.200873362445414</v>
      </c>
      <c r="U1390" s="67">
        <v>7532</v>
      </c>
      <c r="V1390" s="68">
        <f>+U1390-J1390</f>
        <v>0</v>
      </c>
    </row>
    <row r="1391" spans="1:22" x14ac:dyDescent="0.25">
      <c r="A1391" s="71">
        <v>43981</v>
      </c>
      <c r="B1391" s="67">
        <v>3356</v>
      </c>
      <c r="C1391" s="67">
        <v>4</v>
      </c>
      <c r="D1391" s="67" t="s">
        <v>57</v>
      </c>
      <c r="E1391" s="67">
        <v>1</v>
      </c>
      <c r="F1391" s="67" t="s">
        <v>102</v>
      </c>
      <c r="G1391" s="67" t="s">
        <v>51</v>
      </c>
      <c r="H1391" s="50" t="s">
        <v>55</v>
      </c>
      <c r="I1391" s="67">
        <v>5</v>
      </c>
      <c r="J1391" s="67">
        <v>10360</v>
      </c>
      <c r="K1391" s="74">
        <v>1594.404</v>
      </c>
      <c r="L1391" s="63">
        <v>1740.6157205240172</v>
      </c>
      <c r="M1391" s="69">
        <v>18.95</v>
      </c>
      <c r="N1391" s="70">
        <v>3.56</v>
      </c>
      <c r="O1391" s="94">
        <v>3.02</v>
      </c>
      <c r="P1391" s="69">
        <f t="shared" si="48"/>
        <v>15.389999999999999</v>
      </c>
      <c r="Q1391" s="69">
        <v>55.77</v>
      </c>
      <c r="R1391" s="69">
        <v>42.85</v>
      </c>
      <c r="S1391" s="69">
        <f t="shared" si="49"/>
        <v>16.801310043668121</v>
      </c>
      <c r="U1391" s="67">
        <v>10360</v>
      </c>
      <c r="V1391" s="68">
        <f>+U1391-J1391</f>
        <v>0</v>
      </c>
    </row>
    <row r="1392" spans="1:22" x14ac:dyDescent="0.25">
      <c r="A1392" s="71">
        <v>43983</v>
      </c>
      <c r="B1392" s="67">
        <v>3364</v>
      </c>
      <c r="C1392" s="67">
        <v>5</v>
      </c>
      <c r="D1392" s="67" t="s">
        <v>58</v>
      </c>
      <c r="E1392" s="67">
        <v>1</v>
      </c>
      <c r="F1392" s="67" t="s">
        <v>105</v>
      </c>
      <c r="G1392" s="67" t="s">
        <v>51</v>
      </c>
      <c r="H1392" s="50" t="s">
        <v>55</v>
      </c>
      <c r="I1392" s="67">
        <v>1</v>
      </c>
      <c r="J1392" s="67">
        <v>10560</v>
      </c>
      <c r="K1392" s="74">
        <v>1934.5920000000001</v>
      </c>
      <c r="L1392" s="63">
        <v>2112</v>
      </c>
      <c r="M1392" s="69">
        <v>21.73</v>
      </c>
      <c r="N1392" s="70">
        <v>3.41</v>
      </c>
      <c r="O1392" s="94">
        <v>3.39</v>
      </c>
      <c r="P1392" s="69">
        <f t="shared" si="48"/>
        <v>18.32</v>
      </c>
      <c r="Q1392" s="69">
        <v>49.15</v>
      </c>
      <c r="R1392" s="69">
        <v>41.64</v>
      </c>
      <c r="S1392" s="69">
        <f t="shared" si="49"/>
        <v>20</v>
      </c>
      <c r="U1392" s="67">
        <v>10560</v>
      </c>
      <c r="V1392" s="68">
        <f>+U1392-J1392</f>
        <v>0</v>
      </c>
    </row>
    <row r="1393" spans="1:22" x14ac:dyDescent="0.25">
      <c r="A1393" s="71">
        <v>43983</v>
      </c>
      <c r="B1393" s="67">
        <v>3366</v>
      </c>
      <c r="C1393" s="67">
        <v>5</v>
      </c>
      <c r="D1393" s="67" t="s">
        <v>58</v>
      </c>
      <c r="E1393" s="67">
        <v>1</v>
      </c>
      <c r="F1393" s="67" t="s">
        <v>105</v>
      </c>
      <c r="G1393" s="67" t="s">
        <v>51</v>
      </c>
      <c r="H1393" s="50" t="s">
        <v>55</v>
      </c>
      <c r="I1393" s="67">
        <v>2</v>
      </c>
      <c r="J1393" s="67">
        <v>4758</v>
      </c>
      <c r="K1393" s="74">
        <v>822.18240000000003</v>
      </c>
      <c r="L1393" s="63">
        <v>897.5790393013101</v>
      </c>
      <c r="M1393" s="69">
        <v>20.69</v>
      </c>
      <c r="N1393" s="70">
        <v>3.41</v>
      </c>
      <c r="O1393" s="94">
        <v>3.39</v>
      </c>
      <c r="P1393" s="69">
        <f t="shared" si="48"/>
        <v>17.28</v>
      </c>
      <c r="Q1393" s="69">
        <v>49.27</v>
      </c>
      <c r="R1393" s="69">
        <v>40.78</v>
      </c>
      <c r="S1393" s="69">
        <f t="shared" si="49"/>
        <v>18.8646288209607</v>
      </c>
      <c r="U1393" s="67">
        <v>4758</v>
      </c>
      <c r="V1393" s="68">
        <f>+U1393-J1393</f>
        <v>0</v>
      </c>
    </row>
    <row r="1394" spans="1:22" x14ac:dyDescent="0.25">
      <c r="A1394" s="71">
        <v>43983</v>
      </c>
      <c r="B1394" s="67">
        <v>3143</v>
      </c>
      <c r="C1394" s="67">
        <v>24</v>
      </c>
      <c r="D1394" s="67" t="s">
        <v>54</v>
      </c>
      <c r="E1394" s="67">
        <v>3</v>
      </c>
      <c r="F1394" s="67" t="s">
        <v>297</v>
      </c>
      <c r="G1394" s="67" t="s">
        <v>51</v>
      </c>
      <c r="H1394" s="50" t="s">
        <v>350</v>
      </c>
      <c r="I1394" s="67">
        <v>3</v>
      </c>
      <c r="J1394" s="67">
        <v>9184</v>
      </c>
      <c r="K1394" s="74">
        <v>1620.9759999999997</v>
      </c>
      <c r="L1394" s="63">
        <v>1769.6244541484714</v>
      </c>
      <c r="M1394" s="69">
        <v>21.06</v>
      </c>
      <c r="N1394" s="70">
        <v>3.41</v>
      </c>
      <c r="O1394" s="94">
        <v>3.39</v>
      </c>
      <c r="P1394" s="69">
        <f t="shared" si="48"/>
        <v>17.649999999999999</v>
      </c>
      <c r="Q1394" s="69">
        <v>50.14</v>
      </c>
      <c r="R1394" s="69">
        <v>42.24</v>
      </c>
      <c r="S1394" s="69">
        <f t="shared" si="49"/>
        <v>19.268558951965062</v>
      </c>
      <c r="U1394" s="67">
        <v>9184</v>
      </c>
      <c r="V1394" s="68">
        <f>+U1394-J1394</f>
        <v>0</v>
      </c>
    </row>
    <row r="1395" spans="1:22" x14ac:dyDescent="0.25">
      <c r="A1395" s="71">
        <v>43983</v>
      </c>
      <c r="B1395" s="67">
        <v>3361</v>
      </c>
      <c r="C1395" s="67">
        <v>5</v>
      </c>
      <c r="D1395" s="67" t="s">
        <v>58</v>
      </c>
      <c r="E1395" s="67">
        <v>1</v>
      </c>
      <c r="F1395" s="67" t="s">
        <v>105</v>
      </c>
      <c r="G1395" s="67" t="s">
        <v>51</v>
      </c>
      <c r="H1395" s="50" t="s">
        <v>55</v>
      </c>
      <c r="I1395" s="67">
        <v>1</v>
      </c>
      <c r="J1395" s="67">
        <v>4822</v>
      </c>
      <c r="K1395" s="74">
        <v>846.26100000000008</v>
      </c>
      <c r="L1395" s="63">
        <v>923.86572052401755</v>
      </c>
      <c r="M1395" s="69">
        <v>20.96</v>
      </c>
      <c r="N1395" s="70">
        <v>3.41</v>
      </c>
      <c r="O1395" s="94">
        <v>3.39</v>
      </c>
      <c r="P1395" s="69">
        <f t="shared" si="48"/>
        <v>17.55</v>
      </c>
      <c r="Q1395" s="69">
        <v>50.04</v>
      </c>
      <c r="R1395" s="69">
        <v>41.95</v>
      </c>
      <c r="S1395" s="69">
        <f t="shared" si="49"/>
        <v>19.15938864628821</v>
      </c>
      <c r="U1395" s="67">
        <v>4822</v>
      </c>
      <c r="V1395" s="68">
        <f>+U1395-J1395</f>
        <v>0</v>
      </c>
    </row>
    <row r="1396" spans="1:22" x14ac:dyDescent="0.25">
      <c r="A1396" s="71">
        <v>43983</v>
      </c>
      <c r="B1396" s="67">
        <v>3363</v>
      </c>
      <c r="C1396" s="67">
        <v>5</v>
      </c>
      <c r="D1396" s="67" t="s">
        <v>58</v>
      </c>
      <c r="E1396" s="67">
        <v>1</v>
      </c>
      <c r="F1396" s="67" t="s">
        <v>105</v>
      </c>
      <c r="G1396" s="67" t="s">
        <v>51</v>
      </c>
      <c r="H1396" s="50" t="s">
        <v>55</v>
      </c>
      <c r="I1396" s="67">
        <v>1</v>
      </c>
      <c r="J1396" s="67">
        <v>8498</v>
      </c>
      <c r="K1396" s="74">
        <v>1555.134</v>
      </c>
      <c r="L1396" s="63">
        <v>1697.7445414847161</v>
      </c>
      <c r="M1396" s="69">
        <v>21.71</v>
      </c>
      <c r="N1396" s="70">
        <v>3.41</v>
      </c>
      <c r="O1396" s="94">
        <v>3.39</v>
      </c>
      <c r="P1396" s="69">
        <f t="shared" si="48"/>
        <v>18.3</v>
      </c>
      <c r="Q1396" s="69">
        <v>48.99</v>
      </c>
      <c r="R1396" s="69">
        <v>42.57</v>
      </c>
      <c r="S1396" s="69">
        <f t="shared" si="49"/>
        <v>19.978165938864628</v>
      </c>
      <c r="U1396" s="67">
        <v>8498</v>
      </c>
      <c r="V1396" s="68">
        <f>+U1396-J1396</f>
        <v>0</v>
      </c>
    </row>
    <row r="1397" spans="1:22" x14ac:dyDescent="0.25">
      <c r="A1397" s="71">
        <v>43983</v>
      </c>
      <c r="B1397" s="67">
        <v>3365</v>
      </c>
      <c r="C1397" s="67">
        <v>5</v>
      </c>
      <c r="D1397" s="67" t="s">
        <v>58</v>
      </c>
      <c r="E1397" s="67">
        <v>1</v>
      </c>
      <c r="F1397" s="67" t="s">
        <v>105</v>
      </c>
      <c r="G1397" s="67" t="s">
        <v>51</v>
      </c>
      <c r="H1397" s="50" t="s">
        <v>55</v>
      </c>
      <c r="I1397" s="67">
        <v>1</v>
      </c>
      <c r="J1397" s="67">
        <v>4328</v>
      </c>
      <c r="K1397" s="74">
        <v>653.96079999999995</v>
      </c>
      <c r="L1397" s="63">
        <v>713.93100436681209</v>
      </c>
      <c r="M1397" s="69">
        <v>18.52</v>
      </c>
      <c r="N1397" s="70">
        <v>3.41</v>
      </c>
      <c r="O1397" s="94">
        <v>3.39</v>
      </c>
      <c r="P1397" s="69">
        <f t="shared" si="48"/>
        <v>15.11</v>
      </c>
      <c r="Q1397" s="69">
        <v>53.51</v>
      </c>
      <c r="R1397" s="69">
        <v>39.83</v>
      </c>
      <c r="S1397" s="69">
        <f t="shared" si="49"/>
        <v>16.495633187772924</v>
      </c>
      <c r="U1397" s="67">
        <v>4328</v>
      </c>
      <c r="V1397" s="68">
        <f>+U1397-J1397</f>
        <v>0</v>
      </c>
    </row>
    <row r="1398" spans="1:22" x14ac:dyDescent="0.25">
      <c r="A1398" s="71">
        <v>43983</v>
      </c>
      <c r="B1398" s="67">
        <v>3362</v>
      </c>
      <c r="C1398" s="67">
        <v>5</v>
      </c>
      <c r="D1398" s="67" t="s">
        <v>58</v>
      </c>
      <c r="E1398" s="67">
        <v>1</v>
      </c>
      <c r="F1398" s="67" t="s">
        <v>105</v>
      </c>
      <c r="G1398" s="67" t="s">
        <v>51</v>
      </c>
      <c r="H1398" s="50" t="s">
        <v>55</v>
      </c>
      <c r="I1398" s="67">
        <v>1</v>
      </c>
      <c r="J1398" s="67">
        <v>3742</v>
      </c>
      <c r="K1398" s="74">
        <v>588.61660000000006</v>
      </c>
      <c r="L1398" s="63">
        <v>642.59454148471605</v>
      </c>
      <c r="M1398" s="69">
        <v>19.14</v>
      </c>
      <c r="N1398" s="70">
        <v>3.41</v>
      </c>
      <c r="O1398" s="94">
        <v>3.39</v>
      </c>
      <c r="P1398" s="69">
        <f t="shared" si="48"/>
        <v>15.73</v>
      </c>
      <c r="Q1398" s="69">
        <v>52.36</v>
      </c>
      <c r="R1398" s="69">
        <v>40.159999999999997</v>
      </c>
      <c r="S1398" s="69">
        <f t="shared" si="49"/>
        <v>17.172489082969431</v>
      </c>
      <c r="U1398" s="67">
        <v>3742</v>
      </c>
      <c r="V1398" s="68">
        <f>+U1398-J1398</f>
        <v>0</v>
      </c>
    </row>
    <row r="1399" spans="1:22" x14ac:dyDescent="0.25">
      <c r="A1399" s="71">
        <v>43983</v>
      </c>
      <c r="B1399" s="67">
        <v>3142</v>
      </c>
      <c r="C1399" s="67">
        <v>24</v>
      </c>
      <c r="D1399" s="67" t="s">
        <v>54</v>
      </c>
      <c r="E1399" s="67">
        <v>3</v>
      </c>
      <c r="F1399" s="67" t="s">
        <v>297</v>
      </c>
      <c r="G1399" s="67" t="s">
        <v>51</v>
      </c>
      <c r="H1399" s="50" t="s">
        <v>350</v>
      </c>
      <c r="I1399" s="67">
        <v>3</v>
      </c>
      <c r="J1399" s="67">
        <v>5544</v>
      </c>
      <c r="K1399" s="74">
        <v>832.7088</v>
      </c>
      <c r="L1399" s="63">
        <v>909.07074235807852</v>
      </c>
      <c r="M1399" s="69">
        <v>18.43</v>
      </c>
      <c r="N1399" s="70">
        <v>3.41</v>
      </c>
      <c r="O1399" s="94">
        <v>3.39</v>
      </c>
      <c r="P1399" s="69">
        <f t="shared" si="48"/>
        <v>15.02</v>
      </c>
      <c r="Q1399" s="69">
        <v>53.26</v>
      </c>
      <c r="R1399" s="69">
        <v>39.43</v>
      </c>
      <c r="S1399" s="69">
        <f t="shared" si="49"/>
        <v>16.397379912663755</v>
      </c>
      <c r="U1399" s="67">
        <v>5544</v>
      </c>
      <c r="V1399" s="68">
        <f>+U1399-J1399</f>
        <v>0</v>
      </c>
    </row>
    <row r="1400" spans="1:22" x14ac:dyDescent="0.25">
      <c r="A1400" s="71">
        <v>43983</v>
      </c>
      <c r="B1400" s="67">
        <v>3360</v>
      </c>
      <c r="C1400" s="67">
        <v>5</v>
      </c>
      <c r="D1400" s="67" t="s">
        <v>58</v>
      </c>
      <c r="E1400" s="67">
        <v>1</v>
      </c>
      <c r="F1400" s="67" t="s">
        <v>105</v>
      </c>
      <c r="G1400" s="67" t="s">
        <v>51</v>
      </c>
      <c r="H1400" s="50" t="s">
        <v>55</v>
      </c>
      <c r="I1400" s="67">
        <v>1</v>
      </c>
      <c r="J1400" s="67">
        <v>3768</v>
      </c>
      <c r="K1400" s="74">
        <v>677.86319999999989</v>
      </c>
      <c r="L1400" s="63">
        <v>740.02532751091701</v>
      </c>
      <c r="M1400" s="69">
        <v>21.4</v>
      </c>
      <c r="N1400" s="70">
        <v>3.41</v>
      </c>
      <c r="O1400" s="94">
        <v>3.39</v>
      </c>
      <c r="P1400" s="69">
        <f t="shared" si="48"/>
        <v>17.989999999999998</v>
      </c>
      <c r="Q1400" s="69">
        <v>49.2</v>
      </c>
      <c r="R1400" s="69">
        <v>42.12</v>
      </c>
      <c r="S1400" s="69">
        <f t="shared" si="49"/>
        <v>19.639737991266372</v>
      </c>
      <c r="U1400" s="67">
        <v>3768</v>
      </c>
      <c r="V1400" s="68">
        <f>+U1400-J1400</f>
        <v>0</v>
      </c>
    </row>
    <row r="1401" spans="1:22" x14ac:dyDescent="0.25">
      <c r="A1401" s="71">
        <v>43983</v>
      </c>
      <c r="B1401" s="67">
        <v>3373</v>
      </c>
      <c r="C1401" s="67">
        <v>8</v>
      </c>
      <c r="D1401" s="67" t="s">
        <v>352</v>
      </c>
      <c r="E1401" s="67">
        <v>1</v>
      </c>
      <c r="F1401" s="67" t="s">
        <v>121</v>
      </c>
      <c r="G1401" s="67" t="s">
        <v>51</v>
      </c>
      <c r="H1401" s="50" t="s">
        <v>55</v>
      </c>
      <c r="I1401" s="67">
        <v>5</v>
      </c>
      <c r="J1401" s="67">
        <v>8204</v>
      </c>
      <c r="K1401" s="74">
        <v>1371.7088000000001</v>
      </c>
      <c r="L1401" s="63">
        <v>1497.4986899563319</v>
      </c>
      <c r="M1401" s="69">
        <v>20.13</v>
      </c>
      <c r="N1401" s="70">
        <v>3.41</v>
      </c>
      <c r="O1401" s="94">
        <v>3.39</v>
      </c>
      <c r="P1401" s="69">
        <f t="shared" si="48"/>
        <v>16.72</v>
      </c>
      <c r="Q1401" s="69">
        <v>52.98</v>
      </c>
      <c r="R1401" s="69">
        <v>42.81</v>
      </c>
      <c r="S1401" s="69">
        <f t="shared" si="49"/>
        <v>18.253275109170303</v>
      </c>
      <c r="U1401" s="67">
        <v>8204</v>
      </c>
      <c r="V1401" s="68">
        <f>+U1401-J1401</f>
        <v>0</v>
      </c>
    </row>
    <row r="1402" spans="1:22" x14ac:dyDescent="0.25">
      <c r="A1402" s="71">
        <v>43983</v>
      </c>
      <c r="B1402" s="67">
        <v>3374</v>
      </c>
      <c r="C1402" s="67">
        <v>8</v>
      </c>
      <c r="D1402" s="67" t="s">
        <v>50</v>
      </c>
      <c r="E1402" s="67">
        <v>1</v>
      </c>
      <c r="F1402" s="67" t="s">
        <v>121</v>
      </c>
      <c r="G1402" s="67" t="s">
        <v>51</v>
      </c>
      <c r="H1402" s="50" t="s">
        <v>55</v>
      </c>
      <c r="I1402" s="67">
        <v>6</v>
      </c>
      <c r="J1402" s="67">
        <v>9100</v>
      </c>
      <c r="K1402" s="74">
        <v>1515.15</v>
      </c>
      <c r="L1402" s="63">
        <v>1654.093886462882</v>
      </c>
      <c r="M1402" s="69">
        <v>20.059999999999999</v>
      </c>
      <c r="N1402" s="70">
        <v>3.41</v>
      </c>
      <c r="O1402" s="94">
        <v>3.39</v>
      </c>
      <c r="P1402" s="69">
        <f t="shared" si="48"/>
        <v>16.649999999999999</v>
      </c>
      <c r="Q1402" s="69">
        <v>51.64</v>
      </c>
      <c r="R1402" s="69">
        <v>41.48</v>
      </c>
      <c r="S1402" s="69">
        <f t="shared" si="49"/>
        <v>18.176855895196503</v>
      </c>
      <c r="U1402" s="67">
        <v>9100</v>
      </c>
      <c r="V1402" s="68">
        <f>+U1402-J1402</f>
        <v>0</v>
      </c>
    </row>
    <row r="1403" spans="1:22" x14ac:dyDescent="0.25">
      <c r="A1403" s="71">
        <v>43983</v>
      </c>
      <c r="B1403" s="67">
        <v>2937</v>
      </c>
      <c r="C1403" s="67">
        <v>38</v>
      </c>
      <c r="D1403" s="67" t="s">
        <v>50</v>
      </c>
      <c r="E1403" s="67">
        <v>5</v>
      </c>
      <c r="F1403" s="67" t="s">
        <v>282</v>
      </c>
      <c r="G1403" s="67" t="s">
        <v>60</v>
      </c>
      <c r="H1403" s="50" t="s">
        <v>72</v>
      </c>
      <c r="I1403" s="67">
        <v>7</v>
      </c>
      <c r="J1403" s="67">
        <v>7802</v>
      </c>
      <c r="K1403" s="74">
        <v>1342.7242000000001</v>
      </c>
      <c r="L1403" s="63">
        <v>1465.8561135371181</v>
      </c>
      <c r="M1403" s="69">
        <v>20.62</v>
      </c>
      <c r="N1403" s="70">
        <v>3.41</v>
      </c>
      <c r="O1403" s="94">
        <v>3.39</v>
      </c>
      <c r="P1403" s="69">
        <f t="shared" si="48"/>
        <v>17.21</v>
      </c>
      <c r="Q1403" s="69">
        <v>47.37</v>
      </c>
      <c r="R1403" s="69">
        <v>39.29</v>
      </c>
      <c r="S1403" s="69">
        <f t="shared" si="49"/>
        <v>18.7882096069869</v>
      </c>
      <c r="U1403" s="67">
        <v>7802</v>
      </c>
      <c r="V1403" s="68">
        <f>+U1403-J1403</f>
        <v>0</v>
      </c>
    </row>
    <row r="1404" spans="1:22" x14ac:dyDescent="0.25">
      <c r="A1404" s="71">
        <v>43983</v>
      </c>
      <c r="B1404" s="67">
        <v>3145</v>
      </c>
      <c r="C1404" s="67">
        <v>24</v>
      </c>
      <c r="D1404" s="67" t="s">
        <v>58</v>
      </c>
      <c r="E1404" s="67">
        <v>3</v>
      </c>
      <c r="F1404" s="67" t="s">
        <v>195</v>
      </c>
      <c r="G1404" s="67" t="s">
        <v>51</v>
      </c>
      <c r="H1404" s="50" t="s">
        <v>55</v>
      </c>
      <c r="I1404" s="67">
        <v>3</v>
      </c>
      <c r="J1404" s="67">
        <v>8770</v>
      </c>
      <c r="K1404" s="74">
        <v>1484.761</v>
      </c>
      <c r="L1404" s="63">
        <v>1620.9181222707423</v>
      </c>
      <c r="M1404" s="69">
        <v>20.34</v>
      </c>
      <c r="N1404" s="70">
        <v>3.41</v>
      </c>
      <c r="O1404" s="94">
        <v>3.39</v>
      </c>
      <c r="P1404" s="69">
        <f t="shared" si="48"/>
        <v>16.93</v>
      </c>
      <c r="Q1404" s="69">
        <v>53.96</v>
      </c>
      <c r="R1404" s="69">
        <v>44.19</v>
      </c>
      <c r="S1404" s="69">
        <f t="shared" si="49"/>
        <v>18.482532751091703</v>
      </c>
      <c r="U1404" s="67">
        <v>8770</v>
      </c>
      <c r="V1404" s="68">
        <f>+U1404-J1404</f>
        <v>0</v>
      </c>
    </row>
    <row r="1405" spans="1:22" x14ac:dyDescent="0.25">
      <c r="A1405" s="71">
        <v>43983</v>
      </c>
      <c r="B1405" s="67">
        <v>3370</v>
      </c>
      <c r="C1405" s="67">
        <v>5</v>
      </c>
      <c r="D1405" s="67" t="s">
        <v>58</v>
      </c>
      <c r="E1405" s="67">
        <v>1</v>
      </c>
      <c r="F1405" s="67" t="s">
        <v>105</v>
      </c>
      <c r="G1405" s="67" t="s">
        <v>51</v>
      </c>
      <c r="H1405" s="50" t="s">
        <v>55</v>
      </c>
      <c r="I1405" s="67">
        <v>5</v>
      </c>
      <c r="J1405" s="67">
        <v>5180</v>
      </c>
      <c r="K1405" s="74">
        <v>963.48000000000013</v>
      </c>
      <c r="L1405" s="63">
        <v>1051.8340611353713</v>
      </c>
      <c r="M1405" s="69">
        <v>22.01</v>
      </c>
      <c r="N1405" s="70">
        <v>3.41</v>
      </c>
      <c r="O1405" s="94">
        <v>3.39</v>
      </c>
      <c r="P1405" s="69">
        <f t="shared" si="48"/>
        <v>18.600000000000001</v>
      </c>
      <c r="Q1405" s="69">
        <v>47.23</v>
      </c>
      <c r="R1405" s="69">
        <v>41.72</v>
      </c>
      <c r="S1405" s="69">
        <f t="shared" si="49"/>
        <v>20.305676855895197</v>
      </c>
      <c r="U1405" s="67">
        <v>5180</v>
      </c>
      <c r="V1405" s="68">
        <f>+U1405-J1405</f>
        <v>0</v>
      </c>
    </row>
    <row r="1406" spans="1:22" x14ac:dyDescent="0.25">
      <c r="A1406" s="71">
        <v>43983</v>
      </c>
      <c r="B1406" s="67">
        <v>3368</v>
      </c>
      <c r="C1406" s="67">
        <v>5</v>
      </c>
      <c r="D1406" s="67" t="s">
        <v>58</v>
      </c>
      <c r="E1406" s="67">
        <v>1</v>
      </c>
      <c r="F1406" s="67" t="s">
        <v>105</v>
      </c>
      <c r="G1406" s="67" t="s">
        <v>51</v>
      </c>
      <c r="H1406" s="50" t="s">
        <v>55</v>
      </c>
      <c r="I1406" s="67">
        <v>2</v>
      </c>
      <c r="J1406" s="67">
        <v>9486</v>
      </c>
      <c r="K1406" s="74">
        <v>1629.6948000000002</v>
      </c>
      <c r="L1406" s="63">
        <v>1779.1427947598249</v>
      </c>
      <c r="M1406" s="69">
        <v>20.59</v>
      </c>
      <c r="N1406" s="70">
        <v>3.41</v>
      </c>
      <c r="O1406" s="94">
        <v>3.39</v>
      </c>
      <c r="P1406" s="69">
        <f t="shared" si="48"/>
        <v>17.18</v>
      </c>
      <c r="Q1406" s="69">
        <v>47.37</v>
      </c>
      <c r="R1406" s="69">
        <v>39.130000000000003</v>
      </c>
      <c r="S1406" s="69">
        <f t="shared" si="49"/>
        <v>18.755458515283841</v>
      </c>
      <c r="U1406" s="67">
        <v>9486</v>
      </c>
      <c r="V1406" s="68">
        <f>+U1406-J1406</f>
        <v>0</v>
      </c>
    </row>
    <row r="1407" spans="1:22" x14ac:dyDescent="0.25">
      <c r="A1407" s="71">
        <v>43983</v>
      </c>
      <c r="B1407" s="67">
        <v>3369</v>
      </c>
      <c r="C1407" s="67">
        <v>5</v>
      </c>
      <c r="D1407" s="67" t="s">
        <v>58</v>
      </c>
      <c r="E1407" s="67">
        <v>1</v>
      </c>
      <c r="F1407" s="67" t="s">
        <v>105</v>
      </c>
      <c r="G1407" s="67" t="s">
        <v>51</v>
      </c>
      <c r="H1407" s="50" t="s">
        <v>55</v>
      </c>
      <c r="I1407" s="67">
        <v>2</v>
      </c>
      <c r="J1407" s="67">
        <v>5086</v>
      </c>
      <c r="K1407" s="74">
        <v>904.79939999999999</v>
      </c>
      <c r="L1407" s="63">
        <v>987.77227074235793</v>
      </c>
      <c r="M1407" s="69">
        <v>21.2</v>
      </c>
      <c r="N1407" s="70">
        <v>3.41</v>
      </c>
      <c r="O1407" s="94">
        <v>3.39</v>
      </c>
      <c r="P1407" s="69">
        <f t="shared" si="48"/>
        <v>17.79</v>
      </c>
      <c r="Q1407" s="69">
        <v>50.28</v>
      </c>
      <c r="R1407" s="69">
        <v>42.63</v>
      </c>
      <c r="S1407" s="69">
        <f t="shared" si="49"/>
        <v>19.421397379912662</v>
      </c>
      <c r="U1407" s="67">
        <v>5086</v>
      </c>
      <c r="V1407" s="68">
        <f>+U1407-J1407</f>
        <v>0</v>
      </c>
    </row>
    <row r="1408" spans="1:22" x14ac:dyDescent="0.25">
      <c r="A1408" s="71">
        <v>43983</v>
      </c>
      <c r="B1408" s="67">
        <v>3144</v>
      </c>
      <c r="C1408" s="67">
        <v>24</v>
      </c>
      <c r="D1408" s="67" t="s">
        <v>54</v>
      </c>
      <c r="E1408" s="67">
        <v>3</v>
      </c>
      <c r="F1408" s="67" t="s">
        <v>297</v>
      </c>
      <c r="G1408" s="67" t="s">
        <v>353</v>
      </c>
      <c r="H1408" s="50" t="s">
        <v>350</v>
      </c>
      <c r="I1408" s="67">
        <v>3</v>
      </c>
      <c r="J1408" s="67">
        <v>6082</v>
      </c>
      <c r="K1408" s="74">
        <v>1078.3386</v>
      </c>
      <c r="L1408" s="63">
        <v>1177.2255458515283</v>
      </c>
      <c r="M1408" s="69">
        <v>21.14</v>
      </c>
      <c r="N1408" s="70">
        <v>3.41</v>
      </c>
      <c r="O1408" s="94">
        <v>3.39</v>
      </c>
      <c r="P1408" s="69">
        <f t="shared" si="48"/>
        <v>17.73</v>
      </c>
      <c r="Q1408" s="69">
        <v>48.73</v>
      </c>
      <c r="R1408" s="69">
        <v>41.24</v>
      </c>
      <c r="S1408" s="69">
        <f t="shared" si="49"/>
        <v>19.355895196506548</v>
      </c>
      <c r="U1408" s="67">
        <v>6082</v>
      </c>
      <c r="V1408" s="68">
        <f>+U1408-J1408</f>
        <v>0</v>
      </c>
    </row>
    <row r="1409" spans="1:22" x14ac:dyDescent="0.25">
      <c r="A1409" s="71">
        <v>43983</v>
      </c>
      <c r="B1409" s="67">
        <v>3371</v>
      </c>
      <c r="C1409" s="67">
        <v>5</v>
      </c>
      <c r="D1409" s="67" t="s">
        <v>58</v>
      </c>
      <c r="E1409" s="67">
        <v>1</v>
      </c>
      <c r="F1409" s="67" t="s">
        <v>105</v>
      </c>
      <c r="G1409" s="67" t="s">
        <v>51</v>
      </c>
      <c r="H1409" s="50" t="s">
        <v>55</v>
      </c>
      <c r="I1409" s="67">
        <v>5</v>
      </c>
      <c r="J1409" s="67">
        <v>5228</v>
      </c>
      <c r="K1409" s="74">
        <v>898.17039999999997</v>
      </c>
      <c r="L1409" s="63">
        <v>980.5353711790392</v>
      </c>
      <c r="M1409" s="69">
        <v>20.59</v>
      </c>
      <c r="N1409" s="70">
        <v>3.41</v>
      </c>
      <c r="O1409" s="94">
        <v>3.39</v>
      </c>
      <c r="P1409" s="69">
        <f t="shared" si="48"/>
        <v>17.18</v>
      </c>
      <c r="Q1409" s="69">
        <v>47.37</v>
      </c>
      <c r="R1409" s="69">
        <v>39.130000000000003</v>
      </c>
      <c r="S1409" s="69">
        <f t="shared" si="49"/>
        <v>18.755458515283841</v>
      </c>
      <c r="U1409" s="67">
        <v>5228</v>
      </c>
      <c r="V1409" s="68">
        <f>+U1409-J1409</f>
        <v>0</v>
      </c>
    </row>
    <row r="1410" spans="1:22" x14ac:dyDescent="0.25">
      <c r="A1410" s="71">
        <v>43983</v>
      </c>
      <c r="B1410" s="67">
        <v>3372</v>
      </c>
      <c r="C1410" s="67">
        <v>8</v>
      </c>
      <c r="D1410" s="67" t="s">
        <v>50</v>
      </c>
      <c r="E1410" s="67">
        <v>1</v>
      </c>
      <c r="F1410" s="67" t="s">
        <v>121</v>
      </c>
      <c r="G1410" s="67" t="s">
        <v>51</v>
      </c>
      <c r="H1410" s="50" t="s">
        <v>55</v>
      </c>
      <c r="I1410" s="67">
        <v>5</v>
      </c>
      <c r="J1410" s="67">
        <v>9444</v>
      </c>
      <c r="K1410" s="74">
        <v>1622.4791999999998</v>
      </c>
      <c r="L1410" s="63">
        <v>1771.2655021834059</v>
      </c>
      <c r="M1410" s="69">
        <v>20.59</v>
      </c>
      <c r="N1410" s="70">
        <v>3.41</v>
      </c>
      <c r="O1410" s="94">
        <v>3.39</v>
      </c>
      <c r="P1410" s="69">
        <f t="shared" si="48"/>
        <v>17.18</v>
      </c>
      <c r="Q1410" s="69">
        <v>47.37</v>
      </c>
      <c r="R1410" s="69">
        <v>39.130000000000003</v>
      </c>
      <c r="S1410" s="69">
        <f t="shared" si="49"/>
        <v>18.755458515283841</v>
      </c>
      <c r="U1410" s="67">
        <v>9444</v>
      </c>
      <c r="V1410" s="68">
        <f>+U1410-J1410</f>
        <v>0</v>
      </c>
    </row>
    <row r="1411" spans="1:22" x14ac:dyDescent="0.25">
      <c r="A1411" s="71">
        <v>43983</v>
      </c>
      <c r="B1411" s="67">
        <v>3367</v>
      </c>
      <c r="C1411" s="67">
        <v>5</v>
      </c>
      <c r="D1411" s="67" t="s">
        <v>58</v>
      </c>
      <c r="E1411" s="67">
        <v>1</v>
      </c>
      <c r="F1411" s="67" t="s">
        <v>105</v>
      </c>
      <c r="G1411" s="67" t="s">
        <v>51</v>
      </c>
      <c r="H1411" s="50" t="s">
        <v>55</v>
      </c>
      <c r="I1411" s="67">
        <v>2</v>
      </c>
      <c r="J1411" s="67">
        <v>8196</v>
      </c>
      <c r="K1411" s="74">
        <v>1426.9236000000001</v>
      </c>
      <c r="L1411" s="63">
        <v>1557.7768558951966</v>
      </c>
      <c r="M1411" s="69">
        <v>20.82</v>
      </c>
      <c r="N1411" s="70">
        <v>3.41</v>
      </c>
      <c r="O1411" s="94">
        <v>3.39</v>
      </c>
      <c r="P1411" s="69">
        <f t="shared" si="48"/>
        <v>17.41</v>
      </c>
      <c r="Q1411" s="69">
        <v>48.61</v>
      </c>
      <c r="R1411" s="69">
        <v>40.5</v>
      </c>
      <c r="S1411" s="69">
        <f t="shared" si="49"/>
        <v>19.00655021834061</v>
      </c>
      <c r="U1411" s="67">
        <v>8196</v>
      </c>
      <c r="V1411" s="68">
        <f>+U1411-J1411</f>
        <v>0</v>
      </c>
    </row>
    <row r="1412" spans="1:22" x14ac:dyDescent="0.25">
      <c r="A1412" s="71">
        <v>43983</v>
      </c>
      <c r="B1412" s="67">
        <v>3148</v>
      </c>
      <c r="C1412" s="67">
        <v>24</v>
      </c>
      <c r="D1412" s="67" t="s">
        <v>58</v>
      </c>
      <c r="E1412" s="67">
        <v>3</v>
      </c>
      <c r="F1412" s="67" t="s">
        <v>195</v>
      </c>
      <c r="G1412" s="67" t="s">
        <v>51</v>
      </c>
      <c r="H1412" s="50" t="s">
        <v>350</v>
      </c>
      <c r="I1412" s="67">
        <v>4</v>
      </c>
      <c r="J1412" s="67">
        <v>4284</v>
      </c>
      <c r="K1412" s="74">
        <v>667.44720000000007</v>
      </c>
      <c r="L1412" s="63">
        <v>728.65414847161583</v>
      </c>
      <c r="M1412" s="69">
        <v>19.21</v>
      </c>
      <c r="N1412" s="70">
        <v>3.63</v>
      </c>
      <c r="O1412" s="94">
        <v>3.09</v>
      </c>
      <c r="P1412" s="69">
        <f t="shared" si="48"/>
        <v>15.580000000000002</v>
      </c>
      <c r="Q1412" s="69">
        <v>53.83</v>
      </c>
      <c r="R1412" s="69">
        <v>41.62</v>
      </c>
      <c r="S1412" s="69">
        <f t="shared" si="49"/>
        <v>17.008733624454148</v>
      </c>
      <c r="U1412" s="67">
        <v>4284</v>
      </c>
      <c r="V1412" s="68">
        <f>+U1412-J1412</f>
        <v>0</v>
      </c>
    </row>
    <row r="1413" spans="1:22" x14ac:dyDescent="0.25">
      <c r="A1413" s="71">
        <v>43983</v>
      </c>
      <c r="B1413" s="67">
        <v>3147</v>
      </c>
      <c r="C1413" s="67">
        <v>24</v>
      </c>
      <c r="D1413" s="67" t="s">
        <v>58</v>
      </c>
      <c r="E1413" s="67">
        <v>3</v>
      </c>
      <c r="F1413" s="67" t="s">
        <v>195</v>
      </c>
      <c r="G1413" s="67" t="s">
        <v>51</v>
      </c>
      <c r="H1413" s="50" t="s">
        <v>350</v>
      </c>
      <c r="I1413" s="67">
        <v>4</v>
      </c>
      <c r="J1413" s="67">
        <v>5944</v>
      </c>
      <c r="K1413" s="74">
        <v>993.24240000000009</v>
      </c>
      <c r="L1413" s="63">
        <v>1084.3257641921398</v>
      </c>
      <c r="M1413" s="69">
        <v>20.34</v>
      </c>
      <c r="N1413" s="70">
        <v>3.63</v>
      </c>
      <c r="O1413" s="94">
        <v>3.09</v>
      </c>
      <c r="P1413" s="69">
        <f t="shared" si="48"/>
        <v>16.71</v>
      </c>
      <c r="Q1413" s="69">
        <v>53.96</v>
      </c>
      <c r="R1413" s="69">
        <v>44.19</v>
      </c>
      <c r="S1413" s="69">
        <f t="shared" si="49"/>
        <v>18.242358078602621</v>
      </c>
      <c r="U1413" s="67">
        <v>5944</v>
      </c>
      <c r="V1413" s="68">
        <f>+U1413-J1413</f>
        <v>0</v>
      </c>
    </row>
    <row r="1414" spans="1:22" x14ac:dyDescent="0.25">
      <c r="A1414" s="71">
        <v>43983</v>
      </c>
      <c r="B1414" s="67">
        <v>2938</v>
      </c>
      <c r="C1414" s="67">
        <v>38</v>
      </c>
      <c r="D1414" s="67" t="s">
        <v>53</v>
      </c>
      <c r="E1414" s="67">
        <v>5</v>
      </c>
      <c r="F1414" s="67" t="s">
        <v>283</v>
      </c>
      <c r="G1414" s="67" t="s">
        <v>60</v>
      </c>
      <c r="H1414" s="50" t="s">
        <v>72</v>
      </c>
      <c r="I1414" s="67">
        <v>7</v>
      </c>
      <c r="J1414" s="67">
        <v>8092</v>
      </c>
      <c r="K1414" s="74">
        <v>1371.5940000000001</v>
      </c>
      <c r="L1414" s="63">
        <v>1497.3733624454148</v>
      </c>
      <c r="M1414" s="69">
        <v>20.58</v>
      </c>
      <c r="N1414" s="70">
        <v>3.63</v>
      </c>
      <c r="O1414" s="94">
        <v>3.09</v>
      </c>
      <c r="P1414" s="69">
        <f t="shared" ref="P1414:P1477" si="50">+M1414-N1414</f>
        <v>16.95</v>
      </c>
      <c r="Q1414" s="69">
        <v>53.09</v>
      </c>
      <c r="R1414" s="69">
        <v>43.87</v>
      </c>
      <c r="S1414" s="69">
        <f t="shared" ref="S1414:S1477" si="51">+P1414/0.916</f>
        <v>18.504366812227072</v>
      </c>
      <c r="U1414" s="67">
        <v>8092</v>
      </c>
      <c r="V1414" s="68">
        <f>+U1414-J1414</f>
        <v>0</v>
      </c>
    </row>
    <row r="1415" spans="1:22" x14ac:dyDescent="0.25">
      <c r="A1415" s="71">
        <v>43983</v>
      </c>
      <c r="B1415" s="67">
        <v>3418</v>
      </c>
      <c r="C1415" s="67">
        <v>2</v>
      </c>
      <c r="D1415" s="67" t="s">
        <v>53</v>
      </c>
      <c r="E1415" s="67">
        <v>1</v>
      </c>
      <c r="F1415" s="67" t="s">
        <v>94</v>
      </c>
      <c r="G1415" s="67" t="s">
        <v>51</v>
      </c>
      <c r="H1415" s="50" t="s">
        <v>55</v>
      </c>
      <c r="I1415" s="67">
        <v>4</v>
      </c>
      <c r="J1415" s="67">
        <v>8802</v>
      </c>
      <c r="K1415" s="74">
        <v>1569.3966</v>
      </c>
      <c r="L1415" s="63">
        <v>1713.3150655021836</v>
      </c>
      <c r="M1415" s="69">
        <v>21.46</v>
      </c>
      <c r="N1415" s="70">
        <v>3.63</v>
      </c>
      <c r="O1415" s="94">
        <v>3.09</v>
      </c>
      <c r="P1415" s="69">
        <f t="shared" si="50"/>
        <v>17.830000000000002</v>
      </c>
      <c r="Q1415" s="69">
        <v>49.74</v>
      </c>
      <c r="R1415" s="69">
        <v>42.7</v>
      </c>
      <c r="S1415" s="69">
        <f t="shared" si="51"/>
        <v>19.465065502183407</v>
      </c>
      <c r="U1415" s="67">
        <v>8802</v>
      </c>
      <c r="V1415" s="68">
        <f>+U1415-J1415</f>
        <v>0</v>
      </c>
    </row>
    <row r="1416" spans="1:22" x14ac:dyDescent="0.25">
      <c r="A1416" s="71">
        <v>43983</v>
      </c>
      <c r="B1416" s="67">
        <v>3415</v>
      </c>
      <c r="C1416" s="67">
        <v>2</v>
      </c>
      <c r="D1416" s="67" t="s">
        <v>53</v>
      </c>
      <c r="E1416" s="67">
        <v>1</v>
      </c>
      <c r="F1416" s="67" t="s">
        <v>94</v>
      </c>
      <c r="G1416" s="67" t="s">
        <v>51</v>
      </c>
      <c r="H1416" s="50" t="s">
        <v>55</v>
      </c>
      <c r="I1416" s="67">
        <v>8</v>
      </c>
      <c r="J1416" s="67">
        <v>10648</v>
      </c>
      <c r="K1416" s="74">
        <v>1923.0288000000003</v>
      </c>
      <c r="L1416" s="63">
        <v>2099.3764192139738</v>
      </c>
      <c r="M1416" s="69">
        <v>21.69</v>
      </c>
      <c r="N1416" s="70">
        <v>3.63</v>
      </c>
      <c r="O1416" s="94">
        <v>3.09</v>
      </c>
      <c r="P1416" s="69">
        <f t="shared" si="50"/>
        <v>18.060000000000002</v>
      </c>
      <c r="Q1416" s="69">
        <v>50.75</v>
      </c>
      <c r="R1416" s="69">
        <v>44.03</v>
      </c>
      <c r="S1416" s="69">
        <f t="shared" si="51"/>
        <v>19.716157205240176</v>
      </c>
      <c r="U1416" s="67">
        <v>10648</v>
      </c>
      <c r="V1416" s="68">
        <f>+U1416-J1416</f>
        <v>0</v>
      </c>
    </row>
    <row r="1417" spans="1:22" x14ac:dyDescent="0.25">
      <c r="A1417" s="71">
        <v>43983</v>
      </c>
      <c r="B1417" s="67">
        <v>3414</v>
      </c>
      <c r="C1417" s="67">
        <v>2</v>
      </c>
      <c r="D1417" s="67" t="s">
        <v>53</v>
      </c>
      <c r="E1417" s="67">
        <v>1</v>
      </c>
      <c r="F1417" s="67" t="s">
        <v>94</v>
      </c>
      <c r="G1417" s="67" t="s">
        <v>51</v>
      </c>
      <c r="H1417" s="50" t="s">
        <v>55</v>
      </c>
      <c r="I1417" s="67">
        <v>8</v>
      </c>
      <c r="J1417" s="67">
        <v>10106</v>
      </c>
      <c r="K1417" s="74">
        <v>1838.2814000000001</v>
      </c>
      <c r="L1417" s="63">
        <v>2006.857423580786</v>
      </c>
      <c r="M1417" s="69">
        <v>21.82</v>
      </c>
      <c r="N1417" s="70">
        <v>3.63</v>
      </c>
      <c r="O1417" s="94">
        <v>3.09</v>
      </c>
      <c r="P1417" s="69">
        <f t="shared" si="50"/>
        <v>18.190000000000001</v>
      </c>
      <c r="Q1417" s="69">
        <v>49.58</v>
      </c>
      <c r="R1417" s="69">
        <v>43.27</v>
      </c>
      <c r="S1417" s="69">
        <f t="shared" si="51"/>
        <v>19.858078602620086</v>
      </c>
      <c r="U1417" s="67">
        <v>10106</v>
      </c>
      <c r="V1417" s="68">
        <f>+U1417-J1417</f>
        <v>0</v>
      </c>
    </row>
    <row r="1418" spans="1:22" x14ac:dyDescent="0.25">
      <c r="A1418" s="71">
        <v>43983</v>
      </c>
      <c r="B1418" s="67">
        <v>3417</v>
      </c>
      <c r="C1418" s="67">
        <v>2</v>
      </c>
      <c r="D1418" s="67" t="s">
        <v>53</v>
      </c>
      <c r="E1418" s="67">
        <v>1</v>
      </c>
      <c r="F1418" s="67" t="s">
        <v>94</v>
      </c>
      <c r="G1418" s="67" t="s">
        <v>51</v>
      </c>
      <c r="H1418" s="50" t="s">
        <v>55</v>
      </c>
      <c r="I1418" s="67">
        <v>1</v>
      </c>
      <c r="J1418" s="67">
        <v>10846</v>
      </c>
      <c r="K1418" s="74">
        <v>1876.3580000000002</v>
      </c>
      <c r="L1418" s="63">
        <v>2048.4257641921395</v>
      </c>
      <c r="M1418" s="69">
        <v>20.93</v>
      </c>
      <c r="N1418" s="70">
        <v>3.63</v>
      </c>
      <c r="O1418" s="94">
        <v>3.09</v>
      </c>
      <c r="P1418" s="69">
        <f t="shared" si="50"/>
        <v>17.3</v>
      </c>
      <c r="Q1418" s="69">
        <v>51.1</v>
      </c>
      <c r="R1418" s="69">
        <v>42.81</v>
      </c>
      <c r="S1418" s="69">
        <f t="shared" si="51"/>
        <v>18.886462882096069</v>
      </c>
      <c r="U1418" s="67">
        <v>10846</v>
      </c>
      <c r="V1418" s="68">
        <f>+U1418-J1418</f>
        <v>0</v>
      </c>
    </row>
    <row r="1419" spans="1:22" x14ac:dyDescent="0.25">
      <c r="A1419" s="71">
        <v>43983</v>
      </c>
      <c r="B1419" s="67">
        <v>3416</v>
      </c>
      <c r="C1419" s="67">
        <v>2</v>
      </c>
      <c r="D1419" s="67" t="s">
        <v>53</v>
      </c>
      <c r="E1419" s="67">
        <v>1</v>
      </c>
      <c r="F1419" s="67" t="s">
        <v>94</v>
      </c>
      <c r="G1419" s="67" t="s">
        <v>51</v>
      </c>
      <c r="H1419" s="50" t="s">
        <v>55</v>
      </c>
      <c r="I1419" s="67">
        <v>4</v>
      </c>
      <c r="J1419" s="67">
        <v>8754</v>
      </c>
      <c r="K1419" s="74">
        <v>1398.0138000000004</v>
      </c>
      <c r="L1419" s="63">
        <v>1526.2159388646292</v>
      </c>
      <c r="M1419" s="69">
        <v>19.600000000000001</v>
      </c>
      <c r="N1419" s="70">
        <v>3.63</v>
      </c>
      <c r="O1419" s="94">
        <v>3.09</v>
      </c>
      <c r="P1419" s="69">
        <f t="shared" si="50"/>
        <v>15.970000000000002</v>
      </c>
      <c r="Q1419" s="69">
        <v>52.83</v>
      </c>
      <c r="R1419" s="69">
        <v>41.56</v>
      </c>
      <c r="S1419" s="69">
        <f t="shared" si="51"/>
        <v>17.43449781659389</v>
      </c>
      <c r="U1419" s="67">
        <v>8754</v>
      </c>
      <c r="V1419" s="68">
        <f>+U1419-J1419</f>
        <v>0</v>
      </c>
    </row>
    <row r="1420" spans="1:22" x14ac:dyDescent="0.25">
      <c r="A1420" s="71">
        <v>43983</v>
      </c>
      <c r="B1420" s="67">
        <v>3413</v>
      </c>
      <c r="C1420" s="67">
        <v>2</v>
      </c>
      <c r="D1420" s="67" t="s">
        <v>53</v>
      </c>
      <c r="E1420" s="67">
        <v>1</v>
      </c>
      <c r="F1420" s="67" t="s">
        <v>94</v>
      </c>
      <c r="G1420" s="67" t="s">
        <v>51</v>
      </c>
      <c r="H1420" s="50" t="s">
        <v>55</v>
      </c>
      <c r="I1420" s="67">
        <v>8</v>
      </c>
      <c r="J1420" s="67">
        <v>10074</v>
      </c>
      <c r="K1420" s="74">
        <v>1802.2386000000001</v>
      </c>
      <c r="L1420" s="63">
        <v>1967.5093886462885</v>
      </c>
      <c r="M1420" s="69">
        <v>21.52</v>
      </c>
      <c r="N1420" s="70">
        <v>3.63</v>
      </c>
      <c r="O1420" s="94">
        <v>3.09</v>
      </c>
      <c r="P1420" s="69">
        <f t="shared" si="50"/>
        <v>17.89</v>
      </c>
      <c r="Q1420" s="69">
        <v>49.71</v>
      </c>
      <c r="R1420" s="69">
        <v>42.79</v>
      </c>
      <c r="S1420" s="69">
        <f t="shared" si="51"/>
        <v>19.530567685589521</v>
      </c>
      <c r="U1420" s="67">
        <v>10074</v>
      </c>
      <c r="V1420" s="68">
        <f>+U1420-J1420</f>
        <v>0</v>
      </c>
    </row>
    <row r="1421" spans="1:22" x14ac:dyDescent="0.25">
      <c r="A1421" s="71">
        <v>43983</v>
      </c>
      <c r="B1421" s="67">
        <v>3411</v>
      </c>
      <c r="C1421" s="67">
        <v>2</v>
      </c>
      <c r="D1421" s="67" t="s">
        <v>53</v>
      </c>
      <c r="E1421" s="67">
        <v>1</v>
      </c>
      <c r="F1421" s="67" t="s">
        <v>94</v>
      </c>
      <c r="G1421" s="67" t="s">
        <v>51</v>
      </c>
      <c r="H1421" s="50" t="s">
        <v>55</v>
      </c>
      <c r="I1421" s="67">
        <v>6</v>
      </c>
      <c r="J1421" s="67">
        <v>9312</v>
      </c>
      <c r="K1421" s="74">
        <v>1650.0864000000001</v>
      </c>
      <c r="L1421" s="63">
        <v>1801.4043668122272</v>
      </c>
      <c r="M1421" s="69">
        <v>21.35</v>
      </c>
      <c r="N1421" s="70">
        <v>3.63</v>
      </c>
      <c r="O1421" s="94">
        <v>3.09</v>
      </c>
      <c r="P1421" s="69">
        <f t="shared" si="50"/>
        <v>17.720000000000002</v>
      </c>
      <c r="Q1421" s="69">
        <v>50.4</v>
      </c>
      <c r="R1421" s="69">
        <v>43.04</v>
      </c>
      <c r="S1421" s="69">
        <f t="shared" si="51"/>
        <v>19.344978165938866</v>
      </c>
      <c r="U1421" s="67">
        <v>9312</v>
      </c>
      <c r="V1421" s="68">
        <f>+U1421-J1421</f>
        <v>0</v>
      </c>
    </row>
    <row r="1422" spans="1:22" x14ac:dyDescent="0.25">
      <c r="A1422" s="71">
        <v>43983</v>
      </c>
      <c r="B1422" s="67">
        <v>3412</v>
      </c>
      <c r="C1422" s="67">
        <v>2</v>
      </c>
      <c r="D1422" s="67" t="s">
        <v>53</v>
      </c>
      <c r="E1422" s="67">
        <v>1</v>
      </c>
      <c r="F1422" s="67" t="s">
        <v>94</v>
      </c>
      <c r="G1422" s="67" t="s">
        <v>51</v>
      </c>
      <c r="H1422" s="50" t="s">
        <v>55</v>
      </c>
      <c r="I1422" s="67">
        <v>6</v>
      </c>
      <c r="J1422" s="67">
        <v>11028</v>
      </c>
      <c r="K1422" s="74">
        <v>2066.6472000000003</v>
      </c>
      <c r="L1422" s="63">
        <v>2256.1650655021836</v>
      </c>
      <c r="M1422" s="69">
        <v>22.37</v>
      </c>
      <c r="N1422" s="70">
        <v>3.63</v>
      </c>
      <c r="O1422" s="94">
        <v>3.09</v>
      </c>
      <c r="P1422" s="69">
        <f t="shared" si="50"/>
        <v>18.740000000000002</v>
      </c>
      <c r="Q1422" s="69">
        <v>48.46</v>
      </c>
      <c r="R1422" s="69">
        <v>43.41</v>
      </c>
      <c r="S1422" s="69">
        <f t="shared" si="51"/>
        <v>20.458515283842797</v>
      </c>
      <c r="U1422" s="67">
        <v>11028</v>
      </c>
      <c r="V1422" s="68">
        <f>+U1422-J1422</f>
        <v>0</v>
      </c>
    </row>
    <row r="1423" spans="1:22" x14ac:dyDescent="0.25">
      <c r="A1423" s="71">
        <v>43983</v>
      </c>
      <c r="B1423" s="67">
        <v>3422</v>
      </c>
      <c r="C1423" s="67">
        <v>2</v>
      </c>
      <c r="D1423" s="67" t="s">
        <v>53</v>
      </c>
      <c r="E1423" s="67">
        <v>1</v>
      </c>
      <c r="F1423" s="67" t="s">
        <v>94</v>
      </c>
      <c r="G1423" s="67" t="s">
        <v>51</v>
      </c>
      <c r="H1423" s="50" t="s">
        <v>55</v>
      </c>
      <c r="I1423" s="67">
        <v>3</v>
      </c>
      <c r="J1423" s="67">
        <v>9022</v>
      </c>
      <c r="K1423" s="74">
        <v>1693.4294</v>
      </c>
      <c r="L1423" s="63">
        <v>1848.7220524017466</v>
      </c>
      <c r="M1423" s="69">
        <v>22.4</v>
      </c>
      <c r="N1423" s="70">
        <v>3.63</v>
      </c>
      <c r="O1423" s="94">
        <v>3.09</v>
      </c>
      <c r="P1423" s="69">
        <f t="shared" si="50"/>
        <v>18.77</v>
      </c>
      <c r="Q1423" s="69">
        <v>47.54</v>
      </c>
      <c r="R1423" s="69">
        <v>42.7</v>
      </c>
      <c r="S1423" s="69">
        <f t="shared" si="51"/>
        <v>20.491266375545852</v>
      </c>
      <c r="U1423" s="67">
        <v>9022</v>
      </c>
      <c r="V1423" s="68">
        <f>+U1423-J1423</f>
        <v>0</v>
      </c>
    </row>
    <row r="1424" spans="1:22" x14ac:dyDescent="0.25">
      <c r="A1424" s="71">
        <v>43983</v>
      </c>
      <c r="B1424" s="67">
        <v>3419</v>
      </c>
      <c r="C1424" s="67">
        <v>2</v>
      </c>
      <c r="D1424" s="67" t="s">
        <v>53</v>
      </c>
      <c r="E1424" s="67">
        <v>1</v>
      </c>
      <c r="F1424" s="67" t="s">
        <v>94</v>
      </c>
      <c r="G1424" s="67" t="s">
        <v>51</v>
      </c>
      <c r="H1424" s="50" t="s">
        <v>55</v>
      </c>
      <c r="I1424" s="67">
        <v>1</v>
      </c>
      <c r="J1424" s="67">
        <v>11266</v>
      </c>
      <c r="K1424" s="74">
        <v>2096.6025999999997</v>
      </c>
      <c r="L1424" s="63">
        <v>2288.8674672489083</v>
      </c>
      <c r="M1424" s="69">
        <v>22.24</v>
      </c>
      <c r="N1424" s="70">
        <v>3.63</v>
      </c>
      <c r="O1424" s="94">
        <v>3.09</v>
      </c>
      <c r="P1424" s="69">
        <f t="shared" si="50"/>
        <v>18.61</v>
      </c>
      <c r="Q1424" s="69">
        <v>47.59</v>
      </c>
      <c r="R1424" s="69">
        <v>42.44</v>
      </c>
      <c r="S1424" s="69">
        <f t="shared" si="51"/>
        <v>20.316593886462879</v>
      </c>
      <c r="U1424" s="67">
        <v>11266</v>
      </c>
      <c r="V1424" s="68">
        <f>+U1424-J1424</f>
        <v>0</v>
      </c>
    </row>
    <row r="1425" spans="1:22" x14ac:dyDescent="0.25">
      <c r="A1425" s="71">
        <v>43983</v>
      </c>
      <c r="B1425" s="67">
        <v>3420</v>
      </c>
      <c r="C1425" s="67">
        <v>2</v>
      </c>
      <c r="D1425" s="67" t="s">
        <v>53</v>
      </c>
      <c r="E1425" s="67">
        <v>1</v>
      </c>
      <c r="F1425" s="67" t="s">
        <v>94</v>
      </c>
      <c r="G1425" s="67" t="s">
        <v>51</v>
      </c>
      <c r="H1425" s="50" t="s">
        <v>55</v>
      </c>
      <c r="I1425" s="67">
        <v>1</v>
      </c>
      <c r="J1425" s="67">
        <v>9362</v>
      </c>
      <c r="K1425" s="74">
        <v>1792.8230000000001</v>
      </c>
      <c r="L1425" s="63">
        <v>1957.2303493449785</v>
      </c>
      <c r="M1425" s="69">
        <v>22.78</v>
      </c>
      <c r="N1425" s="70">
        <v>3.63</v>
      </c>
      <c r="O1425" s="94">
        <v>3.09</v>
      </c>
      <c r="P1425" s="69">
        <f t="shared" si="50"/>
        <v>19.150000000000002</v>
      </c>
      <c r="Q1425" s="69">
        <v>48.4</v>
      </c>
      <c r="R1425" s="69">
        <v>44.16</v>
      </c>
      <c r="S1425" s="69">
        <f t="shared" si="51"/>
        <v>20.906113537117907</v>
      </c>
      <c r="U1425" s="67">
        <v>9362</v>
      </c>
      <c r="V1425" s="68">
        <f>+U1425-J1425</f>
        <v>0</v>
      </c>
    </row>
    <row r="1426" spans="1:22" x14ac:dyDescent="0.25">
      <c r="A1426" s="71">
        <v>43983</v>
      </c>
      <c r="B1426" s="67">
        <v>3146</v>
      </c>
      <c r="C1426" s="67">
        <v>24</v>
      </c>
      <c r="D1426" s="67" t="s">
        <v>58</v>
      </c>
      <c r="E1426" s="67">
        <v>3</v>
      </c>
      <c r="F1426" s="67" t="s">
        <v>195</v>
      </c>
      <c r="G1426" s="67" t="s">
        <v>51</v>
      </c>
      <c r="H1426" s="50" t="s">
        <v>350</v>
      </c>
      <c r="I1426" s="67">
        <v>3</v>
      </c>
      <c r="J1426" s="67">
        <v>5758</v>
      </c>
      <c r="K1426" s="74">
        <v>1046.2286000000001</v>
      </c>
      <c r="L1426" s="63">
        <v>1142.1709606986901</v>
      </c>
      <c r="M1426" s="69">
        <v>21.8</v>
      </c>
      <c r="N1426" s="70">
        <v>3.63</v>
      </c>
      <c r="O1426" s="94">
        <v>3.09</v>
      </c>
      <c r="P1426" s="69">
        <f t="shared" si="50"/>
        <v>18.170000000000002</v>
      </c>
      <c r="Q1426" s="69">
        <v>47.42</v>
      </c>
      <c r="R1426" s="69">
        <v>41.47</v>
      </c>
      <c r="S1426" s="69">
        <f t="shared" si="51"/>
        <v>19.836244541484717</v>
      </c>
      <c r="U1426" s="67">
        <v>5758</v>
      </c>
      <c r="V1426" s="68">
        <f>+U1426-J1426</f>
        <v>0</v>
      </c>
    </row>
    <row r="1427" spans="1:22" x14ac:dyDescent="0.25">
      <c r="A1427" s="71">
        <v>43983</v>
      </c>
      <c r="B1427" s="67">
        <v>3421</v>
      </c>
      <c r="C1427" s="67">
        <v>2</v>
      </c>
      <c r="D1427" s="67" t="s">
        <v>53</v>
      </c>
      <c r="E1427" s="67">
        <v>1</v>
      </c>
      <c r="F1427" s="67" t="s">
        <v>94</v>
      </c>
      <c r="G1427" s="67" t="s">
        <v>51</v>
      </c>
      <c r="H1427" s="50" t="s">
        <v>55</v>
      </c>
      <c r="I1427" s="67">
        <v>3</v>
      </c>
      <c r="J1427" s="67">
        <v>10208</v>
      </c>
      <c r="K1427" s="74">
        <v>1923.1872000000001</v>
      </c>
      <c r="L1427" s="63">
        <v>2099.5493449781657</v>
      </c>
      <c r="M1427" s="69">
        <v>22.47</v>
      </c>
      <c r="N1427" s="70">
        <v>3.63</v>
      </c>
      <c r="O1427" s="94">
        <v>3.09</v>
      </c>
      <c r="P1427" s="69">
        <f t="shared" si="50"/>
        <v>18.84</v>
      </c>
      <c r="Q1427" s="69">
        <v>46.72</v>
      </c>
      <c r="R1427" s="69">
        <v>42.18</v>
      </c>
      <c r="S1427" s="69">
        <f t="shared" si="51"/>
        <v>20.567685589519648</v>
      </c>
      <c r="U1427" s="67">
        <v>10208</v>
      </c>
      <c r="V1427" s="68">
        <f>+U1427-J1427</f>
        <v>0</v>
      </c>
    </row>
    <row r="1428" spans="1:22" x14ac:dyDescent="0.25">
      <c r="A1428" s="71">
        <v>43984</v>
      </c>
      <c r="B1428" s="67">
        <v>3424</v>
      </c>
      <c r="C1428" s="67">
        <v>8</v>
      </c>
      <c r="D1428" s="67" t="s">
        <v>50</v>
      </c>
      <c r="E1428" s="67">
        <v>1</v>
      </c>
      <c r="F1428" s="67" t="s">
        <v>121</v>
      </c>
      <c r="G1428" s="67" t="s">
        <v>51</v>
      </c>
      <c r="H1428" s="50" t="s">
        <v>55</v>
      </c>
      <c r="I1428" s="67">
        <v>5</v>
      </c>
      <c r="J1428" s="67">
        <v>8052</v>
      </c>
      <c r="K1428" s="74">
        <v>1451.7755999999999</v>
      </c>
      <c r="L1428" s="63">
        <v>1584.9078602620086</v>
      </c>
      <c r="M1428" s="69">
        <v>21.66</v>
      </c>
      <c r="N1428" s="70">
        <v>3.63</v>
      </c>
      <c r="O1428" s="94">
        <v>3.09</v>
      </c>
      <c r="P1428" s="69">
        <f t="shared" si="50"/>
        <v>18.03</v>
      </c>
      <c r="Q1428" s="69">
        <v>48.42</v>
      </c>
      <c r="R1428" s="69">
        <v>42</v>
      </c>
      <c r="S1428" s="69">
        <f t="shared" si="51"/>
        <v>19.683406113537117</v>
      </c>
      <c r="U1428" s="67">
        <v>8052</v>
      </c>
      <c r="V1428" s="68">
        <f>+U1428-J1428</f>
        <v>0</v>
      </c>
    </row>
    <row r="1429" spans="1:22" x14ac:dyDescent="0.25">
      <c r="A1429" s="71">
        <v>43984</v>
      </c>
      <c r="B1429" s="67">
        <v>3425</v>
      </c>
      <c r="C1429" s="67">
        <v>8</v>
      </c>
      <c r="D1429" s="67" t="s">
        <v>53</v>
      </c>
      <c r="E1429" s="67">
        <v>1</v>
      </c>
      <c r="F1429" s="67" t="s">
        <v>122</v>
      </c>
      <c r="G1429" s="67" t="s">
        <v>51</v>
      </c>
      <c r="H1429" s="50" t="s">
        <v>55</v>
      </c>
      <c r="I1429" s="67">
        <v>5</v>
      </c>
      <c r="J1429" s="67">
        <v>8082</v>
      </c>
      <c r="K1429" s="74">
        <v>1348.0776000000001</v>
      </c>
      <c r="L1429" s="63">
        <v>1471.7004366812225</v>
      </c>
      <c r="M1429" s="69">
        <v>20.309999999999999</v>
      </c>
      <c r="N1429" s="70">
        <v>3.63</v>
      </c>
      <c r="O1429" s="94">
        <v>3.09</v>
      </c>
      <c r="P1429" s="69">
        <f t="shared" si="50"/>
        <v>16.68</v>
      </c>
      <c r="Q1429" s="69">
        <v>51.65</v>
      </c>
      <c r="R1429" s="69">
        <v>42</v>
      </c>
      <c r="S1429" s="69">
        <f t="shared" si="51"/>
        <v>18.209606986899562</v>
      </c>
      <c r="U1429" s="67">
        <v>8082</v>
      </c>
      <c r="V1429" s="68">
        <f>+U1429-J1429</f>
        <v>0</v>
      </c>
    </row>
    <row r="1430" spans="1:22" x14ac:dyDescent="0.25">
      <c r="A1430" s="71">
        <v>43984</v>
      </c>
      <c r="B1430" s="67">
        <v>3426</v>
      </c>
      <c r="C1430" s="67">
        <v>8</v>
      </c>
      <c r="D1430" s="67" t="s">
        <v>53</v>
      </c>
      <c r="E1430" s="67">
        <v>1</v>
      </c>
      <c r="F1430" s="67" t="s">
        <v>122</v>
      </c>
      <c r="G1430" s="67" t="s">
        <v>51</v>
      </c>
      <c r="H1430" s="50" t="s">
        <v>55</v>
      </c>
      <c r="I1430" s="67">
        <v>5</v>
      </c>
      <c r="J1430" s="67">
        <v>7582</v>
      </c>
      <c r="K1430" s="74">
        <v>1241.9316000000001</v>
      </c>
      <c r="L1430" s="63">
        <v>1355.8205240174675</v>
      </c>
      <c r="M1430" s="69">
        <v>20.010000000000002</v>
      </c>
      <c r="N1430" s="70">
        <v>3.63</v>
      </c>
      <c r="O1430" s="94">
        <v>3.09</v>
      </c>
      <c r="P1430" s="69">
        <f t="shared" si="50"/>
        <v>16.380000000000003</v>
      </c>
      <c r="Q1430" s="69">
        <v>51.48</v>
      </c>
      <c r="R1430" s="69">
        <v>41.23</v>
      </c>
      <c r="S1430" s="69">
        <f t="shared" si="51"/>
        <v>17.882096069868997</v>
      </c>
      <c r="U1430" s="67">
        <v>7582</v>
      </c>
      <c r="V1430" s="68">
        <f>+U1430-J1430</f>
        <v>0</v>
      </c>
    </row>
    <row r="1431" spans="1:22" x14ac:dyDescent="0.25">
      <c r="A1431" s="71">
        <v>43984</v>
      </c>
      <c r="B1431" s="67">
        <v>3423</v>
      </c>
      <c r="C1431" s="67">
        <v>8</v>
      </c>
      <c r="D1431" s="67" t="s">
        <v>50</v>
      </c>
      <c r="E1431" s="67">
        <v>1</v>
      </c>
      <c r="F1431" s="67" t="s">
        <v>121</v>
      </c>
      <c r="G1431" s="67" t="s">
        <v>51</v>
      </c>
      <c r="H1431" s="50" t="s">
        <v>55</v>
      </c>
      <c r="I1431" s="67">
        <v>3</v>
      </c>
      <c r="J1431" s="67">
        <v>9234</v>
      </c>
      <c r="K1431" s="74">
        <v>1714.7538</v>
      </c>
      <c r="L1431" s="63">
        <v>1872.0019650655022</v>
      </c>
      <c r="M1431" s="69">
        <v>22.2</v>
      </c>
      <c r="N1431" s="70">
        <v>3.63</v>
      </c>
      <c r="O1431" s="94">
        <v>3.09</v>
      </c>
      <c r="P1431" s="69">
        <f t="shared" si="50"/>
        <v>18.57</v>
      </c>
      <c r="Q1431" s="69">
        <v>47.44</v>
      </c>
      <c r="R1431" s="69">
        <v>42.23</v>
      </c>
      <c r="S1431" s="69">
        <f t="shared" si="51"/>
        <v>20.272925764192138</v>
      </c>
      <c r="U1431" s="67">
        <v>9234</v>
      </c>
      <c r="V1431" s="68">
        <f>+U1431-J1431</f>
        <v>0</v>
      </c>
    </row>
    <row r="1432" spans="1:22" x14ac:dyDescent="0.25">
      <c r="A1432" s="71">
        <v>43984</v>
      </c>
      <c r="B1432" s="67">
        <v>3282</v>
      </c>
      <c r="C1432" s="67">
        <v>14</v>
      </c>
      <c r="D1432" s="67" t="s">
        <v>58</v>
      </c>
      <c r="E1432" s="67">
        <v>2</v>
      </c>
      <c r="F1432" s="67" t="s">
        <v>134</v>
      </c>
      <c r="G1432" s="67" t="s">
        <v>60</v>
      </c>
      <c r="H1432" s="50" t="s">
        <v>55</v>
      </c>
      <c r="I1432" s="67">
        <v>2</v>
      </c>
      <c r="J1432" s="67">
        <v>2684</v>
      </c>
      <c r="K1432" s="74">
        <v>524.45360000000005</v>
      </c>
      <c r="L1432" s="63">
        <v>572.54759825327505</v>
      </c>
      <c r="M1432" s="69">
        <v>23.23</v>
      </c>
      <c r="N1432" s="70">
        <v>3.69</v>
      </c>
      <c r="O1432" s="94">
        <v>3.51</v>
      </c>
      <c r="P1432" s="69">
        <f t="shared" si="50"/>
        <v>19.54</v>
      </c>
      <c r="Q1432" s="69">
        <v>45.89</v>
      </c>
      <c r="R1432" s="69">
        <v>42.92</v>
      </c>
      <c r="S1432" s="69">
        <f t="shared" si="51"/>
        <v>21.331877729257641</v>
      </c>
      <c r="U1432" s="67">
        <v>2684</v>
      </c>
      <c r="V1432" s="68">
        <f>+U1432-J1432</f>
        <v>0</v>
      </c>
    </row>
    <row r="1433" spans="1:22" x14ac:dyDescent="0.25">
      <c r="A1433" s="71">
        <v>43984</v>
      </c>
      <c r="B1433" s="67">
        <v>3451</v>
      </c>
      <c r="C1433" s="67">
        <v>24</v>
      </c>
      <c r="D1433" s="67" t="s">
        <v>58</v>
      </c>
      <c r="E1433" s="67">
        <v>3</v>
      </c>
      <c r="F1433" s="67" t="s">
        <v>195</v>
      </c>
      <c r="G1433" s="67" t="s">
        <v>51</v>
      </c>
      <c r="H1433" s="50" t="s">
        <v>350</v>
      </c>
      <c r="I1433" s="67">
        <v>6</v>
      </c>
      <c r="J1433" s="67">
        <v>4382</v>
      </c>
      <c r="K1433" s="74">
        <v>700.24360000000013</v>
      </c>
      <c r="L1433" s="63">
        <v>764.45807860262005</v>
      </c>
      <c r="M1433" s="69">
        <v>19.670000000000002</v>
      </c>
      <c r="N1433" s="70">
        <v>3.69</v>
      </c>
      <c r="O1433" s="94">
        <v>3.51</v>
      </c>
      <c r="P1433" s="69">
        <f t="shared" si="50"/>
        <v>15.980000000000002</v>
      </c>
      <c r="Q1433" s="69">
        <v>52.33</v>
      </c>
      <c r="R1433" s="69">
        <v>41.26</v>
      </c>
      <c r="S1433" s="69">
        <f t="shared" si="51"/>
        <v>17.445414847161572</v>
      </c>
      <c r="U1433" s="67">
        <v>4382</v>
      </c>
      <c r="V1433" s="68">
        <f>+U1433-J1433</f>
        <v>0</v>
      </c>
    </row>
    <row r="1434" spans="1:22" x14ac:dyDescent="0.25">
      <c r="A1434" s="71">
        <v>43984</v>
      </c>
      <c r="B1434" s="67">
        <v>3150</v>
      </c>
      <c r="C1434" s="67">
        <v>24</v>
      </c>
      <c r="D1434" s="67" t="s">
        <v>58</v>
      </c>
      <c r="E1434" s="67">
        <v>3</v>
      </c>
      <c r="F1434" s="67" t="s">
        <v>195</v>
      </c>
      <c r="G1434" s="67" t="s">
        <v>51</v>
      </c>
      <c r="H1434" s="50" t="s">
        <v>350</v>
      </c>
      <c r="I1434" s="67">
        <v>6</v>
      </c>
      <c r="J1434" s="67">
        <v>4800</v>
      </c>
      <c r="K1434" s="74">
        <v>730.08</v>
      </c>
      <c r="L1434" s="63">
        <v>797.03056768558929</v>
      </c>
      <c r="M1434" s="69">
        <v>18.899999999999999</v>
      </c>
      <c r="N1434" s="70">
        <v>3.69</v>
      </c>
      <c r="O1434" s="94">
        <v>3.51</v>
      </c>
      <c r="P1434" s="69">
        <f t="shared" si="50"/>
        <v>15.209999999999999</v>
      </c>
      <c r="Q1434" s="69">
        <v>53.45</v>
      </c>
      <c r="R1434" s="69">
        <v>40.6</v>
      </c>
      <c r="S1434" s="69">
        <f t="shared" si="51"/>
        <v>16.604803493449779</v>
      </c>
      <c r="U1434" s="67">
        <v>4800</v>
      </c>
      <c r="V1434" s="68">
        <f>+U1434-J1434</f>
        <v>0</v>
      </c>
    </row>
    <row r="1435" spans="1:22" x14ac:dyDescent="0.25">
      <c r="A1435" s="71">
        <v>43984</v>
      </c>
      <c r="B1435" s="67">
        <v>3284</v>
      </c>
      <c r="C1435" s="67">
        <v>14</v>
      </c>
      <c r="D1435" s="67" t="s">
        <v>53</v>
      </c>
      <c r="E1435" s="67">
        <v>2</v>
      </c>
      <c r="F1435" s="67" t="s">
        <v>136</v>
      </c>
      <c r="G1435" s="67" t="s">
        <v>51</v>
      </c>
      <c r="H1435" s="50" t="s">
        <v>55</v>
      </c>
      <c r="I1435" s="67">
        <v>2</v>
      </c>
      <c r="J1435" s="67">
        <v>8032</v>
      </c>
      <c r="K1435" s="74">
        <v>1346.9663999999998</v>
      </c>
      <c r="L1435" s="63">
        <v>1470.4873362445412</v>
      </c>
      <c r="M1435" s="69">
        <v>20.46</v>
      </c>
      <c r="N1435" s="70">
        <v>3.69</v>
      </c>
      <c r="O1435" s="94">
        <v>3.51</v>
      </c>
      <c r="P1435" s="69">
        <f t="shared" si="50"/>
        <v>16.77</v>
      </c>
      <c r="Q1435" s="69">
        <v>51.71</v>
      </c>
      <c r="R1435" s="69">
        <v>42.36</v>
      </c>
      <c r="S1435" s="69">
        <f t="shared" si="51"/>
        <v>18.307860262008731</v>
      </c>
      <c r="U1435" s="67">
        <v>8032</v>
      </c>
      <c r="V1435" s="68">
        <f>+U1435-J1435</f>
        <v>0</v>
      </c>
    </row>
    <row r="1436" spans="1:22" x14ac:dyDescent="0.25">
      <c r="A1436" s="71">
        <v>43984</v>
      </c>
      <c r="B1436" s="67">
        <v>3375</v>
      </c>
      <c r="C1436" s="67">
        <v>23</v>
      </c>
      <c r="D1436" s="67" t="s">
        <v>50</v>
      </c>
      <c r="E1436" s="67">
        <v>3</v>
      </c>
      <c r="F1436" s="67" t="s">
        <v>193</v>
      </c>
      <c r="G1436" s="67" t="s">
        <v>51</v>
      </c>
      <c r="H1436" s="50" t="s">
        <v>72</v>
      </c>
      <c r="I1436" s="67">
        <v>7</v>
      </c>
      <c r="J1436" s="67">
        <v>9944</v>
      </c>
      <c r="K1436" s="74">
        <v>1740.2</v>
      </c>
      <c r="L1436" s="63">
        <v>1899.7816593886462</v>
      </c>
      <c r="M1436" s="69">
        <v>21.19</v>
      </c>
      <c r="N1436" s="70">
        <v>3.69</v>
      </c>
      <c r="O1436" s="94">
        <v>3.51</v>
      </c>
      <c r="P1436" s="69">
        <f t="shared" si="50"/>
        <v>17.5</v>
      </c>
      <c r="Q1436" s="69">
        <v>49.66</v>
      </c>
      <c r="R1436" s="69">
        <v>42.1</v>
      </c>
      <c r="S1436" s="69">
        <f t="shared" si="51"/>
        <v>19.104803493449779</v>
      </c>
      <c r="U1436" s="67">
        <v>9944</v>
      </c>
      <c r="V1436" s="68">
        <f>+U1436-J1436</f>
        <v>0</v>
      </c>
    </row>
    <row r="1437" spans="1:22" x14ac:dyDescent="0.25">
      <c r="A1437" s="71">
        <v>43984</v>
      </c>
      <c r="B1437" s="67">
        <v>3283</v>
      </c>
      <c r="C1437" s="67">
        <v>14</v>
      </c>
      <c r="D1437" s="67" t="s">
        <v>58</v>
      </c>
      <c r="E1437" s="67">
        <v>2</v>
      </c>
      <c r="F1437" s="67" t="s">
        <v>134</v>
      </c>
      <c r="G1437" s="67" t="s">
        <v>60</v>
      </c>
      <c r="H1437" s="50" t="s">
        <v>55</v>
      </c>
      <c r="I1437" s="67">
        <v>2</v>
      </c>
      <c r="J1437" s="67">
        <v>8558</v>
      </c>
      <c r="K1437" s="74">
        <v>1458.2832000000001</v>
      </c>
      <c r="L1437" s="63">
        <v>1592.0122270742356</v>
      </c>
      <c r="M1437" s="69">
        <v>20.73</v>
      </c>
      <c r="N1437" s="70">
        <v>3.69</v>
      </c>
      <c r="O1437" s="94">
        <v>3.51</v>
      </c>
      <c r="P1437" s="69">
        <f t="shared" si="50"/>
        <v>17.04</v>
      </c>
      <c r="Q1437" s="69">
        <v>51</v>
      </c>
      <c r="R1437" s="69">
        <v>42.31</v>
      </c>
      <c r="S1437" s="69">
        <f t="shared" si="51"/>
        <v>18.602620087336241</v>
      </c>
      <c r="U1437" s="67">
        <v>8558</v>
      </c>
      <c r="V1437" s="68">
        <f>+U1437-J1437</f>
        <v>0</v>
      </c>
    </row>
    <row r="1438" spans="1:22" x14ac:dyDescent="0.25">
      <c r="A1438" s="71">
        <v>43984</v>
      </c>
      <c r="B1438" s="67">
        <v>2939</v>
      </c>
      <c r="C1438" s="67">
        <v>38</v>
      </c>
      <c r="D1438" s="67" t="s">
        <v>50</v>
      </c>
      <c r="E1438" s="67">
        <v>5</v>
      </c>
      <c r="F1438" s="67" t="s">
        <v>282</v>
      </c>
      <c r="G1438" s="67" t="s">
        <v>60</v>
      </c>
      <c r="H1438" s="50" t="s">
        <v>72</v>
      </c>
      <c r="I1438" s="67">
        <v>7</v>
      </c>
      <c r="J1438" s="67">
        <v>6918</v>
      </c>
      <c r="K1438" s="74">
        <v>1219.6433999999999</v>
      </c>
      <c r="L1438" s="63">
        <v>1331.4884279475982</v>
      </c>
      <c r="M1438" s="69">
        <v>21.32</v>
      </c>
      <c r="N1438" s="70">
        <v>3.69</v>
      </c>
      <c r="O1438" s="94">
        <v>3.51</v>
      </c>
      <c r="P1438" s="69">
        <f t="shared" si="50"/>
        <v>17.63</v>
      </c>
      <c r="Q1438" s="69">
        <v>49.65</v>
      </c>
      <c r="R1438" s="69">
        <v>42.35</v>
      </c>
      <c r="S1438" s="69">
        <f t="shared" si="51"/>
        <v>19.246724890829693</v>
      </c>
      <c r="U1438" s="67">
        <v>6918</v>
      </c>
      <c r="V1438" s="68">
        <f>+U1438-J1438</f>
        <v>0</v>
      </c>
    </row>
    <row r="1439" spans="1:22" x14ac:dyDescent="0.25">
      <c r="A1439" s="71">
        <v>43984</v>
      </c>
      <c r="B1439" s="67">
        <v>3149</v>
      </c>
      <c r="C1439" s="67">
        <v>24</v>
      </c>
      <c r="D1439" s="67" t="s">
        <v>58</v>
      </c>
      <c r="E1439" s="67">
        <v>3</v>
      </c>
      <c r="F1439" s="67" t="s">
        <v>195</v>
      </c>
      <c r="G1439" s="67" t="s">
        <v>51</v>
      </c>
      <c r="H1439" s="50" t="s">
        <v>350</v>
      </c>
      <c r="I1439" s="67">
        <v>2</v>
      </c>
      <c r="J1439" s="67">
        <v>5340</v>
      </c>
      <c r="K1439" s="74">
        <v>825.56399999999996</v>
      </c>
      <c r="L1439" s="63">
        <v>901.27074235807856</v>
      </c>
      <c r="M1439" s="69">
        <v>19.149999999999999</v>
      </c>
      <c r="N1439" s="70">
        <v>3.69</v>
      </c>
      <c r="O1439" s="94">
        <v>3.51</v>
      </c>
      <c r="P1439" s="69">
        <f t="shared" si="50"/>
        <v>15.459999999999999</v>
      </c>
      <c r="Q1439" s="69">
        <v>52.64</v>
      </c>
      <c r="R1439" s="69">
        <v>40.43</v>
      </c>
      <c r="S1439" s="69">
        <f t="shared" si="51"/>
        <v>16.877729257641921</v>
      </c>
      <c r="U1439" s="67">
        <v>5340</v>
      </c>
      <c r="V1439" s="68">
        <f>+U1439-J1439</f>
        <v>0</v>
      </c>
    </row>
    <row r="1440" spans="1:22" x14ac:dyDescent="0.25">
      <c r="A1440" s="71">
        <v>43984</v>
      </c>
      <c r="B1440" s="67">
        <v>3378</v>
      </c>
      <c r="C1440" s="67">
        <v>23</v>
      </c>
      <c r="D1440" s="67" t="s">
        <v>50</v>
      </c>
      <c r="E1440" s="67">
        <v>3</v>
      </c>
      <c r="F1440" s="67" t="s">
        <v>193</v>
      </c>
      <c r="G1440" s="67" t="s">
        <v>51</v>
      </c>
      <c r="H1440" s="50" t="s">
        <v>72</v>
      </c>
      <c r="I1440" s="67">
        <v>4</v>
      </c>
      <c r="J1440" s="67">
        <v>9406</v>
      </c>
      <c r="K1440" s="74">
        <v>1648.8717999999997</v>
      </c>
      <c r="L1440" s="63">
        <v>1800.0783842794758</v>
      </c>
      <c r="M1440" s="69">
        <v>21.22</v>
      </c>
      <c r="N1440" s="70">
        <v>3.69</v>
      </c>
      <c r="O1440" s="94">
        <v>3.51</v>
      </c>
      <c r="P1440" s="69">
        <f t="shared" si="50"/>
        <v>17.529999999999998</v>
      </c>
      <c r="Q1440" s="69">
        <v>49.7</v>
      </c>
      <c r="R1440" s="69">
        <v>42.1</v>
      </c>
      <c r="S1440" s="69">
        <f t="shared" si="51"/>
        <v>19.137554585152834</v>
      </c>
      <c r="U1440" s="67">
        <v>9406</v>
      </c>
      <c r="V1440" s="68">
        <f>+U1440-J1440</f>
        <v>0</v>
      </c>
    </row>
    <row r="1441" spans="1:22" x14ac:dyDescent="0.25">
      <c r="A1441" s="71">
        <v>43984</v>
      </c>
      <c r="B1441" s="67">
        <v>3377</v>
      </c>
      <c r="C1441" s="67">
        <v>23</v>
      </c>
      <c r="D1441" s="67" t="s">
        <v>50</v>
      </c>
      <c r="E1441" s="67">
        <v>3</v>
      </c>
      <c r="F1441" s="67" t="s">
        <v>193</v>
      </c>
      <c r="G1441" s="67" t="s">
        <v>51</v>
      </c>
      <c r="H1441" s="50" t="s">
        <v>72</v>
      </c>
      <c r="I1441" s="67">
        <v>4</v>
      </c>
      <c r="J1441" s="67">
        <v>9372</v>
      </c>
      <c r="K1441" s="74">
        <v>1462.9692000000002</v>
      </c>
      <c r="L1441" s="63">
        <v>1597.1279475982533</v>
      </c>
      <c r="M1441" s="69">
        <v>19.3</v>
      </c>
      <c r="N1441" s="70">
        <v>3.69</v>
      </c>
      <c r="O1441" s="94">
        <v>3.51</v>
      </c>
      <c r="P1441" s="69">
        <f t="shared" si="50"/>
        <v>15.610000000000001</v>
      </c>
      <c r="Q1441" s="69">
        <v>54.1</v>
      </c>
      <c r="R1441" s="69">
        <v>42.1</v>
      </c>
      <c r="S1441" s="69">
        <f t="shared" si="51"/>
        <v>17.041484716157207</v>
      </c>
      <c r="U1441" s="67">
        <v>9372</v>
      </c>
      <c r="V1441" s="68">
        <f>+U1441-J1441</f>
        <v>0</v>
      </c>
    </row>
    <row r="1442" spans="1:22" x14ac:dyDescent="0.25">
      <c r="A1442" s="71">
        <v>43984</v>
      </c>
      <c r="B1442" s="67">
        <v>3376</v>
      </c>
      <c r="C1442" s="67">
        <v>23</v>
      </c>
      <c r="D1442" s="67" t="s">
        <v>50</v>
      </c>
      <c r="E1442" s="67">
        <v>3</v>
      </c>
      <c r="F1442" s="67" t="s">
        <v>193</v>
      </c>
      <c r="G1442" s="67" t="s">
        <v>51</v>
      </c>
      <c r="H1442" s="50" t="s">
        <v>72</v>
      </c>
      <c r="I1442" s="67">
        <v>7</v>
      </c>
      <c r="J1442" s="67">
        <v>7080</v>
      </c>
      <c r="K1442" s="74">
        <v>1069.788</v>
      </c>
      <c r="L1442" s="63">
        <v>1167.8908296943234</v>
      </c>
      <c r="M1442" s="69">
        <v>18.8</v>
      </c>
      <c r="N1442" s="70">
        <v>3.69</v>
      </c>
      <c r="O1442" s="94">
        <v>3.51</v>
      </c>
      <c r="P1442" s="69">
        <f t="shared" si="50"/>
        <v>15.110000000000001</v>
      </c>
      <c r="Q1442" s="69">
        <v>41.7</v>
      </c>
      <c r="R1442" s="69">
        <v>42.6</v>
      </c>
      <c r="S1442" s="69">
        <f t="shared" si="51"/>
        <v>16.495633187772928</v>
      </c>
      <c r="U1442" s="67">
        <v>7080</v>
      </c>
      <c r="V1442" s="68">
        <f>+U1442-J1442</f>
        <v>0</v>
      </c>
    </row>
    <row r="1443" spans="1:22" x14ac:dyDescent="0.25">
      <c r="A1443" s="71">
        <v>43984</v>
      </c>
      <c r="B1443" s="67">
        <v>3452</v>
      </c>
      <c r="C1443" s="67">
        <v>9</v>
      </c>
      <c r="D1443" s="67" t="s">
        <v>54</v>
      </c>
      <c r="E1443" s="67">
        <v>4</v>
      </c>
      <c r="F1443" s="67" t="e">
        <v>#N/A</v>
      </c>
      <c r="G1443" s="67" t="s">
        <v>51</v>
      </c>
      <c r="H1443" s="50" t="s">
        <v>55</v>
      </c>
      <c r="I1443" s="67">
        <v>6</v>
      </c>
      <c r="J1443" s="67">
        <v>4924</v>
      </c>
      <c r="K1443" s="74">
        <v>901.09199999999987</v>
      </c>
      <c r="L1443" s="63">
        <v>983.724890829694</v>
      </c>
      <c r="M1443" s="69">
        <v>21.99</v>
      </c>
      <c r="N1443" s="70">
        <v>3.69</v>
      </c>
      <c r="O1443" s="94">
        <v>3.51</v>
      </c>
      <c r="P1443" s="69">
        <f t="shared" si="50"/>
        <v>18.299999999999997</v>
      </c>
      <c r="Q1443" s="69">
        <v>50.53</v>
      </c>
      <c r="R1443" s="69">
        <v>44.46</v>
      </c>
      <c r="S1443" s="69">
        <f t="shared" si="51"/>
        <v>19.978165938864624</v>
      </c>
      <c r="U1443" s="67">
        <v>4924</v>
      </c>
      <c r="V1443" s="68">
        <f>+U1443-J1443</f>
        <v>0</v>
      </c>
    </row>
    <row r="1444" spans="1:22" x14ac:dyDescent="0.25">
      <c r="A1444" s="71">
        <v>43984</v>
      </c>
      <c r="B1444" s="67">
        <v>2940</v>
      </c>
      <c r="C1444" s="67">
        <v>38</v>
      </c>
      <c r="D1444" s="67" t="s">
        <v>53</v>
      </c>
      <c r="E1444" s="67">
        <v>5</v>
      </c>
      <c r="F1444" s="67" t="s">
        <v>283</v>
      </c>
      <c r="G1444" s="67" t="s">
        <v>60</v>
      </c>
      <c r="H1444" s="50" t="s">
        <v>72</v>
      </c>
      <c r="I1444" s="67">
        <v>4</v>
      </c>
      <c r="J1444" s="67">
        <v>7606</v>
      </c>
      <c r="K1444" s="74">
        <v>1191.0996000000002</v>
      </c>
      <c r="L1444" s="63">
        <v>1300.3270742358079</v>
      </c>
      <c r="M1444" s="69">
        <v>19.350000000000001</v>
      </c>
      <c r="N1444" s="70">
        <v>3.69</v>
      </c>
      <c r="O1444" s="94">
        <v>3.51</v>
      </c>
      <c r="P1444" s="69">
        <f t="shared" si="50"/>
        <v>15.660000000000002</v>
      </c>
      <c r="Q1444" s="69">
        <v>52.18</v>
      </c>
      <c r="R1444" s="69">
        <v>40.46</v>
      </c>
      <c r="S1444" s="69">
        <f t="shared" si="51"/>
        <v>17.096069868995635</v>
      </c>
      <c r="U1444" s="67">
        <v>7606</v>
      </c>
      <c r="V1444" s="68">
        <f>+U1444-J1444</f>
        <v>0</v>
      </c>
    </row>
    <row r="1445" spans="1:22" x14ac:dyDescent="0.25">
      <c r="A1445" s="71">
        <v>43984</v>
      </c>
      <c r="B1445" s="67">
        <v>3453</v>
      </c>
      <c r="C1445" s="67">
        <v>9</v>
      </c>
      <c r="D1445" s="67" t="s">
        <v>54</v>
      </c>
      <c r="E1445" s="67">
        <v>4</v>
      </c>
      <c r="F1445" s="67" t="e">
        <v>#N/A</v>
      </c>
      <c r="G1445" s="67" t="s">
        <v>51</v>
      </c>
      <c r="H1445" s="50" t="s">
        <v>55</v>
      </c>
      <c r="I1445" s="67">
        <v>3</v>
      </c>
      <c r="J1445" s="67">
        <v>5610</v>
      </c>
      <c r="K1445" s="74">
        <v>1002.5069999999998</v>
      </c>
      <c r="L1445" s="63">
        <v>1094.4399563318775</v>
      </c>
      <c r="M1445" s="69">
        <v>21.56</v>
      </c>
      <c r="N1445" s="70">
        <v>3.69</v>
      </c>
      <c r="O1445" s="94">
        <v>3.51</v>
      </c>
      <c r="P1445" s="69">
        <f t="shared" si="50"/>
        <v>17.869999999999997</v>
      </c>
      <c r="Q1445" s="69">
        <v>50</v>
      </c>
      <c r="R1445" s="69">
        <v>43.11</v>
      </c>
      <c r="S1445" s="69">
        <f t="shared" si="51"/>
        <v>19.508733624454145</v>
      </c>
      <c r="U1445" s="67">
        <v>5610</v>
      </c>
      <c r="V1445" s="68">
        <f>+U1445-J1445</f>
        <v>0</v>
      </c>
    </row>
    <row r="1446" spans="1:22" x14ac:dyDescent="0.25">
      <c r="A1446" s="71">
        <v>43984</v>
      </c>
      <c r="B1446" s="67">
        <v>2941</v>
      </c>
      <c r="C1446" s="67">
        <v>18</v>
      </c>
      <c r="D1446" s="67" t="s">
        <v>58</v>
      </c>
      <c r="E1446" s="67">
        <v>3</v>
      </c>
      <c r="F1446" s="67" t="s">
        <v>188</v>
      </c>
      <c r="G1446" s="67" t="s">
        <v>60</v>
      </c>
      <c r="H1446" s="50" t="s">
        <v>55</v>
      </c>
      <c r="I1446" s="67">
        <v>3</v>
      </c>
      <c r="J1446" s="67">
        <v>7634</v>
      </c>
      <c r="K1446" s="74">
        <v>1387.0978</v>
      </c>
      <c r="L1446" s="63">
        <v>1514.2989082969432</v>
      </c>
      <c r="M1446" s="69">
        <v>21.86</v>
      </c>
      <c r="N1446" s="70">
        <v>3.69</v>
      </c>
      <c r="O1446" s="94">
        <v>3.51</v>
      </c>
      <c r="P1446" s="69">
        <f t="shared" si="50"/>
        <v>18.169999999999998</v>
      </c>
      <c r="Q1446" s="69">
        <v>50.13</v>
      </c>
      <c r="R1446" s="69">
        <v>43.83</v>
      </c>
      <c r="S1446" s="69">
        <f t="shared" si="51"/>
        <v>19.836244541484714</v>
      </c>
      <c r="U1446" s="67">
        <v>7634</v>
      </c>
      <c r="V1446" s="68">
        <f>+U1446-J1446</f>
        <v>0</v>
      </c>
    </row>
    <row r="1447" spans="1:22" x14ac:dyDescent="0.25">
      <c r="A1447" s="71">
        <v>43984</v>
      </c>
      <c r="B1447" s="67">
        <v>3454</v>
      </c>
      <c r="C1447" s="67">
        <v>12</v>
      </c>
      <c r="D1447" s="67" t="s">
        <v>58</v>
      </c>
      <c r="E1447" s="67">
        <v>2</v>
      </c>
      <c r="F1447" s="67" t="s">
        <v>126</v>
      </c>
      <c r="G1447" s="67" t="s">
        <v>51</v>
      </c>
      <c r="H1447" s="50" t="s">
        <v>72</v>
      </c>
      <c r="I1447" s="67">
        <v>5</v>
      </c>
      <c r="J1447" s="67">
        <v>4802</v>
      </c>
      <c r="K1447" s="74">
        <v>761.11699999999996</v>
      </c>
      <c r="L1447" s="63">
        <v>830.9137554585152</v>
      </c>
      <c r="M1447" s="69">
        <v>19.54</v>
      </c>
      <c r="N1447" s="70">
        <v>3.69</v>
      </c>
      <c r="O1447" s="94">
        <v>3.51</v>
      </c>
      <c r="P1447" s="69">
        <f t="shared" si="50"/>
        <v>15.85</v>
      </c>
      <c r="Q1447" s="69">
        <v>53.33</v>
      </c>
      <c r="R1447" s="69">
        <v>41.86</v>
      </c>
      <c r="S1447" s="69">
        <f t="shared" si="51"/>
        <v>17.303493449781659</v>
      </c>
      <c r="U1447" s="67">
        <v>4802</v>
      </c>
      <c r="V1447" s="68">
        <f>+U1447-J1447</f>
        <v>0</v>
      </c>
    </row>
    <row r="1448" spans="1:22" x14ac:dyDescent="0.25">
      <c r="A1448" s="71">
        <v>43984</v>
      </c>
      <c r="B1448" s="67">
        <v>3380</v>
      </c>
      <c r="C1448" s="67">
        <v>23</v>
      </c>
      <c r="D1448" s="67" t="s">
        <v>50</v>
      </c>
      <c r="E1448" s="67">
        <v>3</v>
      </c>
      <c r="F1448" s="67" t="s">
        <v>193</v>
      </c>
      <c r="G1448" s="67" t="s">
        <v>51</v>
      </c>
      <c r="H1448" s="50" t="s">
        <v>72</v>
      </c>
      <c r="I1448" s="67">
        <v>5</v>
      </c>
      <c r="J1448" s="67">
        <v>10258</v>
      </c>
      <c r="K1448" s="74">
        <v>1605.3770000000002</v>
      </c>
      <c r="L1448" s="63">
        <v>1752.5949781659388</v>
      </c>
      <c r="M1448" s="69">
        <v>19.34</v>
      </c>
      <c r="N1448" s="70">
        <v>3.69</v>
      </c>
      <c r="O1448" s="94">
        <v>3.51</v>
      </c>
      <c r="P1448" s="69">
        <f t="shared" si="50"/>
        <v>15.65</v>
      </c>
      <c r="Q1448" s="69">
        <v>54.05</v>
      </c>
      <c r="R1448" s="69">
        <v>42.09</v>
      </c>
      <c r="S1448" s="69">
        <f t="shared" si="51"/>
        <v>17.085152838427948</v>
      </c>
      <c r="U1448" s="67">
        <v>10258</v>
      </c>
      <c r="V1448" s="68">
        <f>+U1448-J1448</f>
        <v>0</v>
      </c>
    </row>
    <row r="1449" spans="1:22" x14ac:dyDescent="0.25">
      <c r="A1449" s="71">
        <v>43984</v>
      </c>
      <c r="B1449" s="67">
        <v>3379</v>
      </c>
      <c r="C1449" s="67">
        <v>23</v>
      </c>
      <c r="D1449" s="67" t="s">
        <v>50</v>
      </c>
      <c r="E1449" s="67">
        <v>3</v>
      </c>
      <c r="F1449" s="67" t="s">
        <v>193</v>
      </c>
      <c r="G1449" s="67" t="s">
        <v>51</v>
      </c>
      <c r="H1449" s="50" t="s">
        <v>72</v>
      </c>
      <c r="I1449" s="67">
        <v>5</v>
      </c>
      <c r="J1449" s="67">
        <v>10034</v>
      </c>
      <c r="K1449" s="74">
        <v>1515.134</v>
      </c>
      <c r="L1449" s="63">
        <v>1654.0764192139736</v>
      </c>
      <c r="M1449" s="69">
        <v>18.79</v>
      </c>
      <c r="N1449" s="70">
        <v>3.69</v>
      </c>
      <c r="O1449" s="94">
        <v>3.51</v>
      </c>
      <c r="P1449" s="69">
        <f t="shared" si="50"/>
        <v>15.1</v>
      </c>
      <c r="Q1449" s="69">
        <v>41.72</v>
      </c>
      <c r="R1449" s="69">
        <v>42.62</v>
      </c>
      <c r="S1449" s="69">
        <f t="shared" si="51"/>
        <v>16.484716157205238</v>
      </c>
      <c r="U1449" s="67">
        <v>10034</v>
      </c>
      <c r="V1449" s="68">
        <f>+U1449-J1449</f>
        <v>0</v>
      </c>
    </row>
    <row r="1450" spans="1:22" x14ac:dyDescent="0.25">
      <c r="A1450" s="71">
        <v>43984</v>
      </c>
      <c r="B1450" s="67">
        <v>3285</v>
      </c>
      <c r="C1450" s="67">
        <v>14</v>
      </c>
      <c r="D1450" s="67" t="s">
        <v>53</v>
      </c>
      <c r="E1450" s="67">
        <v>2</v>
      </c>
      <c r="F1450" s="67" t="s">
        <v>136</v>
      </c>
      <c r="G1450" s="67" t="s">
        <v>60</v>
      </c>
      <c r="H1450" s="50" t="s">
        <v>55</v>
      </c>
      <c r="I1450" s="67">
        <v>6</v>
      </c>
      <c r="J1450" s="67">
        <v>8046</v>
      </c>
      <c r="K1450" s="74">
        <v>1701.729</v>
      </c>
      <c r="L1450" s="63">
        <v>1857.7827510917029</v>
      </c>
      <c r="M1450" s="69">
        <v>24.84</v>
      </c>
      <c r="N1450" s="70">
        <v>3.69</v>
      </c>
      <c r="O1450" s="94">
        <v>3.51</v>
      </c>
      <c r="P1450" s="69">
        <f t="shared" si="50"/>
        <v>21.15</v>
      </c>
      <c r="Q1450" s="69">
        <v>41.72</v>
      </c>
      <c r="R1450" s="69">
        <v>42.62</v>
      </c>
      <c r="S1450" s="69">
        <f t="shared" si="51"/>
        <v>23.089519650655021</v>
      </c>
      <c r="U1450" s="67">
        <v>8046</v>
      </c>
      <c r="V1450" s="68">
        <f>+U1450-J1450</f>
        <v>0</v>
      </c>
    </row>
    <row r="1451" spans="1:22" x14ac:dyDescent="0.25">
      <c r="A1451" s="71">
        <v>43984</v>
      </c>
      <c r="B1451" s="67">
        <v>3428</v>
      </c>
      <c r="C1451" s="67">
        <v>23</v>
      </c>
      <c r="D1451" s="67" t="s">
        <v>50</v>
      </c>
      <c r="E1451" s="67">
        <v>3</v>
      </c>
      <c r="F1451" s="67" t="s">
        <v>193</v>
      </c>
      <c r="G1451" s="67" t="s">
        <v>51</v>
      </c>
      <c r="H1451" s="50" t="s">
        <v>72</v>
      </c>
      <c r="I1451" s="67">
        <v>4</v>
      </c>
      <c r="J1451" s="67">
        <v>9786</v>
      </c>
      <c r="K1451" s="74">
        <v>1647.9623999999999</v>
      </c>
      <c r="L1451" s="63">
        <v>1799.0855895196503</v>
      </c>
      <c r="M1451" s="69">
        <v>20.41</v>
      </c>
      <c r="N1451" s="70">
        <v>3.57</v>
      </c>
      <c r="O1451" s="94">
        <v>3.14</v>
      </c>
      <c r="P1451" s="69">
        <f t="shared" si="50"/>
        <v>16.84</v>
      </c>
      <c r="Q1451" s="69">
        <v>53.19</v>
      </c>
      <c r="R1451" s="69">
        <v>43.6</v>
      </c>
      <c r="S1451" s="69">
        <f t="shared" si="51"/>
        <v>18.384279475982531</v>
      </c>
      <c r="U1451" s="67">
        <v>9786</v>
      </c>
      <c r="V1451" s="68">
        <f>+U1451-J1451</f>
        <v>0</v>
      </c>
    </row>
    <row r="1452" spans="1:22" x14ac:dyDescent="0.25">
      <c r="A1452" s="71">
        <v>43984</v>
      </c>
      <c r="B1452" s="67">
        <v>3427</v>
      </c>
      <c r="C1452" s="67">
        <v>23</v>
      </c>
      <c r="D1452" s="67" t="s">
        <v>50</v>
      </c>
      <c r="E1452" s="67">
        <v>3</v>
      </c>
      <c r="F1452" s="67" t="s">
        <v>193</v>
      </c>
      <c r="G1452" s="67" t="s">
        <v>51</v>
      </c>
      <c r="H1452" s="50" t="s">
        <v>72</v>
      </c>
      <c r="I1452" s="67">
        <v>4</v>
      </c>
      <c r="J1452" s="67">
        <v>9710</v>
      </c>
      <c r="K1452" s="74">
        <v>1627.3959999999997</v>
      </c>
      <c r="L1452" s="63">
        <v>1776.6331877729253</v>
      </c>
      <c r="M1452" s="69">
        <v>20.329999999999998</v>
      </c>
      <c r="N1452" s="70">
        <v>3.57</v>
      </c>
      <c r="O1452" s="94">
        <v>3.14</v>
      </c>
      <c r="P1452" s="69">
        <f t="shared" si="50"/>
        <v>16.759999999999998</v>
      </c>
      <c r="Q1452" s="69">
        <v>53.1</v>
      </c>
      <c r="R1452" s="69">
        <v>43.36</v>
      </c>
      <c r="S1452" s="69">
        <f t="shared" si="51"/>
        <v>18.296943231441045</v>
      </c>
      <c r="U1452" s="67">
        <v>9710</v>
      </c>
      <c r="V1452" s="68">
        <f>+U1452-J1452</f>
        <v>0</v>
      </c>
    </row>
    <row r="1453" spans="1:22" x14ac:dyDescent="0.25">
      <c r="A1453" s="71">
        <v>43984</v>
      </c>
      <c r="B1453" s="67">
        <v>3383</v>
      </c>
      <c r="C1453" s="67">
        <v>23</v>
      </c>
      <c r="D1453" s="67" t="s">
        <v>50</v>
      </c>
      <c r="E1453" s="67">
        <v>3</v>
      </c>
      <c r="F1453" s="67" t="s">
        <v>193</v>
      </c>
      <c r="G1453" s="67" t="s">
        <v>51</v>
      </c>
      <c r="H1453" s="50" t="s">
        <v>72</v>
      </c>
      <c r="I1453" s="67">
        <v>8</v>
      </c>
      <c r="J1453" s="67">
        <v>8944</v>
      </c>
      <c r="K1453" s="74">
        <v>1508.8527999999999</v>
      </c>
      <c r="L1453" s="63">
        <v>1647.2192139737992</v>
      </c>
      <c r="M1453" s="69">
        <v>20.440000000000001</v>
      </c>
      <c r="N1453" s="70">
        <v>3.57</v>
      </c>
      <c r="O1453" s="94">
        <v>3.14</v>
      </c>
      <c r="P1453" s="69">
        <f t="shared" si="50"/>
        <v>16.87</v>
      </c>
      <c r="Q1453" s="69">
        <v>52.02</v>
      </c>
      <c r="R1453" s="69">
        <v>42.6</v>
      </c>
      <c r="S1453" s="69">
        <f t="shared" si="51"/>
        <v>18.41703056768559</v>
      </c>
      <c r="U1453" s="67">
        <v>8944</v>
      </c>
      <c r="V1453" s="68">
        <f>+U1453-J1453</f>
        <v>0</v>
      </c>
    </row>
    <row r="1454" spans="1:22" x14ac:dyDescent="0.25">
      <c r="A1454" s="71">
        <v>43984</v>
      </c>
      <c r="B1454" s="67">
        <v>3286</v>
      </c>
      <c r="C1454" s="67">
        <v>14</v>
      </c>
      <c r="D1454" s="67" t="s">
        <v>58</v>
      </c>
      <c r="E1454" s="67">
        <v>2</v>
      </c>
      <c r="F1454" s="67" t="s">
        <v>134</v>
      </c>
      <c r="G1454" s="67" t="s">
        <v>60</v>
      </c>
      <c r="H1454" s="50" t="s">
        <v>55</v>
      </c>
      <c r="I1454" s="67">
        <v>3</v>
      </c>
      <c r="J1454" s="67">
        <v>7550</v>
      </c>
      <c r="K1454" s="74">
        <v>1450.355</v>
      </c>
      <c r="L1454" s="63">
        <v>1583.3569868995633</v>
      </c>
      <c r="M1454" s="69">
        <v>22.78</v>
      </c>
      <c r="N1454" s="70">
        <v>3.57</v>
      </c>
      <c r="O1454" s="94">
        <v>3.14</v>
      </c>
      <c r="P1454" s="69">
        <f t="shared" si="50"/>
        <v>19.21</v>
      </c>
      <c r="Q1454" s="69">
        <v>48.67</v>
      </c>
      <c r="R1454" s="69">
        <v>44.38</v>
      </c>
      <c r="S1454" s="69">
        <f t="shared" si="51"/>
        <v>20.971615720524017</v>
      </c>
      <c r="U1454" s="67">
        <v>7550</v>
      </c>
      <c r="V1454" s="68">
        <f>+U1454-J1454</f>
        <v>0</v>
      </c>
    </row>
    <row r="1455" spans="1:22" x14ac:dyDescent="0.25">
      <c r="A1455" s="71">
        <v>43984</v>
      </c>
      <c r="B1455" s="67">
        <v>3381</v>
      </c>
      <c r="C1455" s="67">
        <v>23</v>
      </c>
      <c r="D1455" s="67" t="s">
        <v>50</v>
      </c>
      <c r="E1455" s="67">
        <v>3</v>
      </c>
      <c r="F1455" s="67" t="s">
        <v>193</v>
      </c>
      <c r="G1455" s="67" t="s">
        <v>51</v>
      </c>
      <c r="H1455" s="50" t="s">
        <v>72</v>
      </c>
      <c r="I1455" s="67">
        <v>8</v>
      </c>
      <c r="J1455" s="67">
        <v>7950</v>
      </c>
      <c r="K1455" s="74">
        <v>1322.085</v>
      </c>
      <c r="L1455" s="63">
        <v>1443.3242358078601</v>
      </c>
      <c r="M1455" s="69">
        <v>20.2</v>
      </c>
      <c r="N1455" s="70">
        <v>3.57</v>
      </c>
      <c r="O1455" s="94">
        <v>3.14</v>
      </c>
      <c r="P1455" s="69">
        <f t="shared" si="50"/>
        <v>16.63</v>
      </c>
      <c r="Q1455" s="69">
        <v>53.28</v>
      </c>
      <c r="R1455" s="69">
        <v>43.23</v>
      </c>
      <c r="S1455" s="69">
        <f t="shared" si="51"/>
        <v>18.155021834061134</v>
      </c>
      <c r="U1455" s="67">
        <v>7950</v>
      </c>
      <c r="V1455" s="68">
        <f>+U1455-J1455</f>
        <v>0</v>
      </c>
    </row>
    <row r="1456" spans="1:22" x14ac:dyDescent="0.25">
      <c r="A1456" s="71">
        <v>43984</v>
      </c>
      <c r="B1456" s="67">
        <v>3382</v>
      </c>
      <c r="C1456" s="67">
        <v>23</v>
      </c>
      <c r="D1456" s="67" t="s">
        <v>50</v>
      </c>
      <c r="E1456" s="67">
        <v>3</v>
      </c>
      <c r="F1456" s="67" t="s">
        <v>193</v>
      </c>
      <c r="G1456" s="67" t="s">
        <v>51</v>
      </c>
      <c r="H1456" s="50" t="s">
        <v>72</v>
      </c>
      <c r="I1456" s="67">
        <v>8</v>
      </c>
      <c r="J1456" s="67">
        <v>8820</v>
      </c>
      <c r="K1456" s="74">
        <v>1429.7220000000002</v>
      </c>
      <c r="L1456" s="63">
        <v>1560.8318777292577</v>
      </c>
      <c r="M1456" s="69">
        <v>19.78</v>
      </c>
      <c r="N1456" s="70">
        <v>3.57</v>
      </c>
      <c r="O1456" s="94">
        <v>3.14</v>
      </c>
      <c r="P1456" s="69">
        <f t="shared" si="50"/>
        <v>16.21</v>
      </c>
      <c r="Q1456" s="69">
        <v>52.89</v>
      </c>
      <c r="R1456" s="69">
        <v>41.99</v>
      </c>
      <c r="S1456" s="69">
        <f t="shared" si="51"/>
        <v>17.696506550218341</v>
      </c>
      <c r="U1456" s="67">
        <v>8820</v>
      </c>
      <c r="V1456" s="68">
        <f>+U1456-J1456</f>
        <v>0</v>
      </c>
    </row>
    <row r="1457" spans="1:22" x14ac:dyDescent="0.25">
      <c r="A1457" s="71">
        <v>43984</v>
      </c>
      <c r="B1457" s="67">
        <v>3435</v>
      </c>
      <c r="C1457" s="67">
        <v>23</v>
      </c>
      <c r="D1457" s="67" t="s">
        <v>53</v>
      </c>
      <c r="E1457" s="67">
        <v>3</v>
      </c>
      <c r="F1457" s="67" t="s">
        <v>194</v>
      </c>
      <c r="G1457" s="67" t="s">
        <v>51</v>
      </c>
      <c r="H1457" s="50" t="s">
        <v>72</v>
      </c>
      <c r="I1457" s="67">
        <v>5</v>
      </c>
      <c r="J1457" s="67">
        <v>9592</v>
      </c>
      <c r="K1457" s="74">
        <v>1739.0295999999998</v>
      </c>
      <c r="L1457" s="63">
        <v>1898.5039301310044</v>
      </c>
      <c r="M1457" s="69">
        <v>21.7</v>
      </c>
      <c r="N1457" s="70">
        <v>3.57</v>
      </c>
      <c r="O1457" s="94">
        <v>3.14</v>
      </c>
      <c r="P1457" s="69">
        <f t="shared" si="50"/>
        <v>18.13</v>
      </c>
      <c r="Q1457" s="69">
        <v>46.16</v>
      </c>
      <c r="R1457" s="69">
        <v>40.299999999999997</v>
      </c>
      <c r="S1457" s="69">
        <f t="shared" si="51"/>
        <v>19.792576419213972</v>
      </c>
      <c r="U1457" s="67">
        <v>9592</v>
      </c>
      <c r="V1457" s="68">
        <f>+U1457-J1457</f>
        <v>0</v>
      </c>
    </row>
    <row r="1458" spans="1:22" x14ac:dyDescent="0.25">
      <c r="A1458" s="71">
        <v>43984</v>
      </c>
      <c r="B1458" s="67">
        <v>3429</v>
      </c>
      <c r="C1458" s="67">
        <v>23</v>
      </c>
      <c r="D1458" s="67" t="s">
        <v>50</v>
      </c>
      <c r="E1458" s="67">
        <v>3</v>
      </c>
      <c r="F1458" s="67" t="s">
        <v>193</v>
      </c>
      <c r="G1458" s="67" t="s">
        <v>51</v>
      </c>
      <c r="H1458" s="50" t="s">
        <v>72</v>
      </c>
      <c r="I1458" s="67">
        <v>4</v>
      </c>
      <c r="J1458" s="67">
        <v>7500</v>
      </c>
      <c r="K1458" s="74">
        <v>1232.25</v>
      </c>
      <c r="L1458" s="63">
        <v>1345.2510917030568</v>
      </c>
      <c r="M1458" s="69">
        <v>20</v>
      </c>
      <c r="N1458" s="70">
        <v>3.57</v>
      </c>
      <c r="O1458" s="94">
        <v>3.14</v>
      </c>
      <c r="P1458" s="69">
        <f t="shared" si="50"/>
        <v>16.43</v>
      </c>
      <c r="Q1458" s="69">
        <v>52.87</v>
      </c>
      <c r="R1458" s="69">
        <v>42.43</v>
      </c>
      <c r="S1458" s="69">
        <f t="shared" si="51"/>
        <v>17.936681222707424</v>
      </c>
      <c r="U1458" s="67">
        <v>7500</v>
      </c>
      <c r="V1458" s="68">
        <f>+U1458-J1458</f>
        <v>0</v>
      </c>
    </row>
    <row r="1459" spans="1:22" x14ac:dyDescent="0.25">
      <c r="A1459" s="71">
        <v>43984</v>
      </c>
      <c r="B1459" s="67">
        <v>3429</v>
      </c>
      <c r="C1459" s="67">
        <v>23</v>
      </c>
      <c r="D1459" s="67" t="s">
        <v>50</v>
      </c>
      <c r="E1459" s="67">
        <v>3</v>
      </c>
      <c r="F1459" s="67" t="s">
        <v>193</v>
      </c>
      <c r="G1459" s="67" t="s">
        <v>51</v>
      </c>
      <c r="H1459" s="50" t="s">
        <v>72</v>
      </c>
      <c r="I1459" s="67">
        <v>1</v>
      </c>
      <c r="J1459" s="67">
        <v>1070</v>
      </c>
      <c r="K1459" s="74">
        <v>175.80099999999999</v>
      </c>
      <c r="L1459" s="63">
        <v>191.92248908296943</v>
      </c>
      <c r="M1459" s="69">
        <v>20</v>
      </c>
      <c r="N1459" s="70">
        <v>3.57</v>
      </c>
      <c r="O1459" s="94">
        <v>3.14</v>
      </c>
      <c r="P1459" s="69">
        <f t="shared" si="50"/>
        <v>16.43</v>
      </c>
      <c r="Q1459" s="69">
        <v>52.87</v>
      </c>
      <c r="R1459" s="69">
        <v>42.43</v>
      </c>
      <c r="S1459" s="69">
        <f t="shared" si="51"/>
        <v>17.936681222707424</v>
      </c>
      <c r="U1459" s="67">
        <v>1070</v>
      </c>
      <c r="V1459" s="68">
        <f>+U1459-J1459</f>
        <v>0</v>
      </c>
    </row>
    <row r="1460" spans="1:22" x14ac:dyDescent="0.25">
      <c r="A1460" s="71">
        <v>43984</v>
      </c>
      <c r="B1460" s="67">
        <v>3433</v>
      </c>
      <c r="C1460" s="67">
        <v>23</v>
      </c>
      <c r="D1460" s="67" t="s">
        <v>53</v>
      </c>
      <c r="E1460" s="67">
        <v>3</v>
      </c>
      <c r="F1460" s="67" t="s">
        <v>194</v>
      </c>
      <c r="G1460" s="67" t="s">
        <v>51</v>
      </c>
      <c r="H1460" s="50" t="s">
        <v>72</v>
      </c>
      <c r="I1460" s="67">
        <v>5</v>
      </c>
      <c r="J1460" s="67">
        <v>8570</v>
      </c>
      <c r="K1460" s="74">
        <v>1456.9</v>
      </c>
      <c r="L1460" s="63">
        <v>1590.5021834061135</v>
      </c>
      <c r="M1460" s="69">
        <v>20.57</v>
      </c>
      <c r="N1460" s="70">
        <v>3.57</v>
      </c>
      <c r="O1460" s="94">
        <v>3.14</v>
      </c>
      <c r="P1460" s="69">
        <f t="shared" si="50"/>
        <v>17</v>
      </c>
      <c r="Q1460" s="69">
        <v>47.39</v>
      </c>
      <c r="R1460" s="69">
        <v>39.11</v>
      </c>
      <c r="S1460" s="69">
        <f t="shared" si="51"/>
        <v>18.5589519650655</v>
      </c>
      <c r="U1460" s="67">
        <v>8570</v>
      </c>
      <c r="V1460" s="68">
        <f>+U1460-J1460</f>
        <v>0</v>
      </c>
    </row>
    <row r="1461" spans="1:22" x14ac:dyDescent="0.25">
      <c r="A1461" s="71">
        <v>43984</v>
      </c>
      <c r="B1461" s="67">
        <v>3431</v>
      </c>
      <c r="C1461" s="67">
        <v>23</v>
      </c>
      <c r="D1461" s="67" t="s">
        <v>50</v>
      </c>
      <c r="E1461" s="67">
        <v>3</v>
      </c>
      <c r="F1461" s="67" t="s">
        <v>193</v>
      </c>
      <c r="G1461" s="67" t="s">
        <v>51</v>
      </c>
      <c r="H1461" s="50" t="s">
        <v>72</v>
      </c>
      <c r="I1461" s="67">
        <v>1</v>
      </c>
      <c r="J1461" s="67">
        <v>7630</v>
      </c>
      <c r="K1461" s="74">
        <v>1220.8</v>
      </c>
      <c r="L1461" s="63">
        <v>1332.7510917030565</v>
      </c>
      <c r="M1461" s="69">
        <v>19.57</v>
      </c>
      <c r="N1461" s="70">
        <v>3.57</v>
      </c>
      <c r="O1461" s="94">
        <v>3.14</v>
      </c>
      <c r="P1461" s="69">
        <f t="shared" si="50"/>
        <v>16</v>
      </c>
      <c r="Q1461" s="69">
        <v>52.62</v>
      </c>
      <c r="R1461" s="69">
        <v>41.31</v>
      </c>
      <c r="S1461" s="69">
        <f t="shared" si="51"/>
        <v>17.467248908296941</v>
      </c>
      <c r="U1461" s="67">
        <v>7630</v>
      </c>
      <c r="V1461" s="68">
        <f>+U1461-J1461</f>
        <v>0</v>
      </c>
    </row>
    <row r="1462" spans="1:22" x14ac:dyDescent="0.25">
      <c r="A1462" s="71">
        <v>43984</v>
      </c>
      <c r="B1462" s="67">
        <v>3431</v>
      </c>
      <c r="C1462" s="67">
        <v>23</v>
      </c>
      <c r="D1462" s="67" t="s">
        <v>50</v>
      </c>
      <c r="E1462" s="67">
        <v>3</v>
      </c>
      <c r="F1462" s="67" t="s">
        <v>193</v>
      </c>
      <c r="G1462" s="67" t="s">
        <v>51</v>
      </c>
      <c r="H1462" s="50" t="s">
        <v>72</v>
      </c>
      <c r="I1462" s="67">
        <v>5</v>
      </c>
      <c r="J1462" s="67">
        <v>1330</v>
      </c>
      <c r="K1462" s="74">
        <v>212.8</v>
      </c>
      <c r="L1462" s="63">
        <v>232.31441048034932</v>
      </c>
      <c r="M1462" s="69">
        <v>19.57</v>
      </c>
      <c r="N1462" s="70">
        <v>3.57</v>
      </c>
      <c r="O1462" s="94">
        <v>3.14</v>
      </c>
      <c r="P1462" s="69">
        <f t="shared" si="50"/>
        <v>16</v>
      </c>
      <c r="Q1462" s="69">
        <v>52.62</v>
      </c>
      <c r="R1462" s="69">
        <v>41.31</v>
      </c>
      <c r="S1462" s="69">
        <f t="shared" si="51"/>
        <v>17.467248908296941</v>
      </c>
      <c r="U1462" s="67">
        <v>1330</v>
      </c>
      <c r="V1462" s="68">
        <f>+U1462-J1462</f>
        <v>0</v>
      </c>
    </row>
    <row r="1463" spans="1:22" x14ac:dyDescent="0.25">
      <c r="A1463" s="71">
        <v>43984</v>
      </c>
      <c r="B1463" s="67">
        <v>3432</v>
      </c>
      <c r="C1463" s="67">
        <v>23</v>
      </c>
      <c r="D1463" s="67" t="s">
        <v>53</v>
      </c>
      <c r="E1463" s="67">
        <v>3</v>
      </c>
      <c r="F1463" s="67" t="s">
        <v>194</v>
      </c>
      <c r="G1463" s="67" t="s">
        <v>51</v>
      </c>
      <c r="H1463" s="50" t="s">
        <v>72</v>
      </c>
      <c r="I1463" s="67">
        <v>1</v>
      </c>
      <c r="J1463" s="67">
        <v>9716</v>
      </c>
      <c r="K1463" s="74">
        <v>1464.2012</v>
      </c>
      <c r="L1463" s="63">
        <v>1598.4729257641923</v>
      </c>
      <c r="M1463" s="69">
        <v>18.64</v>
      </c>
      <c r="N1463" s="70">
        <v>3.57</v>
      </c>
      <c r="O1463" s="94">
        <v>3.14</v>
      </c>
      <c r="P1463" s="69">
        <f t="shared" si="50"/>
        <v>15.07</v>
      </c>
      <c r="Q1463" s="69">
        <v>53.49</v>
      </c>
      <c r="R1463" s="69">
        <v>40.08</v>
      </c>
      <c r="S1463" s="69">
        <f t="shared" si="51"/>
        <v>16.451965065502183</v>
      </c>
      <c r="U1463" s="67">
        <v>9716</v>
      </c>
      <c r="V1463" s="68">
        <f>+U1463-J1463</f>
        <v>0</v>
      </c>
    </row>
    <row r="1464" spans="1:22" x14ac:dyDescent="0.25">
      <c r="A1464" s="71">
        <v>43984</v>
      </c>
      <c r="B1464" s="67">
        <v>3430</v>
      </c>
      <c r="C1464" s="67">
        <v>23</v>
      </c>
      <c r="D1464" s="67" t="s">
        <v>50</v>
      </c>
      <c r="E1464" s="67">
        <v>3</v>
      </c>
      <c r="F1464" s="67" t="s">
        <v>193</v>
      </c>
      <c r="G1464" s="67" t="s">
        <v>51</v>
      </c>
      <c r="H1464" s="50" t="s">
        <v>72</v>
      </c>
      <c r="I1464" s="67">
        <v>1</v>
      </c>
      <c r="J1464" s="67">
        <v>9054</v>
      </c>
      <c r="K1464" s="74">
        <v>1446.8292000000001</v>
      </c>
      <c r="L1464" s="63">
        <v>1579.507860262009</v>
      </c>
      <c r="M1464" s="69">
        <v>19.55</v>
      </c>
      <c r="N1464" s="70">
        <v>3.57</v>
      </c>
      <c r="O1464" s="94">
        <v>3.14</v>
      </c>
      <c r="P1464" s="69">
        <f t="shared" si="50"/>
        <v>15.98</v>
      </c>
      <c r="Q1464" s="69">
        <v>52.52</v>
      </c>
      <c r="R1464" s="69">
        <v>41.18</v>
      </c>
      <c r="S1464" s="69">
        <f t="shared" si="51"/>
        <v>17.445414847161572</v>
      </c>
      <c r="U1464" s="67">
        <v>9054</v>
      </c>
      <c r="V1464" s="68">
        <f>+U1464-J1464</f>
        <v>0</v>
      </c>
    </row>
    <row r="1465" spans="1:22" x14ac:dyDescent="0.25">
      <c r="A1465" s="71">
        <v>43985</v>
      </c>
      <c r="B1465" s="67">
        <v>3434</v>
      </c>
      <c r="C1465" s="67">
        <v>23</v>
      </c>
      <c r="D1465" s="67" t="s">
        <v>53</v>
      </c>
      <c r="E1465" s="67">
        <v>3</v>
      </c>
      <c r="F1465" s="67" t="s">
        <v>194</v>
      </c>
      <c r="G1465" s="67" t="s">
        <v>51</v>
      </c>
      <c r="H1465" s="50" t="s">
        <v>72</v>
      </c>
      <c r="I1465" s="67">
        <v>5</v>
      </c>
      <c r="J1465" s="67">
        <v>8560</v>
      </c>
      <c r="K1465" s="74">
        <v>1289.992</v>
      </c>
      <c r="L1465" s="63">
        <v>1408.2882096069868</v>
      </c>
      <c r="M1465" s="69">
        <v>18.64</v>
      </c>
      <c r="N1465" s="70">
        <v>3.57</v>
      </c>
      <c r="O1465" s="94">
        <v>3.14</v>
      </c>
      <c r="P1465" s="69">
        <f t="shared" si="50"/>
        <v>15.07</v>
      </c>
      <c r="Q1465" s="69">
        <v>53.49</v>
      </c>
      <c r="R1465" s="69">
        <v>40.08</v>
      </c>
      <c r="S1465" s="69">
        <f t="shared" si="51"/>
        <v>16.451965065502183</v>
      </c>
      <c r="U1465" s="67">
        <v>8560</v>
      </c>
      <c r="V1465" s="68">
        <f>+U1465-J1465</f>
        <v>0</v>
      </c>
    </row>
    <row r="1466" spans="1:22" x14ac:dyDescent="0.25">
      <c r="A1466" s="71">
        <v>43985</v>
      </c>
      <c r="B1466" s="67">
        <v>3437</v>
      </c>
      <c r="C1466" s="67">
        <v>23</v>
      </c>
      <c r="D1466" s="67" t="s">
        <v>53</v>
      </c>
      <c r="E1466" s="67">
        <v>3</v>
      </c>
      <c r="F1466" s="67" t="s">
        <v>194</v>
      </c>
      <c r="G1466" s="67" t="s">
        <v>51</v>
      </c>
      <c r="H1466" s="50" t="s">
        <v>72</v>
      </c>
      <c r="I1466" s="67">
        <v>7</v>
      </c>
      <c r="J1466" s="67">
        <v>8012</v>
      </c>
      <c r="K1466" s="74">
        <v>1364.4436000000001</v>
      </c>
      <c r="L1466" s="63">
        <v>1489.567248908297</v>
      </c>
      <c r="M1466" s="69">
        <v>20.6</v>
      </c>
      <c r="N1466" s="70">
        <v>3.57</v>
      </c>
      <c r="O1466" s="94">
        <v>3.14</v>
      </c>
      <c r="P1466" s="69">
        <f t="shared" si="50"/>
        <v>17.03</v>
      </c>
      <c r="Q1466" s="69">
        <v>47.4</v>
      </c>
      <c r="R1466" s="69">
        <v>39.1</v>
      </c>
      <c r="S1466" s="69">
        <f t="shared" si="51"/>
        <v>18.591703056768559</v>
      </c>
      <c r="U1466" s="67">
        <v>8012</v>
      </c>
      <c r="V1466" s="68">
        <f>+U1466-J1466</f>
        <v>0</v>
      </c>
    </row>
    <row r="1467" spans="1:22" x14ac:dyDescent="0.25">
      <c r="A1467" s="71">
        <v>43985</v>
      </c>
      <c r="B1467" s="67">
        <v>3436</v>
      </c>
      <c r="C1467" s="67">
        <v>23</v>
      </c>
      <c r="D1467" s="67" t="s">
        <v>53</v>
      </c>
      <c r="E1467" s="67">
        <v>3</v>
      </c>
      <c r="F1467" s="67" t="s">
        <v>194</v>
      </c>
      <c r="G1467" s="67" t="s">
        <v>51</v>
      </c>
      <c r="H1467" s="50" t="s">
        <v>72</v>
      </c>
      <c r="I1467" s="67">
        <v>6</v>
      </c>
      <c r="J1467" s="67">
        <v>11424</v>
      </c>
      <c r="K1467" s="74">
        <v>2115.7248</v>
      </c>
      <c r="L1467" s="63">
        <v>2309.743231441048</v>
      </c>
      <c r="M1467" s="69">
        <v>22.09</v>
      </c>
      <c r="N1467" s="70">
        <v>3.57</v>
      </c>
      <c r="O1467" s="94">
        <v>3.14</v>
      </c>
      <c r="P1467" s="69">
        <f t="shared" si="50"/>
        <v>18.52</v>
      </c>
      <c r="Q1467" s="69">
        <v>44.95</v>
      </c>
      <c r="R1467" s="69">
        <v>40.119999999999997</v>
      </c>
      <c r="S1467" s="69">
        <f t="shared" si="51"/>
        <v>20.21834061135371</v>
      </c>
      <c r="U1467" s="67">
        <v>11424</v>
      </c>
      <c r="V1467" s="68">
        <f>+U1467-J1467</f>
        <v>0</v>
      </c>
    </row>
    <row r="1468" spans="1:22" x14ac:dyDescent="0.25">
      <c r="A1468" s="71">
        <v>43985</v>
      </c>
      <c r="B1468" s="67">
        <v>3439</v>
      </c>
      <c r="C1468" s="67">
        <v>23</v>
      </c>
      <c r="D1468" s="67" t="s">
        <v>53</v>
      </c>
      <c r="E1468" s="67">
        <v>3</v>
      </c>
      <c r="F1468" s="67" t="s">
        <v>194</v>
      </c>
      <c r="G1468" s="67" t="s">
        <v>51</v>
      </c>
      <c r="H1468" s="50" t="s">
        <v>72</v>
      </c>
      <c r="I1468" s="67">
        <v>6</v>
      </c>
      <c r="J1468" s="67">
        <v>4016</v>
      </c>
      <c r="K1468" s="74">
        <v>745.36959999999988</v>
      </c>
      <c r="L1468" s="63">
        <v>813.72227074235798</v>
      </c>
      <c r="M1468" s="69">
        <v>22.13</v>
      </c>
      <c r="N1468" s="70">
        <v>3.57</v>
      </c>
      <c r="O1468" s="94">
        <v>3.14</v>
      </c>
      <c r="P1468" s="69">
        <f t="shared" si="50"/>
        <v>18.559999999999999</v>
      </c>
      <c r="Q1468" s="69">
        <v>44.37</v>
      </c>
      <c r="R1468" s="69">
        <v>39.770000000000003</v>
      </c>
      <c r="S1468" s="69">
        <f t="shared" si="51"/>
        <v>20.262008733624452</v>
      </c>
      <c r="U1468" s="67">
        <v>4016</v>
      </c>
      <c r="V1468" s="68">
        <f>+U1468-J1468</f>
        <v>0</v>
      </c>
    </row>
    <row r="1469" spans="1:22" x14ac:dyDescent="0.25">
      <c r="A1469" s="71">
        <v>43985</v>
      </c>
      <c r="B1469" s="67">
        <v>3438</v>
      </c>
      <c r="C1469" s="67">
        <v>23</v>
      </c>
      <c r="D1469" s="67" t="s">
        <v>53</v>
      </c>
      <c r="E1469" s="67">
        <v>3</v>
      </c>
      <c r="F1469" s="67" t="s">
        <v>194</v>
      </c>
      <c r="G1469" s="67" t="s">
        <v>51</v>
      </c>
      <c r="H1469" s="50" t="s">
        <v>72</v>
      </c>
      <c r="I1469" s="67">
        <v>6</v>
      </c>
      <c r="J1469" s="67">
        <v>8052</v>
      </c>
      <c r="K1469" s="74">
        <v>1463.8535999999999</v>
      </c>
      <c r="L1469" s="63">
        <v>1598.0934497816593</v>
      </c>
      <c r="M1469" s="69">
        <v>21.75</v>
      </c>
      <c r="N1469" s="70">
        <v>3.57</v>
      </c>
      <c r="O1469" s="94">
        <v>3.14</v>
      </c>
      <c r="P1469" s="69">
        <f t="shared" si="50"/>
        <v>18.18</v>
      </c>
      <c r="Q1469" s="69">
        <v>46.08</v>
      </c>
      <c r="R1469" s="69">
        <v>40.35</v>
      </c>
      <c r="S1469" s="69">
        <f t="shared" si="51"/>
        <v>19.8471615720524</v>
      </c>
      <c r="U1469" s="67">
        <v>8052</v>
      </c>
      <c r="V1469" s="68">
        <f>+U1469-J1469</f>
        <v>0</v>
      </c>
    </row>
    <row r="1470" spans="1:22" x14ac:dyDescent="0.25">
      <c r="A1470" s="71">
        <v>43985</v>
      </c>
      <c r="B1470" s="67">
        <v>3384</v>
      </c>
      <c r="C1470" s="67">
        <v>23</v>
      </c>
      <c r="D1470" s="67" t="s">
        <v>53</v>
      </c>
      <c r="E1470" s="67">
        <v>3</v>
      </c>
      <c r="F1470" s="67" t="s">
        <v>194</v>
      </c>
      <c r="G1470" s="67" t="s">
        <v>51</v>
      </c>
      <c r="H1470" s="50" t="s">
        <v>72</v>
      </c>
      <c r="I1470" s="67">
        <v>4</v>
      </c>
      <c r="J1470" s="67">
        <v>7682</v>
      </c>
      <c r="K1470" s="74">
        <v>1248.325</v>
      </c>
      <c r="L1470" s="63">
        <v>1362.8002183406113</v>
      </c>
      <c r="M1470" s="69">
        <v>20.2</v>
      </c>
      <c r="N1470" s="70">
        <v>3.95</v>
      </c>
      <c r="O1470" s="94">
        <v>3.66</v>
      </c>
      <c r="P1470" s="69">
        <f t="shared" si="50"/>
        <v>16.25</v>
      </c>
      <c r="Q1470" s="69">
        <v>47.28</v>
      </c>
      <c r="R1470" s="69">
        <v>38.32</v>
      </c>
      <c r="S1470" s="69">
        <f t="shared" si="51"/>
        <v>17.740174672489083</v>
      </c>
      <c r="U1470" s="67">
        <v>7682</v>
      </c>
      <c r="V1470" s="68">
        <f>+U1470-J1470</f>
        <v>0</v>
      </c>
    </row>
    <row r="1471" spans="1:22" x14ac:dyDescent="0.25">
      <c r="A1471" s="71">
        <v>43985</v>
      </c>
      <c r="B1471" s="67">
        <v>3287</v>
      </c>
      <c r="C1471" s="67">
        <v>14</v>
      </c>
      <c r="D1471" s="67" t="s">
        <v>53</v>
      </c>
      <c r="E1471" s="67">
        <v>2</v>
      </c>
      <c r="F1471" s="67" t="s">
        <v>136</v>
      </c>
      <c r="G1471" s="67" t="s">
        <v>60</v>
      </c>
      <c r="H1471" s="50" t="s">
        <v>55</v>
      </c>
      <c r="I1471" s="67">
        <v>1</v>
      </c>
      <c r="J1471" s="67">
        <v>7814</v>
      </c>
      <c r="K1471" s="74">
        <v>1508.8834000000002</v>
      </c>
      <c r="L1471" s="63">
        <v>1647.2526200873365</v>
      </c>
      <c r="M1471" s="69">
        <v>23.26</v>
      </c>
      <c r="N1471" s="70">
        <v>3.95</v>
      </c>
      <c r="O1471" s="94">
        <v>3.66</v>
      </c>
      <c r="P1471" s="69">
        <f t="shared" si="50"/>
        <v>19.310000000000002</v>
      </c>
      <c r="Q1471" s="69">
        <v>45.3</v>
      </c>
      <c r="R1471" s="69">
        <v>42.52</v>
      </c>
      <c r="S1471" s="69">
        <f t="shared" si="51"/>
        <v>21.080786026200876</v>
      </c>
      <c r="U1471" s="67">
        <v>7814</v>
      </c>
      <c r="V1471" s="68">
        <f>+U1471-J1471</f>
        <v>0</v>
      </c>
    </row>
    <row r="1472" spans="1:22" x14ac:dyDescent="0.25">
      <c r="A1472" s="71">
        <v>43985</v>
      </c>
      <c r="B1472" s="67">
        <v>3455</v>
      </c>
      <c r="C1472" s="67">
        <v>12</v>
      </c>
      <c r="D1472" s="67" t="s">
        <v>58</v>
      </c>
      <c r="E1472" s="67">
        <v>2</v>
      </c>
      <c r="F1472" s="67" t="s">
        <v>126</v>
      </c>
      <c r="G1472" s="67" t="s">
        <v>51</v>
      </c>
      <c r="H1472" s="50" t="s">
        <v>72</v>
      </c>
      <c r="I1472" s="67">
        <v>7</v>
      </c>
      <c r="J1472" s="67">
        <v>4466</v>
      </c>
      <c r="K1472" s="74">
        <v>737.78319999999997</v>
      </c>
      <c r="L1472" s="63">
        <v>805.44017467248909</v>
      </c>
      <c r="M1472" s="69">
        <v>20.47</v>
      </c>
      <c r="N1472" s="70">
        <v>3.95</v>
      </c>
      <c r="O1472" s="94">
        <v>3.66</v>
      </c>
      <c r="P1472" s="69">
        <f t="shared" si="50"/>
        <v>16.52</v>
      </c>
      <c r="Q1472" s="69">
        <v>50.8</v>
      </c>
      <c r="R1472" s="69">
        <v>41.61</v>
      </c>
      <c r="S1472" s="69">
        <f t="shared" si="51"/>
        <v>18.034934497816593</v>
      </c>
      <c r="U1472" s="67">
        <v>4466</v>
      </c>
      <c r="V1472" s="68">
        <f>+U1472-J1472</f>
        <v>0</v>
      </c>
    </row>
    <row r="1473" spans="1:22" x14ac:dyDescent="0.25">
      <c r="A1473" s="71">
        <v>43985</v>
      </c>
      <c r="B1473" s="67">
        <v>3386</v>
      </c>
      <c r="C1473" s="67">
        <v>23</v>
      </c>
      <c r="D1473" s="67" t="s">
        <v>53</v>
      </c>
      <c r="E1473" s="67">
        <v>3</v>
      </c>
      <c r="F1473" s="67" t="s">
        <v>194</v>
      </c>
      <c r="G1473" s="67" t="s">
        <v>51</v>
      </c>
      <c r="H1473" s="50" t="s">
        <v>72</v>
      </c>
      <c r="I1473" s="67">
        <v>7</v>
      </c>
      <c r="J1473" s="67">
        <v>7920</v>
      </c>
      <c r="K1473" s="74">
        <v>1492.92</v>
      </c>
      <c r="L1473" s="63">
        <v>1629.8253275109173</v>
      </c>
      <c r="M1473" s="69">
        <v>22.8</v>
      </c>
      <c r="N1473" s="70">
        <v>3.95</v>
      </c>
      <c r="O1473" s="94">
        <v>3.66</v>
      </c>
      <c r="P1473" s="69">
        <f t="shared" si="50"/>
        <v>18.850000000000001</v>
      </c>
      <c r="Q1473" s="69">
        <v>45.9</v>
      </c>
      <c r="R1473" s="69">
        <v>41.7</v>
      </c>
      <c r="S1473" s="69">
        <f t="shared" si="51"/>
        <v>20.578602620087338</v>
      </c>
      <c r="U1473" s="67">
        <v>7920</v>
      </c>
      <c r="V1473" s="68">
        <f>+U1473-J1473</f>
        <v>0</v>
      </c>
    </row>
    <row r="1474" spans="1:22" x14ac:dyDescent="0.25">
      <c r="A1474" s="71">
        <v>43985</v>
      </c>
      <c r="B1474" s="67">
        <v>2942</v>
      </c>
      <c r="C1474" s="67">
        <v>18</v>
      </c>
      <c r="D1474" s="67" t="s">
        <v>58</v>
      </c>
      <c r="E1474" s="67">
        <v>3</v>
      </c>
      <c r="F1474" s="67" t="s">
        <v>188</v>
      </c>
      <c r="G1474" s="67" t="s">
        <v>60</v>
      </c>
      <c r="H1474" s="50" t="s">
        <v>55</v>
      </c>
      <c r="I1474" s="67">
        <v>1</v>
      </c>
      <c r="J1474" s="67">
        <v>7794</v>
      </c>
      <c r="K1474" s="74">
        <v>1309.3920000000001</v>
      </c>
      <c r="L1474" s="63">
        <v>1429.4672489082968</v>
      </c>
      <c r="M1474" s="69">
        <v>20.75</v>
      </c>
      <c r="N1474" s="70">
        <v>3.95</v>
      </c>
      <c r="O1474" s="94">
        <v>3.66</v>
      </c>
      <c r="P1474" s="69">
        <f t="shared" si="50"/>
        <v>16.8</v>
      </c>
      <c r="Q1474" s="69">
        <v>51.03</v>
      </c>
      <c r="R1474" s="69">
        <v>42.38</v>
      </c>
      <c r="S1474" s="69">
        <f t="shared" si="51"/>
        <v>18.34061135371179</v>
      </c>
      <c r="U1474" s="67">
        <v>7794</v>
      </c>
      <c r="V1474" s="68">
        <f>+U1474-J1474</f>
        <v>0</v>
      </c>
    </row>
    <row r="1475" spans="1:22" x14ac:dyDescent="0.25">
      <c r="A1475" s="71">
        <v>43985</v>
      </c>
      <c r="B1475" s="67">
        <v>3456</v>
      </c>
      <c r="C1475" s="67">
        <v>12</v>
      </c>
      <c r="D1475" s="67" t="s">
        <v>58</v>
      </c>
      <c r="E1475" s="67">
        <v>2</v>
      </c>
      <c r="F1475" s="67" t="s">
        <v>126</v>
      </c>
      <c r="G1475" s="67" t="s">
        <v>51</v>
      </c>
      <c r="H1475" s="50" t="s">
        <v>72</v>
      </c>
      <c r="I1475" s="67">
        <v>4</v>
      </c>
      <c r="J1475" s="67">
        <v>5300</v>
      </c>
      <c r="K1475" s="74">
        <v>926.44</v>
      </c>
      <c r="L1475" s="63">
        <v>1011.3973799126637</v>
      </c>
      <c r="M1475" s="69">
        <v>21.43</v>
      </c>
      <c r="N1475" s="70">
        <v>3.95</v>
      </c>
      <c r="O1475" s="94">
        <v>3.66</v>
      </c>
      <c r="P1475" s="69">
        <f t="shared" si="50"/>
        <v>17.48</v>
      </c>
      <c r="Q1475" s="69">
        <v>47.97</v>
      </c>
      <c r="R1475" s="69">
        <v>41.18</v>
      </c>
      <c r="S1475" s="69">
        <f t="shared" si="51"/>
        <v>19.08296943231441</v>
      </c>
      <c r="U1475" s="67">
        <v>5300</v>
      </c>
      <c r="V1475" s="68">
        <f>+U1475-J1475</f>
        <v>0</v>
      </c>
    </row>
    <row r="1476" spans="1:22" x14ac:dyDescent="0.25">
      <c r="A1476" s="71">
        <v>43985</v>
      </c>
      <c r="B1476" s="67">
        <v>3385</v>
      </c>
      <c r="C1476" s="67">
        <v>23</v>
      </c>
      <c r="D1476" s="67" t="s">
        <v>53</v>
      </c>
      <c r="E1476" s="67">
        <v>3</v>
      </c>
      <c r="F1476" s="67" t="s">
        <v>194</v>
      </c>
      <c r="G1476" s="67" t="s">
        <v>51</v>
      </c>
      <c r="H1476" s="50" t="s">
        <v>72</v>
      </c>
      <c r="I1476" s="67">
        <v>7</v>
      </c>
      <c r="J1476" s="67">
        <v>7990</v>
      </c>
      <c r="K1476" s="74">
        <v>1421.421</v>
      </c>
      <c r="L1476" s="63">
        <v>1551.7696506550219</v>
      </c>
      <c r="M1476" s="69">
        <v>21.74</v>
      </c>
      <c r="N1476" s="70">
        <v>3.95</v>
      </c>
      <c r="O1476" s="94">
        <v>3.66</v>
      </c>
      <c r="P1476" s="69">
        <f t="shared" si="50"/>
        <v>17.79</v>
      </c>
      <c r="Q1476" s="69">
        <v>47.87</v>
      </c>
      <c r="R1476" s="69">
        <v>41.7</v>
      </c>
      <c r="S1476" s="69">
        <f t="shared" si="51"/>
        <v>19.421397379912662</v>
      </c>
      <c r="U1476" s="67">
        <v>7990</v>
      </c>
      <c r="V1476" s="68">
        <f>+U1476-J1476</f>
        <v>0</v>
      </c>
    </row>
    <row r="1477" spans="1:22" x14ac:dyDescent="0.25">
      <c r="A1477" s="71">
        <v>43985</v>
      </c>
      <c r="B1477" s="67">
        <v>3387</v>
      </c>
      <c r="C1477" s="67">
        <v>23</v>
      </c>
      <c r="D1477" s="67" t="s">
        <v>53</v>
      </c>
      <c r="E1477" s="67">
        <v>3</v>
      </c>
      <c r="F1477" s="67" t="s">
        <v>194</v>
      </c>
      <c r="G1477" s="67" t="s">
        <v>51</v>
      </c>
      <c r="H1477" s="50" t="s">
        <v>72</v>
      </c>
      <c r="I1477" s="67">
        <v>4</v>
      </c>
      <c r="J1477" s="67">
        <v>8986</v>
      </c>
      <c r="K1477" s="74">
        <v>1690.2666000000004</v>
      </c>
      <c r="L1477" s="63">
        <v>1845.2692139737994</v>
      </c>
      <c r="M1477" s="69">
        <v>22.76</v>
      </c>
      <c r="N1477" s="70">
        <v>3.95</v>
      </c>
      <c r="O1477" s="94">
        <v>3.66</v>
      </c>
      <c r="P1477" s="69">
        <f t="shared" si="50"/>
        <v>18.810000000000002</v>
      </c>
      <c r="Q1477" s="69">
        <v>45.38</v>
      </c>
      <c r="R1477" s="69">
        <v>41.67</v>
      </c>
      <c r="S1477" s="69">
        <f t="shared" si="51"/>
        <v>20.534934497816597</v>
      </c>
      <c r="U1477" s="67">
        <v>8986</v>
      </c>
      <c r="V1477" s="68">
        <f>+U1477-J1477</f>
        <v>0</v>
      </c>
    </row>
    <row r="1478" spans="1:22" x14ac:dyDescent="0.25">
      <c r="A1478" s="71">
        <v>43985</v>
      </c>
      <c r="B1478" s="67">
        <v>2943</v>
      </c>
      <c r="C1478" s="67">
        <v>26</v>
      </c>
      <c r="D1478" s="67" t="s">
        <v>58</v>
      </c>
      <c r="E1478" s="67">
        <v>3</v>
      </c>
      <c r="F1478" s="67" t="s">
        <v>206</v>
      </c>
      <c r="G1478" s="67" t="s">
        <v>51</v>
      </c>
      <c r="H1478" s="50" t="s">
        <v>55</v>
      </c>
      <c r="I1478" s="67">
        <v>1</v>
      </c>
      <c r="J1478" s="67">
        <v>2158</v>
      </c>
      <c r="K1478" s="74">
        <v>418.43620000000004</v>
      </c>
      <c r="L1478" s="63">
        <v>456.80807860262007</v>
      </c>
      <c r="M1478" s="69">
        <v>23.34</v>
      </c>
      <c r="N1478" s="70">
        <v>3.95</v>
      </c>
      <c r="O1478" s="94">
        <v>3.66</v>
      </c>
      <c r="P1478" s="69">
        <f t="shared" ref="P1478:P1541" si="52">+M1478-N1478</f>
        <v>19.39</v>
      </c>
      <c r="Q1478" s="69">
        <v>45.38</v>
      </c>
      <c r="R1478" s="69">
        <v>42.47</v>
      </c>
      <c r="S1478" s="69">
        <f t="shared" ref="S1478:S1541" si="53">+P1478/0.916</f>
        <v>21.168122270742359</v>
      </c>
      <c r="U1478" s="67">
        <v>2158</v>
      </c>
      <c r="V1478" s="68">
        <f>+U1478-J1478</f>
        <v>0</v>
      </c>
    </row>
    <row r="1479" spans="1:22" x14ac:dyDescent="0.25">
      <c r="A1479" s="71">
        <v>43985</v>
      </c>
      <c r="B1479" s="67">
        <v>2946</v>
      </c>
      <c r="C1479" s="67">
        <v>26</v>
      </c>
      <c r="D1479" s="67" t="s">
        <v>58</v>
      </c>
      <c r="E1479" s="67">
        <v>3</v>
      </c>
      <c r="F1479" s="67" t="s">
        <v>206</v>
      </c>
      <c r="G1479" s="67" t="s">
        <v>60</v>
      </c>
      <c r="H1479" s="50" t="s">
        <v>55</v>
      </c>
      <c r="I1479" s="67">
        <v>2</v>
      </c>
      <c r="J1479" s="67">
        <v>1902</v>
      </c>
      <c r="K1479" s="74">
        <v>329.23620000000005</v>
      </c>
      <c r="L1479" s="63">
        <v>359.42816593886471</v>
      </c>
      <c r="M1479" s="69">
        <v>21.26</v>
      </c>
      <c r="N1479" s="70">
        <v>3.95</v>
      </c>
      <c r="O1479" s="94">
        <v>3.66</v>
      </c>
      <c r="P1479" s="69">
        <f t="shared" si="52"/>
        <v>17.310000000000002</v>
      </c>
      <c r="Q1479" s="69">
        <v>45.62</v>
      </c>
      <c r="R1479" s="69">
        <v>39.090000000000003</v>
      </c>
      <c r="S1479" s="69">
        <f t="shared" si="53"/>
        <v>18.897379912663759</v>
      </c>
      <c r="U1479" s="67">
        <v>1902</v>
      </c>
      <c r="V1479" s="68">
        <f>+U1479-J1479</f>
        <v>0</v>
      </c>
    </row>
    <row r="1480" spans="1:22" x14ac:dyDescent="0.25">
      <c r="A1480" s="71">
        <v>43985</v>
      </c>
      <c r="B1480" s="67">
        <v>3389</v>
      </c>
      <c r="C1480" s="67">
        <v>23</v>
      </c>
      <c r="D1480" s="67" t="s">
        <v>53</v>
      </c>
      <c r="E1480" s="67">
        <v>3</v>
      </c>
      <c r="F1480" s="67" t="s">
        <v>194</v>
      </c>
      <c r="G1480" s="67" t="s">
        <v>51</v>
      </c>
      <c r="H1480" s="50" t="s">
        <v>72</v>
      </c>
      <c r="I1480" s="67">
        <v>3</v>
      </c>
      <c r="J1480" s="67">
        <v>9652</v>
      </c>
      <c r="K1480" s="74">
        <v>1663.0395999999998</v>
      </c>
      <c r="L1480" s="63">
        <v>1815.5454148471615</v>
      </c>
      <c r="M1480" s="69">
        <v>21.18</v>
      </c>
      <c r="N1480" s="70">
        <v>3.95</v>
      </c>
      <c r="O1480" s="94">
        <v>3.66</v>
      </c>
      <c r="P1480" s="69">
        <f t="shared" si="52"/>
        <v>17.23</v>
      </c>
      <c r="Q1480" s="69">
        <v>46.27</v>
      </c>
      <c r="R1480" s="69">
        <v>39.42</v>
      </c>
      <c r="S1480" s="69">
        <f t="shared" si="53"/>
        <v>18.810043668122269</v>
      </c>
      <c r="U1480" s="67">
        <v>9652</v>
      </c>
      <c r="V1480" s="68">
        <f>+U1480-J1480</f>
        <v>0</v>
      </c>
    </row>
    <row r="1481" spans="1:22" x14ac:dyDescent="0.25">
      <c r="A1481" s="71">
        <v>43985</v>
      </c>
      <c r="B1481" s="67">
        <v>3288</v>
      </c>
      <c r="C1481" s="67">
        <v>14</v>
      </c>
      <c r="D1481" s="67" t="s">
        <v>53</v>
      </c>
      <c r="E1481" s="67">
        <v>2</v>
      </c>
      <c r="F1481" s="67" t="s">
        <v>136</v>
      </c>
      <c r="G1481" s="67" t="s">
        <v>60</v>
      </c>
      <c r="H1481" s="50" t="s">
        <v>55</v>
      </c>
      <c r="I1481" s="67">
        <v>1</v>
      </c>
      <c r="J1481" s="67">
        <v>8334</v>
      </c>
      <c r="K1481" s="74">
        <v>1613.4623999999999</v>
      </c>
      <c r="L1481" s="63">
        <v>1761.4218340611353</v>
      </c>
      <c r="M1481" s="69">
        <v>23.31</v>
      </c>
      <c r="N1481" s="70">
        <v>3.95</v>
      </c>
      <c r="O1481" s="94">
        <v>3.66</v>
      </c>
      <c r="P1481" s="69">
        <f t="shared" si="52"/>
        <v>19.36</v>
      </c>
      <c r="Q1481" s="69">
        <v>46.82</v>
      </c>
      <c r="R1481" s="69">
        <v>43.83</v>
      </c>
      <c r="S1481" s="69">
        <f t="shared" si="53"/>
        <v>21.1353711790393</v>
      </c>
      <c r="U1481" s="67">
        <v>8334</v>
      </c>
      <c r="V1481" s="68">
        <f>+U1481-J1481</f>
        <v>0</v>
      </c>
    </row>
    <row r="1482" spans="1:22" x14ac:dyDescent="0.25">
      <c r="A1482" s="71">
        <v>43985</v>
      </c>
      <c r="B1482" s="67">
        <v>3457</v>
      </c>
      <c r="C1482" s="67">
        <v>12</v>
      </c>
      <c r="D1482" s="67" t="s">
        <v>58</v>
      </c>
      <c r="E1482" s="67">
        <v>2</v>
      </c>
      <c r="F1482" s="67" t="s">
        <v>126</v>
      </c>
      <c r="G1482" s="67" t="s">
        <v>51</v>
      </c>
      <c r="H1482" s="50" t="s">
        <v>72</v>
      </c>
      <c r="I1482" s="67">
        <v>3</v>
      </c>
      <c r="J1482" s="67">
        <v>5132</v>
      </c>
      <c r="K1482" s="74">
        <v>905.79800000000023</v>
      </c>
      <c r="L1482" s="63">
        <v>988.86244541484712</v>
      </c>
      <c r="M1482" s="69">
        <v>21.6</v>
      </c>
      <c r="N1482" s="70">
        <v>3.95</v>
      </c>
      <c r="O1482" s="94">
        <v>3.66</v>
      </c>
      <c r="P1482" s="69">
        <f t="shared" si="52"/>
        <v>17.650000000000002</v>
      </c>
      <c r="Q1482" s="69">
        <v>49.82</v>
      </c>
      <c r="R1482" s="69">
        <v>43.05</v>
      </c>
      <c r="S1482" s="69">
        <f t="shared" si="53"/>
        <v>19.268558951965066</v>
      </c>
      <c r="U1482" s="67">
        <v>5132</v>
      </c>
      <c r="V1482" s="68">
        <f>+U1482-J1482</f>
        <v>0</v>
      </c>
    </row>
    <row r="1483" spans="1:22" x14ac:dyDescent="0.25">
      <c r="A1483" s="71">
        <v>43985</v>
      </c>
      <c r="B1483" s="67">
        <v>3388</v>
      </c>
      <c r="C1483" s="67">
        <v>23</v>
      </c>
      <c r="D1483" s="67" t="s">
        <v>53</v>
      </c>
      <c r="E1483" s="67">
        <v>3</v>
      </c>
      <c r="F1483" s="67" t="s">
        <v>194</v>
      </c>
      <c r="G1483" s="67" t="s">
        <v>51</v>
      </c>
      <c r="H1483" s="50" t="s">
        <v>72</v>
      </c>
      <c r="I1483" s="67">
        <v>4</v>
      </c>
      <c r="J1483" s="67">
        <v>9342</v>
      </c>
      <c r="K1483" s="74">
        <v>1789.9272000000001</v>
      </c>
      <c r="L1483" s="63">
        <v>1954.0689956331878</v>
      </c>
      <c r="M1483" s="69">
        <v>23.11</v>
      </c>
      <c r="N1483" s="70">
        <v>3.95</v>
      </c>
      <c r="O1483" s="94">
        <v>3.66</v>
      </c>
      <c r="P1483" s="69">
        <f t="shared" si="52"/>
        <v>19.16</v>
      </c>
      <c r="Q1483" s="69">
        <v>39.11</v>
      </c>
      <c r="R1483" s="69">
        <v>37.94</v>
      </c>
      <c r="S1483" s="69">
        <f t="shared" si="53"/>
        <v>20.91703056768559</v>
      </c>
      <c r="U1483" s="67">
        <v>9342</v>
      </c>
      <c r="V1483" s="68">
        <f>+U1483-J1483</f>
        <v>0</v>
      </c>
    </row>
    <row r="1484" spans="1:22" x14ac:dyDescent="0.25">
      <c r="A1484" s="71">
        <v>43985</v>
      </c>
      <c r="B1484" s="67">
        <v>2944</v>
      </c>
      <c r="C1484" s="67">
        <v>26</v>
      </c>
      <c r="D1484" s="67" t="s">
        <v>58</v>
      </c>
      <c r="E1484" s="67">
        <v>3</v>
      </c>
      <c r="F1484" s="67" t="s">
        <v>206</v>
      </c>
      <c r="G1484" s="67" t="s">
        <v>60</v>
      </c>
      <c r="H1484" s="50" t="s">
        <v>55</v>
      </c>
      <c r="I1484" s="67">
        <v>1</v>
      </c>
      <c r="J1484" s="67">
        <v>2218</v>
      </c>
      <c r="K1484" s="74">
        <v>432.06639999999999</v>
      </c>
      <c r="L1484" s="63">
        <v>471.68820960698685</v>
      </c>
      <c r="M1484" s="69">
        <v>23.43</v>
      </c>
      <c r="N1484" s="70">
        <v>3.95</v>
      </c>
      <c r="O1484" s="94">
        <v>3.66</v>
      </c>
      <c r="P1484" s="69">
        <f t="shared" si="52"/>
        <v>19.48</v>
      </c>
      <c r="Q1484" s="69">
        <v>43.09</v>
      </c>
      <c r="R1484" s="69">
        <v>41.16</v>
      </c>
      <c r="S1484" s="69">
        <f t="shared" si="53"/>
        <v>21.266375545851528</v>
      </c>
      <c r="U1484" s="67">
        <v>2218</v>
      </c>
      <c r="V1484" s="68">
        <f>+U1484-J1484</f>
        <v>0</v>
      </c>
    </row>
    <row r="1485" spans="1:22" x14ac:dyDescent="0.25">
      <c r="A1485" s="71">
        <v>43985</v>
      </c>
      <c r="B1485" s="67">
        <v>2945</v>
      </c>
      <c r="C1485" s="67">
        <v>18</v>
      </c>
      <c r="D1485" s="67" t="s">
        <v>58</v>
      </c>
      <c r="E1485" s="67">
        <v>3</v>
      </c>
      <c r="F1485" s="67" t="s">
        <v>188</v>
      </c>
      <c r="G1485" s="67" t="s">
        <v>60</v>
      </c>
      <c r="H1485" s="50" t="s">
        <v>55</v>
      </c>
      <c r="I1485" s="67">
        <v>2</v>
      </c>
      <c r="J1485" s="67">
        <v>8142</v>
      </c>
      <c r="K1485" s="74">
        <v>1457.4180000000001</v>
      </c>
      <c r="L1485" s="63">
        <v>1591.0676855895197</v>
      </c>
      <c r="M1485" s="69">
        <v>21.85</v>
      </c>
      <c r="N1485" s="70">
        <v>3.95</v>
      </c>
      <c r="O1485" s="94">
        <v>3.66</v>
      </c>
      <c r="P1485" s="69">
        <f t="shared" si="52"/>
        <v>17.900000000000002</v>
      </c>
      <c r="Q1485" s="69">
        <v>49.58</v>
      </c>
      <c r="R1485" s="69">
        <v>43.33</v>
      </c>
      <c r="S1485" s="69">
        <f t="shared" si="53"/>
        <v>19.541484716157207</v>
      </c>
      <c r="U1485" s="67">
        <v>8142</v>
      </c>
      <c r="V1485" s="68">
        <f>+U1485-J1485</f>
        <v>0</v>
      </c>
    </row>
    <row r="1486" spans="1:22" x14ac:dyDescent="0.25">
      <c r="A1486" s="71">
        <v>43985</v>
      </c>
      <c r="B1486" s="67">
        <v>3458</v>
      </c>
      <c r="C1486" s="67">
        <v>15</v>
      </c>
      <c r="D1486" s="67" t="s">
        <v>58</v>
      </c>
      <c r="E1486" s="67">
        <v>3</v>
      </c>
      <c r="F1486" s="67" t="s">
        <v>293</v>
      </c>
      <c r="G1486" s="67" t="s">
        <v>51</v>
      </c>
      <c r="H1486" s="50" t="s">
        <v>72</v>
      </c>
      <c r="I1486" s="67">
        <v>5</v>
      </c>
      <c r="J1486" s="67">
        <v>5578</v>
      </c>
      <c r="K1486" s="74">
        <v>1062.0511999999999</v>
      </c>
      <c r="L1486" s="63">
        <v>1159.4445414847162</v>
      </c>
      <c r="M1486" s="69">
        <v>22.99</v>
      </c>
      <c r="N1486" s="70">
        <v>3.95</v>
      </c>
      <c r="O1486" s="94">
        <v>3.66</v>
      </c>
      <c r="P1486" s="69">
        <f t="shared" si="52"/>
        <v>19.04</v>
      </c>
      <c r="Q1486" s="69">
        <v>46.75</v>
      </c>
      <c r="R1486" s="69">
        <v>43.18</v>
      </c>
      <c r="S1486" s="69">
        <f t="shared" si="53"/>
        <v>20.786026200873362</v>
      </c>
      <c r="U1486" s="67">
        <v>5578</v>
      </c>
      <c r="V1486" s="68">
        <f>+U1486-J1486</f>
        <v>0</v>
      </c>
    </row>
    <row r="1487" spans="1:22" x14ac:dyDescent="0.25">
      <c r="A1487" s="71">
        <v>43985</v>
      </c>
      <c r="B1487" s="67">
        <v>3289</v>
      </c>
      <c r="C1487" s="67">
        <v>8</v>
      </c>
      <c r="D1487" s="67" t="s">
        <v>50</v>
      </c>
      <c r="E1487" s="67">
        <v>1</v>
      </c>
      <c r="F1487" s="67" t="s">
        <v>121</v>
      </c>
      <c r="G1487" s="67" t="s">
        <v>60</v>
      </c>
      <c r="H1487" s="50" t="s">
        <v>55</v>
      </c>
      <c r="I1487" s="67">
        <v>2</v>
      </c>
      <c r="J1487" s="67">
        <v>2828</v>
      </c>
      <c r="K1487" s="74">
        <v>538.73400000000004</v>
      </c>
      <c r="L1487" s="63">
        <v>588.13755458515288</v>
      </c>
      <c r="M1487" s="69">
        <v>23</v>
      </c>
      <c r="N1487" s="70">
        <v>3.95</v>
      </c>
      <c r="O1487" s="94">
        <v>3.66</v>
      </c>
      <c r="P1487" s="69">
        <f t="shared" si="52"/>
        <v>19.05</v>
      </c>
      <c r="Q1487" s="69">
        <v>46.67</v>
      </c>
      <c r="R1487" s="69">
        <v>43.14</v>
      </c>
      <c r="S1487" s="69">
        <f t="shared" si="53"/>
        <v>20.796943231441048</v>
      </c>
      <c r="U1487" s="67">
        <v>2828</v>
      </c>
      <c r="V1487" s="68">
        <f>+U1487-J1487</f>
        <v>0</v>
      </c>
    </row>
    <row r="1488" spans="1:22" x14ac:dyDescent="0.25">
      <c r="A1488" s="71">
        <v>43985</v>
      </c>
      <c r="B1488" s="67">
        <v>3391</v>
      </c>
      <c r="C1488" s="67">
        <v>29</v>
      </c>
      <c r="D1488" s="67" t="s">
        <v>54</v>
      </c>
      <c r="E1488" s="67">
        <v>4</v>
      </c>
      <c r="F1488" s="67" t="s">
        <v>219</v>
      </c>
      <c r="G1488" s="67" t="s">
        <v>51</v>
      </c>
      <c r="H1488" s="50" t="s">
        <v>72</v>
      </c>
      <c r="I1488" s="67">
        <v>5</v>
      </c>
      <c r="J1488" s="67">
        <v>8642</v>
      </c>
      <c r="K1488" s="74">
        <v>1501.1154000000001</v>
      </c>
      <c r="L1488" s="63">
        <v>1638.7722707423579</v>
      </c>
      <c r="M1488" s="69">
        <v>21.32</v>
      </c>
      <c r="N1488" s="70">
        <v>3.95</v>
      </c>
      <c r="O1488" s="94">
        <v>3.66</v>
      </c>
      <c r="P1488" s="69">
        <f t="shared" si="52"/>
        <v>17.37</v>
      </c>
      <c r="Q1488" s="69">
        <v>45.79</v>
      </c>
      <c r="R1488" s="69">
        <v>39.33</v>
      </c>
      <c r="S1488" s="69">
        <f t="shared" si="53"/>
        <v>18.962882096069869</v>
      </c>
      <c r="U1488" s="67">
        <v>8642</v>
      </c>
      <c r="V1488" s="68">
        <f>+U1488-J1488</f>
        <v>0</v>
      </c>
    </row>
    <row r="1489" spans="1:22" x14ac:dyDescent="0.25">
      <c r="A1489" s="71">
        <v>43985</v>
      </c>
      <c r="B1489" s="67">
        <v>3390</v>
      </c>
      <c r="C1489" s="67">
        <v>29</v>
      </c>
      <c r="D1489" s="67" t="s">
        <v>54</v>
      </c>
      <c r="E1489" s="67">
        <v>4</v>
      </c>
      <c r="F1489" s="67" t="s">
        <v>219</v>
      </c>
      <c r="G1489" s="67" t="s">
        <v>51</v>
      </c>
      <c r="H1489" s="50" t="s">
        <v>72</v>
      </c>
      <c r="I1489" s="67">
        <v>3</v>
      </c>
      <c r="J1489" s="67">
        <v>8440</v>
      </c>
      <c r="K1489" s="74">
        <v>1497.2560000000001</v>
      </c>
      <c r="L1489" s="63">
        <v>1634.5589519650657</v>
      </c>
      <c r="M1489" s="69">
        <v>21.69</v>
      </c>
      <c r="N1489" s="70">
        <v>3.95</v>
      </c>
      <c r="O1489" s="94">
        <v>3.66</v>
      </c>
      <c r="P1489" s="69">
        <f t="shared" si="52"/>
        <v>17.740000000000002</v>
      </c>
      <c r="Q1489" s="69">
        <v>49.6</v>
      </c>
      <c r="R1489" s="69">
        <v>43.02</v>
      </c>
      <c r="S1489" s="69">
        <f t="shared" si="53"/>
        <v>19.366812227074238</v>
      </c>
      <c r="U1489" s="67">
        <v>8440</v>
      </c>
      <c r="V1489" s="68">
        <f>+U1489-J1489</f>
        <v>0</v>
      </c>
    </row>
    <row r="1490" spans="1:22" x14ac:dyDescent="0.25">
      <c r="A1490" s="71">
        <v>43985</v>
      </c>
      <c r="B1490" s="67">
        <v>3449</v>
      </c>
      <c r="C1490" s="67">
        <v>29</v>
      </c>
      <c r="D1490" s="67" t="s">
        <v>58</v>
      </c>
      <c r="E1490" s="67">
        <v>4</v>
      </c>
      <c r="F1490" s="67" t="s">
        <v>222</v>
      </c>
      <c r="G1490" s="67" t="s">
        <v>51</v>
      </c>
      <c r="H1490" s="50" t="s">
        <v>72</v>
      </c>
      <c r="I1490" s="67">
        <v>7</v>
      </c>
      <c r="J1490" s="67">
        <v>8526</v>
      </c>
      <c r="K1490" s="74">
        <v>1387.1801999999998</v>
      </c>
      <c r="L1490" s="63">
        <v>1514.3888646288208</v>
      </c>
      <c r="M1490" s="69">
        <v>19.22</v>
      </c>
      <c r="N1490" s="70">
        <v>2.95</v>
      </c>
      <c r="O1490" s="94">
        <v>2.48</v>
      </c>
      <c r="P1490" s="69">
        <f t="shared" si="52"/>
        <v>16.27</v>
      </c>
      <c r="Q1490" s="69">
        <v>53.44</v>
      </c>
      <c r="R1490" s="69">
        <v>41.28</v>
      </c>
      <c r="S1490" s="69">
        <f t="shared" si="53"/>
        <v>17.762008733624452</v>
      </c>
      <c r="U1490" s="67">
        <v>8526</v>
      </c>
      <c r="V1490" s="68">
        <f>+U1490-J1490</f>
        <v>0</v>
      </c>
    </row>
    <row r="1491" spans="1:22" x14ac:dyDescent="0.25">
      <c r="A1491" s="71">
        <v>43985</v>
      </c>
      <c r="B1491" s="67">
        <v>3447</v>
      </c>
      <c r="C1491" s="67">
        <v>29</v>
      </c>
      <c r="D1491" s="67" t="s">
        <v>58</v>
      </c>
      <c r="E1491" s="67">
        <v>4</v>
      </c>
      <c r="F1491" s="67" t="s">
        <v>222</v>
      </c>
      <c r="G1491" s="67" t="s">
        <v>51</v>
      </c>
      <c r="H1491" s="50" t="s">
        <v>72</v>
      </c>
      <c r="I1491" s="67">
        <v>7</v>
      </c>
      <c r="J1491" s="67">
        <v>9658</v>
      </c>
      <c r="K1491" s="74">
        <v>1616.7492000000002</v>
      </c>
      <c r="L1491" s="63">
        <v>1765.0100436681223</v>
      </c>
      <c r="M1491" s="69">
        <v>19.690000000000001</v>
      </c>
      <c r="N1491" s="70">
        <v>2.95</v>
      </c>
      <c r="O1491" s="94">
        <v>2.48</v>
      </c>
      <c r="P1491" s="69">
        <f t="shared" si="52"/>
        <v>16.740000000000002</v>
      </c>
      <c r="Q1491" s="69">
        <v>54.82</v>
      </c>
      <c r="R1491" s="69">
        <v>43.59</v>
      </c>
      <c r="S1491" s="69">
        <f t="shared" si="53"/>
        <v>18.275109170305679</v>
      </c>
      <c r="U1491" s="67">
        <v>9658</v>
      </c>
      <c r="V1491" s="68">
        <f>+U1491-J1491</f>
        <v>0</v>
      </c>
    </row>
    <row r="1492" spans="1:22" x14ac:dyDescent="0.25">
      <c r="A1492" s="71">
        <v>43985</v>
      </c>
      <c r="B1492" s="67">
        <v>3448</v>
      </c>
      <c r="C1492" s="67">
        <v>29</v>
      </c>
      <c r="D1492" s="67" t="s">
        <v>58</v>
      </c>
      <c r="E1492" s="67">
        <v>4</v>
      </c>
      <c r="F1492" s="67" t="s">
        <v>222</v>
      </c>
      <c r="G1492" s="67" t="s">
        <v>51</v>
      </c>
      <c r="H1492" s="50" t="s">
        <v>72</v>
      </c>
      <c r="I1492" s="67">
        <v>4</v>
      </c>
      <c r="J1492" s="67">
        <v>8934</v>
      </c>
      <c r="K1492" s="74">
        <v>1444.6278000000002</v>
      </c>
      <c r="L1492" s="63">
        <v>1577.1045851528386</v>
      </c>
      <c r="M1492" s="69">
        <v>19.12</v>
      </c>
      <c r="N1492" s="70">
        <v>2.95</v>
      </c>
      <c r="O1492" s="94">
        <v>2.48</v>
      </c>
      <c r="P1492" s="69">
        <f t="shared" si="52"/>
        <v>16.170000000000002</v>
      </c>
      <c r="Q1492" s="69">
        <v>54.58</v>
      </c>
      <c r="R1492" s="69">
        <v>42.09</v>
      </c>
      <c r="S1492" s="69">
        <f t="shared" si="53"/>
        <v>17.6528384279476</v>
      </c>
      <c r="U1492" s="67">
        <v>8934</v>
      </c>
      <c r="V1492" s="68">
        <f>+U1492-J1492</f>
        <v>0</v>
      </c>
    </row>
    <row r="1493" spans="1:22" x14ac:dyDescent="0.25">
      <c r="A1493" s="71">
        <v>43985</v>
      </c>
      <c r="B1493" s="67">
        <v>3446</v>
      </c>
      <c r="C1493" s="67">
        <v>29</v>
      </c>
      <c r="D1493" s="67" t="s">
        <v>54</v>
      </c>
      <c r="E1493" s="67">
        <v>4</v>
      </c>
      <c r="F1493" s="67" t="s">
        <v>219</v>
      </c>
      <c r="G1493" s="67" t="s">
        <v>51</v>
      </c>
      <c r="H1493" s="50" t="s">
        <v>72</v>
      </c>
      <c r="I1493" s="67">
        <v>4</v>
      </c>
      <c r="J1493" s="67">
        <v>9582</v>
      </c>
      <c r="K1493" s="74">
        <v>1645.2293999999999</v>
      </c>
      <c r="L1493" s="63">
        <v>1796.1019650655026</v>
      </c>
      <c r="M1493" s="69">
        <v>20.12</v>
      </c>
      <c r="N1493" s="70">
        <v>2.95</v>
      </c>
      <c r="O1493" s="94">
        <v>2.48</v>
      </c>
      <c r="P1493" s="69">
        <f t="shared" si="52"/>
        <v>17.170000000000002</v>
      </c>
      <c r="Q1493" s="69">
        <v>53.33</v>
      </c>
      <c r="R1493" s="69">
        <v>43.1</v>
      </c>
      <c r="S1493" s="69">
        <f t="shared" si="53"/>
        <v>18.744541484716159</v>
      </c>
      <c r="U1493" s="67">
        <v>9582</v>
      </c>
      <c r="V1493" s="68">
        <f>+U1493-J1493</f>
        <v>0</v>
      </c>
    </row>
    <row r="1494" spans="1:22" x14ac:dyDescent="0.25">
      <c r="A1494" s="71">
        <v>43985</v>
      </c>
      <c r="B1494" s="67">
        <v>3445</v>
      </c>
      <c r="C1494" s="67">
        <v>29</v>
      </c>
      <c r="D1494" s="67" t="s">
        <v>54</v>
      </c>
      <c r="E1494" s="67">
        <v>4</v>
      </c>
      <c r="F1494" s="67" t="s">
        <v>219</v>
      </c>
      <c r="G1494" s="67" t="s">
        <v>51</v>
      </c>
      <c r="H1494" s="50" t="s">
        <v>72</v>
      </c>
      <c r="I1494" s="67">
        <v>4</v>
      </c>
      <c r="J1494" s="67">
        <v>8534</v>
      </c>
      <c r="K1494" s="74">
        <v>1388.4818</v>
      </c>
      <c r="L1494" s="63">
        <v>1515.8098253275107</v>
      </c>
      <c r="M1494" s="69">
        <v>19.22</v>
      </c>
      <c r="N1494" s="70">
        <v>2.95</v>
      </c>
      <c r="O1494" s="94">
        <v>2.48</v>
      </c>
      <c r="P1494" s="69">
        <f t="shared" si="52"/>
        <v>16.27</v>
      </c>
      <c r="Q1494" s="69">
        <v>54.74</v>
      </c>
      <c r="R1494" s="69">
        <v>42.48</v>
      </c>
      <c r="S1494" s="69">
        <f t="shared" si="53"/>
        <v>17.762008733624452</v>
      </c>
      <c r="U1494" s="67">
        <v>8534</v>
      </c>
      <c r="V1494" s="68">
        <f>+U1494-J1494</f>
        <v>0</v>
      </c>
    </row>
    <row r="1495" spans="1:22" x14ac:dyDescent="0.25">
      <c r="A1495" s="71">
        <v>43985</v>
      </c>
      <c r="B1495" s="67">
        <v>3442</v>
      </c>
      <c r="C1495" s="67">
        <v>29</v>
      </c>
      <c r="D1495" s="67" t="s">
        <v>54</v>
      </c>
      <c r="E1495" s="67">
        <v>4</v>
      </c>
      <c r="F1495" s="67" t="s">
        <v>219</v>
      </c>
      <c r="G1495" s="67" t="s">
        <v>51</v>
      </c>
      <c r="H1495" s="50" t="s">
        <v>72</v>
      </c>
      <c r="I1495" s="67">
        <v>6</v>
      </c>
      <c r="J1495" s="67">
        <v>9296</v>
      </c>
      <c r="K1495" s="74">
        <v>1606.3488</v>
      </c>
      <c r="L1495" s="63">
        <v>1753.6558951965067</v>
      </c>
      <c r="M1495" s="69">
        <v>20.23</v>
      </c>
      <c r="N1495" s="70">
        <v>2.95</v>
      </c>
      <c r="O1495" s="94">
        <v>2.48</v>
      </c>
      <c r="P1495" s="69">
        <f t="shared" si="52"/>
        <v>17.28</v>
      </c>
      <c r="Q1495" s="69">
        <v>52.39</v>
      </c>
      <c r="R1495" s="69">
        <v>42.48</v>
      </c>
      <c r="S1495" s="69">
        <f t="shared" si="53"/>
        <v>18.8646288209607</v>
      </c>
      <c r="U1495" s="67">
        <v>9296</v>
      </c>
      <c r="V1495" s="68">
        <f>+U1495-J1495</f>
        <v>0</v>
      </c>
    </row>
    <row r="1496" spans="1:22" x14ac:dyDescent="0.25">
      <c r="A1496" s="71">
        <v>43985</v>
      </c>
      <c r="B1496" s="67">
        <v>3443</v>
      </c>
      <c r="C1496" s="67">
        <v>29</v>
      </c>
      <c r="D1496" s="67" t="s">
        <v>54</v>
      </c>
      <c r="E1496" s="67">
        <v>4</v>
      </c>
      <c r="F1496" s="67" t="s">
        <v>219</v>
      </c>
      <c r="G1496" s="67" t="s">
        <v>51</v>
      </c>
      <c r="H1496" s="50" t="s">
        <v>72</v>
      </c>
      <c r="I1496" s="67">
        <v>6</v>
      </c>
      <c r="J1496" s="67">
        <v>10082</v>
      </c>
      <c r="K1496" s="74">
        <v>1635.3004000000003</v>
      </c>
      <c r="L1496" s="63">
        <v>1785.2624454148472</v>
      </c>
      <c r="M1496" s="69">
        <v>19.170000000000002</v>
      </c>
      <c r="N1496" s="70">
        <v>2.95</v>
      </c>
      <c r="O1496" s="94">
        <v>2.48</v>
      </c>
      <c r="P1496" s="69">
        <f t="shared" si="52"/>
        <v>16.220000000000002</v>
      </c>
      <c r="Q1496" s="69">
        <v>54.26</v>
      </c>
      <c r="R1496" s="69">
        <v>41.91</v>
      </c>
      <c r="S1496" s="69">
        <f t="shared" si="53"/>
        <v>17.707423580786028</v>
      </c>
      <c r="U1496" s="67">
        <v>10082</v>
      </c>
      <c r="V1496" s="68">
        <f>+U1496-J1496</f>
        <v>0</v>
      </c>
    </row>
    <row r="1497" spans="1:22" x14ac:dyDescent="0.25">
      <c r="A1497" s="71">
        <v>43985</v>
      </c>
      <c r="B1497" s="67">
        <v>3444</v>
      </c>
      <c r="C1497" s="67">
        <v>29</v>
      </c>
      <c r="D1497" s="67" t="s">
        <v>54</v>
      </c>
      <c r="E1497" s="67">
        <v>4</v>
      </c>
      <c r="F1497" s="67" t="s">
        <v>219</v>
      </c>
      <c r="G1497" s="67" t="s">
        <v>51</v>
      </c>
      <c r="H1497" s="50" t="s">
        <v>72</v>
      </c>
      <c r="I1497" s="67">
        <v>6</v>
      </c>
      <c r="J1497" s="67">
        <v>9120</v>
      </c>
      <c r="K1497" s="74">
        <v>1538.5440000000003</v>
      </c>
      <c r="L1497" s="63">
        <v>1679.6331877729258</v>
      </c>
      <c r="M1497" s="69">
        <v>19.82</v>
      </c>
      <c r="N1497" s="70">
        <v>2.95</v>
      </c>
      <c r="O1497" s="94">
        <v>2.48</v>
      </c>
      <c r="P1497" s="69">
        <f t="shared" si="52"/>
        <v>16.87</v>
      </c>
      <c r="Q1497" s="69">
        <v>54.11</v>
      </c>
      <c r="R1497" s="69">
        <v>43.19</v>
      </c>
      <c r="S1497" s="69">
        <f t="shared" si="53"/>
        <v>18.41703056768559</v>
      </c>
      <c r="U1497" s="67">
        <v>9120</v>
      </c>
      <c r="V1497" s="68">
        <f>+U1497-J1497</f>
        <v>0</v>
      </c>
    </row>
    <row r="1498" spans="1:22" x14ac:dyDescent="0.25">
      <c r="A1498" s="71">
        <v>43985</v>
      </c>
      <c r="B1498" s="67">
        <v>3441</v>
      </c>
      <c r="C1498" s="67">
        <v>29</v>
      </c>
      <c r="D1498" s="67" t="s">
        <v>54</v>
      </c>
      <c r="E1498" s="67">
        <v>4</v>
      </c>
      <c r="F1498" s="67" t="s">
        <v>219</v>
      </c>
      <c r="G1498" s="67" t="s">
        <v>51</v>
      </c>
      <c r="H1498" s="50" t="s">
        <v>72</v>
      </c>
      <c r="I1498" s="67">
        <v>8</v>
      </c>
      <c r="J1498" s="67">
        <v>6590</v>
      </c>
      <c r="K1498" s="74">
        <v>1115.6869999999999</v>
      </c>
      <c r="L1498" s="63">
        <v>1217.9989082969432</v>
      </c>
      <c r="M1498" s="69">
        <v>19.88</v>
      </c>
      <c r="N1498" s="70">
        <v>2.95</v>
      </c>
      <c r="O1498" s="94">
        <v>2.48</v>
      </c>
      <c r="P1498" s="69">
        <f t="shared" si="52"/>
        <v>16.93</v>
      </c>
      <c r="Q1498" s="69">
        <v>51.41</v>
      </c>
      <c r="R1498" s="69">
        <v>40.909999999999997</v>
      </c>
      <c r="S1498" s="69">
        <f t="shared" si="53"/>
        <v>18.482532751091703</v>
      </c>
      <c r="U1498" s="67">
        <v>6590</v>
      </c>
      <c r="V1498" s="68">
        <f>+U1498-J1498</f>
        <v>0</v>
      </c>
    </row>
    <row r="1499" spans="1:22" x14ac:dyDescent="0.25">
      <c r="A1499" s="71">
        <v>43985</v>
      </c>
      <c r="B1499" s="67">
        <v>3441</v>
      </c>
      <c r="C1499" s="67">
        <v>29</v>
      </c>
      <c r="D1499" s="67" t="s">
        <v>54</v>
      </c>
      <c r="E1499" s="67">
        <v>4</v>
      </c>
      <c r="F1499" s="67" t="s">
        <v>219</v>
      </c>
      <c r="G1499" s="67" t="s">
        <v>51</v>
      </c>
      <c r="H1499" s="50" t="s">
        <v>72</v>
      </c>
      <c r="I1499" s="67">
        <v>5</v>
      </c>
      <c r="J1499" s="67">
        <v>1922</v>
      </c>
      <c r="K1499" s="74">
        <v>325.39459999999997</v>
      </c>
      <c r="L1499" s="63">
        <v>355.23427947598253</v>
      </c>
      <c r="M1499" s="69">
        <v>19.88</v>
      </c>
      <c r="N1499" s="70">
        <v>2.95</v>
      </c>
      <c r="O1499" s="94">
        <v>2.48</v>
      </c>
      <c r="P1499" s="69">
        <f t="shared" si="52"/>
        <v>16.93</v>
      </c>
      <c r="Q1499" s="69">
        <v>51.41</v>
      </c>
      <c r="R1499" s="69">
        <v>40.909999999999997</v>
      </c>
      <c r="S1499" s="69">
        <f t="shared" si="53"/>
        <v>18.482532751091703</v>
      </c>
      <c r="U1499" s="67">
        <v>1922</v>
      </c>
      <c r="V1499" s="68">
        <f>+U1499-J1499</f>
        <v>0</v>
      </c>
    </row>
    <row r="1500" spans="1:22" x14ac:dyDescent="0.25">
      <c r="A1500" s="71">
        <v>43985</v>
      </c>
      <c r="B1500" s="67">
        <v>3440</v>
      </c>
      <c r="C1500" s="67">
        <v>29</v>
      </c>
      <c r="D1500" s="67" t="s">
        <v>54</v>
      </c>
      <c r="E1500" s="67">
        <v>4</v>
      </c>
      <c r="F1500" s="67" t="s">
        <v>219</v>
      </c>
      <c r="G1500" s="67" t="s">
        <v>51</v>
      </c>
      <c r="H1500" s="50" t="s">
        <v>72</v>
      </c>
      <c r="I1500" s="67">
        <v>8</v>
      </c>
      <c r="J1500" s="67">
        <v>8938</v>
      </c>
      <c r="K1500" s="74">
        <v>1499.7964000000002</v>
      </c>
      <c r="L1500" s="63">
        <v>1637.3323144104806</v>
      </c>
      <c r="M1500" s="69">
        <v>19.73</v>
      </c>
      <c r="N1500" s="70">
        <v>2.95</v>
      </c>
      <c r="O1500" s="94">
        <v>2.48</v>
      </c>
      <c r="P1500" s="69">
        <f t="shared" si="52"/>
        <v>16.78</v>
      </c>
      <c r="Q1500" s="69">
        <v>51.49</v>
      </c>
      <c r="R1500" s="69">
        <v>40.67</v>
      </c>
      <c r="S1500" s="69">
        <f t="shared" si="53"/>
        <v>18.318777292576421</v>
      </c>
      <c r="U1500" s="67">
        <v>8938</v>
      </c>
      <c r="V1500" s="68">
        <f>+U1500-J1500</f>
        <v>0</v>
      </c>
    </row>
    <row r="1501" spans="1:22" x14ac:dyDescent="0.25">
      <c r="A1501" s="71">
        <v>43985</v>
      </c>
      <c r="B1501" s="67">
        <v>3290</v>
      </c>
      <c r="C1501" s="67">
        <v>14</v>
      </c>
      <c r="D1501" s="67" t="s">
        <v>53</v>
      </c>
      <c r="E1501" s="67">
        <v>2</v>
      </c>
      <c r="F1501" s="67" t="s">
        <v>136</v>
      </c>
      <c r="G1501" s="67" t="s">
        <v>60</v>
      </c>
      <c r="H1501" s="50" t="s">
        <v>55</v>
      </c>
      <c r="I1501" s="67">
        <v>2</v>
      </c>
      <c r="J1501" s="67">
        <v>5594</v>
      </c>
      <c r="K1501" s="74">
        <v>1072.9292</v>
      </c>
      <c r="L1501" s="63">
        <v>1171.3200873362446</v>
      </c>
      <c r="M1501" s="69">
        <v>22.13</v>
      </c>
      <c r="N1501" s="70">
        <v>2.95</v>
      </c>
      <c r="O1501" s="94">
        <v>2.48</v>
      </c>
      <c r="P1501" s="69">
        <f t="shared" si="52"/>
        <v>19.18</v>
      </c>
      <c r="Q1501" s="69">
        <v>49.18</v>
      </c>
      <c r="R1501" s="69">
        <v>43.55</v>
      </c>
      <c r="S1501" s="69">
        <f t="shared" si="53"/>
        <v>20.938864628820959</v>
      </c>
      <c r="U1501" s="67">
        <v>5594</v>
      </c>
      <c r="V1501" s="68">
        <f>+U1501-J1501</f>
        <v>0</v>
      </c>
    </row>
    <row r="1502" spans="1:22" x14ac:dyDescent="0.25">
      <c r="A1502" s="71">
        <v>43985</v>
      </c>
      <c r="B1502" s="67">
        <v>3459</v>
      </c>
      <c r="C1502" s="67">
        <v>15</v>
      </c>
      <c r="D1502" s="67" t="s">
        <v>58</v>
      </c>
      <c r="E1502" s="67">
        <v>3</v>
      </c>
      <c r="F1502" s="67" t="s">
        <v>293</v>
      </c>
      <c r="G1502" s="67" t="s">
        <v>51</v>
      </c>
      <c r="H1502" s="50" t="s">
        <v>72</v>
      </c>
      <c r="I1502" s="67">
        <v>8</v>
      </c>
      <c r="J1502" s="67">
        <v>2202</v>
      </c>
      <c r="K1502" s="74">
        <v>398.56200000000007</v>
      </c>
      <c r="L1502" s="63">
        <v>435.11135371179034</v>
      </c>
      <c r="M1502" s="69">
        <v>21.05</v>
      </c>
      <c r="N1502" s="70">
        <v>2.95</v>
      </c>
      <c r="O1502" s="94">
        <v>2.48</v>
      </c>
      <c r="P1502" s="69">
        <f t="shared" si="52"/>
        <v>18.100000000000001</v>
      </c>
      <c r="Q1502" s="69">
        <v>51.88</v>
      </c>
      <c r="R1502" s="69">
        <v>43.75</v>
      </c>
      <c r="S1502" s="69">
        <f t="shared" si="53"/>
        <v>19.759825327510917</v>
      </c>
      <c r="U1502" s="67">
        <v>2202</v>
      </c>
      <c r="V1502" s="68">
        <f>+U1502-J1502</f>
        <v>0</v>
      </c>
    </row>
    <row r="1503" spans="1:22" x14ac:dyDescent="0.25">
      <c r="A1503" s="71">
        <v>43985</v>
      </c>
      <c r="B1503" s="67">
        <v>3393</v>
      </c>
      <c r="C1503" s="67">
        <v>29</v>
      </c>
      <c r="D1503" s="67" t="s">
        <v>54</v>
      </c>
      <c r="E1503" s="67">
        <v>4</v>
      </c>
      <c r="F1503" s="67" t="s">
        <v>219</v>
      </c>
      <c r="G1503" s="67" t="s">
        <v>51</v>
      </c>
      <c r="H1503" s="50" t="s">
        <v>72</v>
      </c>
      <c r="I1503" s="67">
        <v>5</v>
      </c>
      <c r="J1503" s="67">
        <v>6272</v>
      </c>
      <c r="K1503" s="74">
        <v>990.34879999999987</v>
      </c>
      <c r="L1503" s="63">
        <v>1081.1668122270742</v>
      </c>
      <c r="M1503" s="69">
        <v>18.739999999999998</v>
      </c>
      <c r="N1503" s="70">
        <v>2.95</v>
      </c>
      <c r="O1503" s="94">
        <v>2.48</v>
      </c>
      <c r="P1503" s="69">
        <f t="shared" si="52"/>
        <v>15.79</v>
      </c>
      <c r="Q1503" s="69">
        <v>54.96</v>
      </c>
      <c r="R1503" s="69">
        <v>41.61</v>
      </c>
      <c r="S1503" s="69">
        <f t="shared" si="53"/>
        <v>17.237991266375545</v>
      </c>
      <c r="U1503" s="67">
        <v>6272</v>
      </c>
      <c r="V1503" s="68">
        <f>+U1503-J1503</f>
        <v>0</v>
      </c>
    </row>
    <row r="1504" spans="1:22" x14ac:dyDescent="0.25">
      <c r="A1504" s="71">
        <v>43985</v>
      </c>
      <c r="B1504" s="67">
        <v>3392</v>
      </c>
      <c r="C1504" s="67">
        <v>29</v>
      </c>
      <c r="D1504" s="67" t="s">
        <v>54</v>
      </c>
      <c r="E1504" s="67">
        <v>4</v>
      </c>
      <c r="F1504" s="67" t="s">
        <v>219</v>
      </c>
      <c r="G1504" s="67" t="s">
        <v>51</v>
      </c>
      <c r="H1504" s="50" t="s">
        <v>72</v>
      </c>
      <c r="I1504" s="67">
        <v>8</v>
      </c>
      <c r="J1504" s="67">
        <v>9326</v>
      </c>
      <c r="K1504" s="74">
        <v>1481.9014000000002</v>
      </c>
      <c r="L1504" s="63">
        <v>1617.7962882096067</v>
      </c>
      <c r="M1504" s="69">
        <v>18.84</v>
      </c>
      <c r="N1504" s="70">
        <v>2.95</v>
      </c>
      <c r="O1504" s="94">
        <v>2.48</v>
      </c>
      <c r="P1504" s="69">
        <f t="shared" si="52"/>
        <v>15.89</v>
      </c>
      <c r="Q1504" s="69">
        <v>53.86</v>
      </c>
      <c r="R1504" s="69">
        <v>40.840000000000003</v>
      </c>
      <c r="S1504" s="69">
        <f t="shared" si="53"/>
        <v>17.3471615720524</v>
      </c>
      <c r="U1504" s="67">
        <v>9326</v>
      </c>
      <c r="V1504" s="68">
        <f>+U1504-J1504</f>
        <v>0</v>
      </c>
    </row>
    <row r="1505" spans="1:22" x14ac:dyDescent="0.25">
      <c r="A1505" s="71">
        <v>43986</v>
      </c>
      <c r="B1505" s="67">
        <v>3450</v>
      </c>
      <c r="C1505" s="67">
        <v>29</v>
      </c>
      <c r="D1505" s="67" t="s">
        <v>58</v>
      </c>
      <c r="E1505" s="67">
        <v>4</v>
      </c>
      <c r="F1505" s="67" t="s">
        <v>222</v>
      </c>
      <c r="G1505" s="67" t="s">
        <v>51</v>
      </c>
      <c r="H1505" s="50" t="s">
        <v>72</v>
      </c>
      <c r="I1505" s="67">
        <v>3</v>
      </c>
      <c r="J1505" s="67">
        <v>8634</v>
      </c>
      <c r="K1505" s="74">
        <v>1445.3316</v>
      </c>
      <c r="L1505" s="63">
        <v>1577.8729257641926</v>
      </c>
      <c r="M1505" s="69">
        <v>19.690000000000001</v>
      </c>
      <c r="N1505" s="70">
        <v>2.95</v>
      </c>
      <c r="O1505" s="94">
        <v>2.48</v>
      </c>
      <c r="P1505" s="69">
        <f t="shared" si="52"/>
        <v>16.740000000000002</v>
      </c>
      <c r="Q1505" s="69">
        <v>54.82</v>
      </c>
      <c r="R1505" s="69">
        <v>43.59</v>
      </c>
      <c r="S1505" s="69">
        <f t="shared" si="53"/>
        <v>18.275109170305679</v>
      </c>
      <c r="U1505" s="67">
        <v>8634</v>
      </c>
      <c r="V1505" s="68">
        <f>+U1505-J1505</f>
        <v>0</v>
      </c>
    </row>
    <row r="1506" spans="1:22" x14ac:dyDescent="0.25">
      <c r="A1506" s="71">
        <v>43986</v>
      </c>
      <c r="B1506" s="67">
        <v>3501</v>
      </c>
      <c r="C1506" s="67">
        <v>29</v>
      </c>
      <c r="D1506" s="67" t="s">
        <v>58</v>
      </c>
      <c r="E1506" s="67">
        <v>4</v>
      </c>
      <c r="F1506" s="67" t="s">
        <v>222</v>
      </c>
      <c r="G1506" s="67" t="s">
        <v>51</v>
      </c>
      <c r="H1506" s="50" t="s">
        <v>72</v>
      </c>
      <c r="I1506" s="67">
        <v>7</v>
      </c>
      <c r="J1506" s="67">
        <v>8386</v>
      </c>
      <c r="K1506" s="74">
        <v>1289.7667999999999</v>
      </c>
      <c r="L1506" s="63">
        <v>1408.0423580786023</v>
      </c>
      <c r="M1506" s="69">
        <v>18.329999999999998</v>
      </c>
      <c r="N1506" s="70">
        <v>2.95</v>
      </c>
      <c r="O1506" s="94">
        <v>2.48</v>
      </c>
      <c r="P1506" s="69">
        <f t="shared" si="52"/>
        <v>15.379999999999999</v>
      </c>
      <c r="Q1506" s="69">
        <v>53.65</v>
      </c>
      <c r="R1506" s="69">
        <v>39.549999999999997</v>
      </c>
      <c r="S1506" s="69">
        <f t="shared" si="53"/>
        <v>16.790393013100434</v>
      </c>
      <c r="U1506" s="67">
        <v>8386</v>
      </c>
      <c r="V1506" s="68">
        <f>+U1506-J1506</f>
        <v>0</v>
      </c>
    </row>
    <row r="1507" spans="1:22" x14ac:dyDescent="0.25">
      <c r="A1507" s="71">
        <v>43986</v>
      </c>
      <c r="B1507" s="67">
        <v>3502</v>
      </c>
      <c r="C1507" s="67">
        <v>29</v>
      </c>
      <c r="D1507" s="67" t="s">
        <v>58</v>
      </c>
      <c r="E1507" s="67">
        <v>4</v>
      </c>
      <c r="F1507" s="67" t="s">
        <v>222</v>
      </c>
      <c r="G1507" s="67" t="s">
        <v>51</v>
      </c>
      <c r="H1507" s="50" t="s">
        <v>72</v>
      </c>
      <c r="I1507" s="67">
        <v>3</v>
      </c>
      <c r="J1507" s="67">
        <v>6834</v>
      </c>
      <c r="K1507" s="74">
        <v>988.87980000000016</v>
      </c>
      <c r="L1507" s="63">
        <v>1079.5631004366812</v>
      </c>
      <c r="M1507" s="69">
        <v>18.25</v>
      </c>
      <c r="N1507" s="70">
        <v>3.78</v>
      </c>
      <c r="O1507" s="94">
        <v>3.89</v>
      </c>
      <c r="P1507" s="69">
        <f t="shared" si="52"/>
        <v>14.47</v>
      </c>
      <c r="Q1507" s="69">
        <v>54.54</v>
      </c>
      <c r="R1507" s="69">
        <v>40.14</v>
      </c>
      <c r="S1507" s="69">
        <f t="shared" si="53"/>
        <v>15.796943231441048</v>
      </c>
      <c r="U1507" s="67">
        <v>6834</v>
      </c>
      <c r="V1507" s="68">
        <f>+U1507-J1507</f>
        <v>0</v>
      </c>
    </row>
    <row r="1508" spans="1:22" x14ac:dyDescent="0.25">
      <c r="A1508" s="71">
        <v>43986</v>
      </c>
      <c r="B1508" s="67">
        <v>3503</v>
      </c>
      <c r="C1508" s="67">
        <v>29</v>
      </c>
      <c r="D1508" s="67" t="s">
        <v>58</v>
      </c>
      <c r="E1508" s="67">
        <v>4</v>
      </c>
      <c r="F1508" s="67" t="s">
        <v>222</v>
      </c>
      <c r="G1508" s="67" t="s">
        <v>51</v>
      </c>
      <c r="H1508" s="50" t="s">
        <v>72</v>
      </c>
      <c r="I1508" s="67">
        <v>3</v>
      </c>
      <c r="J1508" s="67">
        <v>6756</v>
      </c>
      <c r="K1508" s="74">
        <v>970.16160000000002</v>
      </c>
      <c r="L1508" s="63">
        <v>1059.128384279476</v>
      </c>
      <c r="M1508" s="69">
        <v>18.14</v>
      </c>
      <c r="N1508" s="70">
        <v>3.78</v>
      </c>
      <c r="O1508" s="94">
        <v>3.89</v>
      </c>
      <c r="P1508" s="69">
        <f t="shared" si="52"/>
        <v>14.360000000000001</v>
      </c>
      <c r="Q1508" s="69">
        <v>55.49</v>
      </c>
      <c r="R1508" s="69">
        <v>39.86</v>
      </c>
      <c r="S1508" s="69">
        <f t="shared" si="53"/>
        <v>15.676855895196507</v>
      </c>
      <c r="U1508" s="67">
        <v>6756</v>
      </c>
      <c r="V1508" s="68">
        <f>+U1508-J1508</f>
        <v>0</v>
      </c>
    </row>
    <row r="1509" spans="1:22" x14ac:dyDescent="0.25">
      <c r="A1509" s="71">
        <v>43986</v>
      </c>
      <c r="B1509" s="67">
        <v>3399</v>
      </c>
      <c r="C1509" s="67">
        <v>29</v>
      </c>
      <c r="D1509" s="67" t="s">
        <v>58</v>
      </c>
      <c r="E1509" s="67">
        <v>4</v>
      </c>
      <c r="F1509" s="67" t="s">
        <v>222</v>
      </c>
      <c r="G1509" s="67" t="s">
        <v>51</v>
      </c>
      <c r="H1509" s="50" t="s">
        <v>72</v>
      </c>
      <c r="I1509" s="67">
        <v>4</v>
      </c>
      <c r="J1509" s="67">
        <v>9500</v>
      </c>
      <c r="K1509" s="74">
        <v>1465.85</v>
      </c>
      <c r="L1509" s="63">
        <v>1600.2729257641922</v>
      </c>
      <c r="M1509" s="69">
        <v>19.21</v>
      </c>
      <c r="N1509" s="70">
        <v>3.78</v>
      </c>
      <c r="O1509" s="94">
        <v>3.89</v>
      </c>
      <c r="P1509" s="69">
        <f t="shared" si="52"/>
        <v>15.430000000000001</v>
      </c>
      <c r="Q1509" s="69">
        <v>54.34</v>
      </c>
      <c r="R1509" s="69">
        <v>42.08</v>
      </c>
      <c r="S1509" s="69">
        <f t="shared" si="53"/>
        <v>16.844978165938866</v>
      </c>
      <c r="U1509" s="67">
        <v>9500</v>
      </c>
      <c r="V1509" s="68">
        <f>+U1509-J1509</f>
        <v>0</v>
      </c>
    </row>
    <row r="1510" spans="1:22" x14ac:dyDescent="0.25">
      <c r="A1510" s="71">
        <v>43986</v>
      </c>
      <c r="B1510" s="67">
        <v>3460</v>
      </c>
      <c r="C1510" s="67">
        <v>17</v>
      </c>
      <c r="D1510" s="67" t="s">
        <v>54</v>
      </c>
      <c r="E1510" s="67">
        <v>3</v>
      </c>
      <c r="F1510" s="67" t="s">
        <v>183</v>
      </c>
      <c r="G1510" s="67" t="s">
        <v>51</v>
      </c>
      <c r="H1510" s="50" t="s">
        <v>72</v>
      </c>
      <c r="I1510" s="67">
        <v>4</v>
      </c>
      <c r="J1510" s="67">
        <v>5516</v>
      </c>
      <c r="K1510" s="74">
        <v>866.01200000000017</v>
      </c>
      <c r="L1510" s="63">
        <v>945.42794759825324</v>
      </c>
      <c r="M1510" s="69">
        <v>19.48</v>
      </c>
      <c r="N1510" s="70">
        <v>3.78</v>
      </c>
      <c r="O1510" s="94">
        <v>3.89</v>
      </c>
      <c r="P1510" s="69">
        <f t="shared" si="52"/>
        <v>15.700000000000001</v>
      </c>
      <c r="Q1510" s="69">
        <v>55.06</v>
      </c>
      <c r="R1510" s="69">
        <v>43.35</v>
      </c>
      <c r="S1510" s="69">
        <f t="shared" si="53"/>
        <v>17.139737991266376</v>
      </c>
      <c r="U1510" s="67">
        <v>5516</v>
      </c>
      <c r="V1510" s="68">
        <f>+U1510-J1510</f>
        <v>0</v>
      </c>
    </row>
    <row r="1511" spans="1:22" x14ac:dyDescent="0.25">
      <c r="A1511" s="71">
        <v>43986</v>
      </c>
      <c r="B1511" s="67">
        <v>3398</v>
      </c>
      <c r="C1511" s="67">
        <v>29</v>
      </c>
      <c r="D1511" s="67" t="s">
        <v>58</v>
      </c>
      <c r="E1511" s="67">
        <v>4</v>
      </c>
      <c r="F1511" s="67" t="s">
        <v>222</v>
      </c>
      <c r="G1511" s="67" t="s">
        <v>51</v>
      </c>
      <c r="H1511" s="50" t="s">
        <v>72</v>
      </c>
      <c r="I1511" s="67">
        <v>5</v>
      </c>
      <c r="J1511" s="67">
        <v>8212</v>
      </c>
      <c r="K1511" s="74">
        <v>1251.5088000000001</v>
      </c>
      <c r="L1511" s="63">
        <v>1366.275982532751</v>
      </c>
      <c r="M1511" s="69">
        <v>19.02</v>
      </c>
      <c r="N1511" s="70">
        <v>3.78</v>
      </c>
      <c r="O1511" s="94">
        <v>3.89</v>
      </c>
      <c r="P1511" s="69">
        <f t="shared" si="52"/>
        <v>15.24</v>
      </c>
      <c r="Q1511" s="69">
        <v>55.1</v>
      </c>
      <c r="R1511" s="69">
        <v>42.35</v>
      </c>
      <c r="S1511" s="69">
        <f t="shared" si="53"/>
        <v>16.637554585152838</v>
      </c>
      <c r="U1511" s="67">
        <v>8212</v>
      </c>
      <c r="V1511" s="68">
        <f>+U1511-J1511</f>
        <v>0</v>
      </c>
    </row>
    <row r="1512" spans="1:22" x14ac:dyDescent="0.25">
      <c r="A1512" s="71">
        <v>43986</v>
      </c>
      <c r="B1512" s="67">
        <v>2947</v>
      </c>
      <c r="C1512" s="67">
        <v>18</v>
      </c>
      <c r="D1512" s="67" t="s">
        <v>58</v>
      </c>
      <c r="E1512" s="67">
        <v>3</v>
      </c>
      <c r="F1512" s="67" t="s">
        <v>188</v>
      </c>
      <c r="G1512" s="67" t="s">
        <v>60</v>
      </c>
      <c r="H1512" s="50" t="s">
        <v>55</v>
      </c>
      <c r="I1512" s="67">
        <v>6</v>
      </c>
      <c r="J1512" s="67">
        <v>6760</v>
      </c>
      <c r="K1512" s="74">
        <v>1020.76</v>
      </c>
      <c r="L1512" s="63">
        <v>1114.3668122270742</v>
      </c>
      <c r="M1512" s="69">
        <v>18.88</v>
      </c>
      <c r="N1512" s="70">
        <v>3.78</v>
      </c>
      <c r="O1512" s="94">
        <v>3.89</v>
      </c>
      <c r="P1512" s="69">
        <f t="shared" si="52"/>
        <v>15.1</v>
      </c>
      <c r="Q1512" s="69">
        <v>53.92</v>
      </c>
      <c r="R1512" s="69">
        <v>40.97</v>
      </c>
      <c r="S1512" s="69">
        <f t="shared" si="53"/>
        <v>16.484716157205238</v>
      </c>
      <c r="U1512" s="67">
        <v>6760</v>
      </c>
      <c r="V1512" s="68">
        <f>+U1512-J1512</f>
        <v>0</v>
      </c>
    </row>
    <row r="1513" spans="1:22" x14ac:dyDescent="0.25">
      <c r="A1513" s="71">
        <v>43986</v>
      </c>
      <c r="B1513" s="67">
        <v>3397</v>
      </c>
      <c r="C1513" s="67">
        <v>29</v>
      </c>
      <c r="D1513" s="67" t="s">
        <v>58</v>
      </c>
      <c r="E1513" s="67">
        <v>4</v>
      </c>
      <c r="F1513" s="67" t="s">
        <v>222</v>
      </c>
      <c r="G1513" s="67" t="s">
        <v>51</v>
      </c>
      <c r="H1513" s="50" t="s">
        <v>55</v>
      </c>
      <c r="I1513" s="67">
        <v>5</v>
      </c>
      <c r="J1513" s="67">
        <v>9046</v>
      </c>
      <c r="K1513" s="74">
        <v>1393.0839999999998</v>
      </c>
      <c r="L1513" s="63">
        <v>1520.8340611353713</v>
      </c>
      <c r="M1513" s="69">
        <v>19.18</v>
      </c>
      <c r="N1513" s="70">
        <v>3.78</v>
      </c>
      <c r="O1513" s="94">
        <v>3.89</v>
      </c>
      <c r="P1513" s="69">
        <f t="shared" si="52"/>
        <v>15.4</v>
      </c>
      <c r="Q1513" s="69">
        <v>54.96</v>
      </c>
      <c r="R1513" s="69">
        <v>42.58</v>
      </c>
      <c r="S1513" s="69">
        <f t="shared" si="53"/>
        <v>16.812227074235807</v>
      </c>
      <c r="U1513" s="67">
        <v>9046</v>
      </c>
      <c r="V1513" s="68">
        <f>+U1513-J1513</f>
        <v>0</v>
      </c>
    </row>
    <row r="1514" spans="1:22" x14ac:dyDescent="0.25">
      <c r="A1514" s="71">
        <v>43986</v>
      </c>
      <c r="B1514" s="67">
        <v>3395</v>
      </c>
      <c r="C1514" s="67">
        <v>29</v>
      </c>
      <c r="D1514" s="67" t="s">
        <v>58</v>
      </c>
      <c r="E1514" s="67">
        <v>4</v>
      </c>
      <c r="F1514" s="67" t="s">
        <v>222</v>
      </c>
      <c r="G1514" s="67" t="s">
        <v>51</v>
      </c>
      <c r="H1514" s="50" t="s">
        <v>72</v>
      </c>
      <c r="I1514" s="67">
        <v>5</v>
      </c>
      <c r="J1514" s="67">
        <v>8686</v>
      </c>
      <c r="K1514" s="74">
        <v>1315.9289999999999</v>
      </c>
      <c r="L1514" s="63">
        <v>1436.6037117903929</v>
      </c>
      <c r="M1514" s="69">
        <v>18.93</v>
      </c>
      <c r="N1514" s="70">
        <v>3.78</v>
      </c>
      <c r="O1514" s="94">
        <v>3.89</v>
      </c>
      <c r="P1514" s="69">
        <f t="shared" si="52"/>
        <v>15.15</v>
      </c>
      <c r="Q1514" s="69">
        <v>53.78</v>
      </c>
      <c r="R1514" s="69">
        <v>40.950000000000003</v>
      </c>
      <c r="S1514" s="69">
        <f t="shared" si="53"/>
        <v>16.539301310043669</v>
      </c>
      <c r="U1514" s="67">
        <v>8686</v>
      </c>
      <c r="V1514" s="68">
        <f>+U1514-J1514</f>
        <v>0</v>
      </c>
    </row>
    <row r="1515" spans="1:22" x14ac:dyDescent="0.25">
      <c r="A1515" s="71">
        <v>43986</v>
      </c>
      <c r="B1515" s="67">
        <v>3396</v>
      </c>
      <c r="C1515" s="67">
        <v>29</v>
      </c>
      <c r="D1515" s="67" t="s">
        <v>58</v>
      </c>
      <c r="E1515" s="67">
        <v>4</v>
      </c>
      <c r="F1515" s="67" t="s">
        <v>222</v>
      </c>
      <c r="G1515" s="67" t="s">
        <v>51</v>
      </c>
      <c r="H1515" s="50" t="s">
        <v>72</v>
      </c>
      <c r="I1515" s="67">
        <v>1</v>
      </c>
      <c r="J1515" s="67">
        <v>9214</v>
      </c>
      <c r="K1515" s="74">
        <v>1392.2354</v>
      </c>
      <c r="L1515" s="63">
        <v>1519.9076419213975</v>
      </c>
      <c r="M1515" s="69">
        <v>18.89</v>
      </c>
      <c r="N1515" s="70">
        <v>3.78</v>
      </c>
      <c r="O1515" s="94">
        <v>3.89</v>
      </c>
      <c r="P1515" s="69">
        <f t="shared" si="52"/>
        <v>15.110000000000001</v>
      </c>
      <c r="Q1515" s="69">
        <v>54.82</v>
      </c>
      <c r="R1515" s="69">
        <v>41.82</v>
      </c>
      <c r="S1515" s="69">
        <f t="shared" si="53"/>
        <v>16.495633187772928</v>
      </c>
      <c r="U1515" s="67">
        <v>9214</v>
      </c>
      <c r="V1515" s="68">
        <f>+U1515-J1515</f>
        <v>0</v>
      </c>
    </row>
    <row r="1516" spans="1:22" x14ac:dyDescent="0.25">
      <c r="A1516" s="71">
        <v>43986</v>
      </c>
      <c r="B1516" s="67">
        <v>3394</v>
      </c>
      <c r="C1516" s="67">
        <v>29</v>
      </c>
      <c r="D1516" s="67" t="s">
        <v>58</v>
      </c>
      <c r="E1516" s="67">
        <v>4</v>
      </c>
      <c r="F1516" s="67" t="s">
        <v>222</v>
      </c>
      <c r="G1516" s="67" t="s">
        <v>51</v>
      </c>
      <c r="H1516" s="50" t="s">
        <v>72</v>
      </c>
      <c r="I1516" s="67">
        <v>1</v>
      </c>
      <c r="J1516" s="67">
        <v>6698</v>
      </c>
      <c r="K1516" s="74">
        <v>1020.7752</v>
      </c>
      <c r="L1516" s="63">
        <v>1114.3834061135371</v>
      </c>
      <c r="M1516" s="69">
        <v>19.02</v>
      </c>
      <c r="N1516" s="70">
        <v>3.78</v>
      </c>
      <c r="O1516" s="94">
        <v>3.89</v>
      </c>
      <c r="P1516" s="69">
        <f t="shared" si="52"/>
        <v>15.24</v>
      </c>
      <c r="Q1516" s="69">
        <v>54.58</v>
      </c>
      <c r="R1516" s="69">
        <v>41.87</v>
      </c>
      <c r="S1516" s="69">
        <f t="shared" si="53"/>
        <v>16.637554585152838</v>
      </c>
      <c r="U1516" s="67">
        <v>6698</v>
      </c>
      <c r="V1516" s="68">
        <f>+U1516-J1516</f>
        <v>0</v>
      </c>
    </row>
    <row r="1517" spans="1:22" x14ac:dyDescent="0.25">
      <c r="A1517" s="71">
        <v>43986</v>
      </c>
      <c r="B1517" s="67">
        <v>3551</v>
      </c>
      <c r="C1517" s="67">
        <v>29</v>
      </c>
      <c r="D1517" s="67" t="s">
        <v>58</v>
      </c>
      <c r="E1517" s="67">
        <v>4</v>
      </c>
      <c r="F1517" s="67" t="s">
        <v>222</v>
      </c>
      <c r="G1517" s="67" t="s">
        <v>51</v>
      </c>
      <c r="H1517" s="50" t="s">
        <v>72</v>
      </c>
      <c r="I1517" s="67">
        <v>8</v>
      </c>
      <c r="J1517" s="67">
        <v>9448</v>
      </c>
      <c r="K1517" s="74">
        <v>1473.8879999999999</v>
      </c>
      <c r="L1517" s="63">
        <v>1609.0480349344975</v>
      </c>
      <c r="M1517" s="69">
        <v>19.38</v>
      </c>
      <c r="N1517" s="70">
        <v>3.78</v>
      </c>
      <c r="O1517" s="94">
        <v>3.89</v>
      </c>
      <c r="P1517" s="69">
        <f t="shared" si="52"/>
        <v>15.6</v>
      </c>
      <c r="Q1517" s="69">
        <v>53.38</v>
      </c>
      <c r="R1517" s="69">
        <v>41.57</v>
      </c>
      <c r="S1517" s="69">
        <f t="shared" si="53"/>
        <v>17.030567685589517</v>
      </c>
      <c r="U1517" s="67">
        <v>9448</v>
      </c>
      <c r="V1517" s="68">
        <f>+U1517-J1517</f>
        <v>0</v>
      </c>
    </row>
    <row r="1518" spans="1:22" x14ac:dyDescent="0.25">
      <c r="A1518" s="71">
        <v>43986</v>
      </c>
      <c r="B1518" s="67">
        <v>3400</v>
      </c>
      <c r="C1518" s="67">
        <v>29</v>
      </c>
      <c r="D1518" s="67" t="s">
        <v>58</v>
      </c>
      <c r="E1518" s="67">
        <v>4</v>
      </c>
      <c r="F1518" s="67" t="s">
        <v>222</v>
      </c>
      <c r="G1518" s="67" t="s">
        <v>51</v>
      </c>
      <c r="H1518" s="50" t="s">
        <v>72</v>
      </c>
      <c r="I1518" s="67">
        <v>4</v>
      </c>
      <c r="J1518" s="67">
        <v>9326</v>
      </c>
      <c r="K1518" s="74">
        <v>1466.9798000000001</v>
      </c>
      <c r="L1518" s="63">
        <v>1601.5063318777293</v>
      </c>
      <c r="M1518" s="69">
        <v>19.510000000000002</v>
      </c>
      <c r="N1518" s="70">
        <v>3.78</v>
      </c>
      <c r="O1518" s="94">
        <v>3.89</v>
      </c>
      <c r="P1518" s="69">
        <f t="shared" si="52"/>
        <v>15.730000000000002</v>
      </c>
      <c r="Q1518" s="69">
        <v>55.43</v>
      </c>
      <c r="R1518" s="69">
        <v>43.76</v>
      </c>
      <c r="S1518" s="69">
        <f t="shared" si="53"/>
        <v>17.172489082969435</v>
      </c>
      <c r="U1518" s="67">
        <v>9326</v>
      </c>
      <c r="V1518" s="68">
        <f>+U1518-J1518</f>
        <v>0</v>
      </c>
    </row>
    <row r="1519" spans="1:22" x14ac:dyDescent="0.25">
      <c r="A1519" s="71">
        <v>43986</v>
      </c>
      <c r="B1519" s="67">
        <v>3552</v>
      </c>
      <c r="C1519" s="67">
        <v>29</v>
      </c>
      <c r="D1519" s="67" t="s">
        <v>58</v>
      </c>
      <c r="E1519" s="67">
        <v>4</v>
      </c>
      <c r="F1519" s="67" t="s">
        <v>222</v>
      </c>
      <c r="G1519" s="67" t="s">
        <v>51</v>
      </c>
      <c r="H1519" s="50" t="s">
        <v>72</v>
      </c>
      <c r="I1519" s="67">
        <v>8</v>
      </c>
      <c r="J1519" s="67">
        <v>9952</v>
      </c>
      <c r="K1519" s="74">
        <v>1524.6464000000001</v>
      </c>
      <c r="L1519" s="63">
        <v>1664.4611353711794</v>
      </c>
      <c r="M1519" s="69">
        <v>19.100000000000001</v>
      </c>
      <c r="N1519" s="70">
        <v>3.78</v>
      </c>
      <c r="O1519" s="94">
        <v>3.89</v>
      </c>
      <c r="P1519" s="69">
        <f t="shared" si="52"/>
        <v>15.320000000000002</v>
      </c>
      <c r="Q1519" s="69">
        <v>52.85</v>
      </c>
      <c r="R1519" s="69">
        <v>40.520000000000003</v>
      </c>
      <c r="S1519" s="69">
        <f t="shared" si="53"/>
        <v>16.724890829694324</v>
      </c>
      <c r="U1519" s="67">
        <v>9952</v>
      </c>
      <c r="V1519" s="68">
        <f>+U1519-J1519</f>
        <v>0</v>
      </c>
    </row>
    <row r="1520" spans="1:22" x14ac:dyDescent="0.25">
      <c r="A1520" s="71">
        <v>43986</v>
      </c>
      <c r="B1520" s="67">
        <v>3461</v>
      </c>
      <c r="C1520" s="67">
        <v>17</v>
      </c>
      <c r="D1520" s="67" t="s">
        <v>54</v>
      </c>
      <c r="E1520" s="67">
        <v>3</v>
      </c>
      <c r="F1520" s="67" t="s">
        <v>183</v>
      </c>
      <c r="G1520" s="67" t="s">
        <v>51</v>
      </c>
      <c r="H1520" s="50" t="s">
        <v>72</v>
      </c>
      <c r="I1520" s="67">
        <v>8</v>
      </c>
      <c r="J1520" s="67">
        <v>4852</v>
      </c>
      <c r="K1520" s="74">
        <v>742.35599999999988</v>
      </c>
      <c r="L1520" s="63">
        <v>810.43231441048033</v>
      </c>
      <c r="M1520" s="69">
        <v>19.079999999999998</v>
      </c>
      <c r="N1520" s="70">
        <v>3.78</v>
      </c>
      <c r="O1520" s="94">
        <v>3.89</v>
      </c>
      <c r="P1520" s="69">
        <f t="shared" si="52"/>
        <v>15.299999999999999</v>
      </c>
      <c r="Q1520" s="69">
        <v>52.98</v>
      </c>
      <c r="R1520" s="69">
        <v>40.58</v>
      </c>
      <c r="S1520" s="69">
        <f t="shared" si="53"/>
        <v>16.703056768558952</v>
      </c>
      <c r="U1520" s="67">
        <v>4852</v>
      </c>
      <c r="V1520" s="68">
        <f>+U1520-J1520</f>
        <v>0</v>
      </c>
    </row>
    <row r="1521" spans="1:22" x14ac:dyDescent="0.25">
      <c r="A1521" s="71">
        <v>43986</v>
      </c>
      <c r="B1521" s="67">
        <v>3291</v>
      </c>
      <c r="C1521" s="67">
        <v>14</v>
      </c>
      <c r="D1521" s="67" t="s">
        <v>58</v>
      </c>
      <c r="E1521" s="67">
        <v>2</v>
      </c>
      <c r="F1521" s="67" t="s">
        <v>134</v>
      </c>
      <c r="G1521" s="67" t="s">
        <v>60</v>
      </c>
      <c r="H1521" s="50" t="s">
        <v>55</v>
      </c>
      <c r="I1521" s="67">
        <v>6</v>
      </c>
      <c r="J1521" s="67">
        <v>4504</v>
      </c>
      <c r="K1521" s="74">
        <v>705.32640000000015</v>
      </c>
      <c r="L1521" s="63">
        <v>770.00698689956334</v>
      </c>
      <c r="M1521" s="69">
        <v>19.440000000000001</v>
      </c>
      <c r="N1521" s="70">
        <v>3.78</v>
      </c>
      <c r="O1521" s="94">
        <v>3.89</v>
      </c>
      <c r="P1521" s="69">
        <f t="shared" si="52"/>
        <v>15.660000000000002</v>
      </c>
      <c r="Q1521" s="69">
        <v>52.76</v>
      </c>
      <c r="R1521" s="69">
        <v>41.15</v>
      </c>
      <c r="S1521" s="69">
        <f t="shared" si="53"/>
        <v>17.096069868995635</v>
      </c>
      <c r="U1521" s="67">
        <v>4504</v>
      </c>
      <c r="V1521" s="68">
        <f>+U1521-J1521</f>
        <v>0</v>
      </c>
    </row>
    <row r="1522" spans="1:22" x14ac:dyDescent="0.25">
      <c r="A1522" s="71">
        <v>43986</v>
      </c>
      <c r="B1522" s="67">
        <v>2948</v>
      </c>
      <c r="C1522" s="67">
        <v>18</v>
      </c>
      <c r="D1522" s="67" t="s">
        <v>54</v>
      </c>
      <c r="E1522" s="67">
        <v>3</v>
      </c>
      <c r="F1522" s="67" t="s">
        <v>186</v>
      </c>
      <c r="G1522" s="67" t="s">
        <v>60</v>
      </c>
      <c r="H1522" s="50" t="s">
        <v>354</v>
      </c>
      <c r="I1522" s="67">
        <v>2</v>
      </c>
      <c r="J1522" s="67">
        <v>8928</v>
      </c>
      <c r="K1522" s="74">
        <v>1287.4176</v>
      </c>
      <c r="L1522" s="63">
        <v>1405.4777292576418</v>
      </c>
      <c r="M1522" s="69">
        <v>18.2</v>
      </c>
      <c r="N1522" s="70">
        <v>3.78</v>
      </c>
      <c r="O1522" s="94">
        <v>3.89</v>
      </c>
      <c r="P1522" s="69">
        <f t="shared" si="52"/>
        <v>14.42</v>
      </c>
      <c r="Q1522" s="69">
        <v>52.7</v>
      </c>
      <c r="R1522" s="69">
        <v>38.479999999999997</v>
      </c>
      <c r="S1522" s="69">
        <f t="shared" si="53"/>
        <v>15.742358078602619</v>
      </c>
      <c r="U1522" s="67">
        <v>8928</v>
      </c>
      <c r="V1522" s="68">
        <f>+U1522-J1522</f>
        <v>0</v>
      </c>
    </row>
    <row r="1523" spans="1:22" x14ac:dyDescent="0.25">
      <c r="A1523" s="71">
        <v>43986</v>
      </c>
      <c r="B1523" s="67">
        <v>3462</v>
      </c>
      <c r="C1523" s="67">
        <v>17</v>
      </c>
      <c r="D1523" s="67" t="s">
        <v>54</v>
      </c>
      <c r="E1523" s="67">
        <v>3</v>
      </c>
      <c r="F1523" s="67" t="s">
        <v>183</v>
      </c>
      <c r="G1523" s="67" t="s">
        <v>51</v>
      </c>
      <c r="H1523" s="50" t="s">
        <v>72</v>
      </c>
      <c r="I1523" s="67">
        <v>3</v>
      </c>
      <c r="J1523" s="67">
        <v>5876</v>
      </c>
      <c r="K1523" s="74">
        <v>856.1332000000001</v>
      </c>
      <c r="L1523" s="63">
        <v>934.6432314410481</v>
      </c>
      <c r="M1523" s="69">
        <v>18.350000000000001</v>
      </c>
      <c r="N1523" s="70">
        <v>3.78</v>
      </c>
      <c r="O1523" s="94">
        <v>3.89</v>
      </c>
      <c r="P1523" s="69">
        <f t="shared" si="52"/>
        <v>14.570000000000002</v>
      </c>
      <c r="Q1523" s="69">
        <v>52.93</v>
      </c>
      <c r="R1523" s="69">
        <v>38.99</v>
      </c>
      <c r="S1523" s="69">
        <f t="shared" si="53"/>
        <v>15.906113537117905</v>
      </c>
      <c r="U1523" s="67">
        <v>5876</v>
      </c>
      <c r="V1523" s="68">
        <f>+U1523-J1523</f>
        <v>0</v>
      </c>
    </row>
    <row r="1524" spans="1:22" x14ac:dyDescent="0.25">
      <c r="A1524" s="71">
        <v>43986</v>
      </c>
      <c r="B1524" s="67">
        <v>3553</v>
      </c>
      <c r="C1524" s="67">
        <v>29</v>
      </c>
      <c r="D1524" s="67" t="s">
        <v>58</v>
      </c>
      <c r="E1524" s="67">
        <v>4</v>
      </c>
      <c r="F1524" s="67" t="s">
        <v>222</v>
      </c>
      <c r="G1524" s="67" t="s">
        <v>51</v>
      </c>
      <c r="H1524" s="50" t="s">
        <v>72</v>
      </c>
      <c r="I1524" s="67">
        <v>3</v>
      </c>
      <c r="J1524" s="67">
        <v>8578</v>
      </c>
      <c r="K1524" s="74">
        <v>1333.0211999999999</v>
      </c>
      <c r="L1524" s="63">
        <v>1455.2633187772926</v>
      </c>
      <c r="M1524" s="69">
        <v>19.32</v>
      </c>
      <c r="N1524" s="70">
        <v>3.78</v>
      </c>
      <c r="O1524" s="94">
        <v>3.89</v>
      </c>
      <c r="P1524" s="69">
        <f t="shared" si="52"/>
        <v>15.540000000000001</v>
      </c>
      <c r="Q1524" s="69">
        <v>53.47</v>
      </c>
      <c r="R1524" s="69">
        <v>41.52</v>
      </c>
      <c r="S1524" s="69">
        <f t="shared" si="53"/>
        <v>16.965065502183407</v>
      </c>
      <c r="U1524" s="67">
        <v>8578</v>
      </c>
      <c r="V1524" s="68">
        <f>+U1524-J1524</f>
        <v>0</v>
      </c>
    </row>
    <row r="1525" spans="1:22" x14ac:dyDescent="0.25">
      <c r="A1525" s="71">
        <v>43986</v>
      </c>
      <c r="B1525" s="67">
        <v>3554</v>
      </c>
      <c r="C1525" s="67">
        <v>29</v>
      </c>
      <c r="D1525" s="67" t="s">
        <v>50</v>
      </c>
      <c r="E1525" s="67">
        <v>4</v>
      </c>
      <c r="F1525" s="67" t="s">
        <v>223</v>
      </c>
      <c r="G1525" s="67" t="s">
        <v>51</v>
      </c>
      <c r="H1525" s="50" t="s">
        <v>72</v>
      </c>
      <c r="I1525" s="67">
        <v>3</v>
      </c>
      <c r="J1525" s="67">
        <v>9218</v>
      </c>
      <c r="K1525" s="74">
        <v>1338.4536000000001</v>
      </c>
      <c r="L1525" s="63">
        <v>1461.1938864628821</v>
      </c>
      <c r="M1525" s="69">
        <v>18.3</v>
      </c>
      <c r="N1525" s="70">
        <v>3.78</v>
      </c>
      <c r="O1525" s="94">
        <v>3.89</v>
      </c>
      <c r="P1525" s="69">
        <f t="shared" si="52"/>
        <v>14.520000000000001</v>
      </c>
      <c r="Q1525" s="69">
        <v>52.67</v>
      </c>
      <c r="R1525" s="69">
        <v>38.65</v>
      </c>
      <c r="S1525" s="69">
        <f t="shared" si="53"/>
        <v>15.851528384279478</v>
      </c>
      <c r="U1525" s="67">
        <v>9218</v>
      </c>
      <c r="V1525" s="68">
        <f>+U1525-J1525</f>
        <v>0</v>
      </c>
    </row>
    <row r="1526" spans="1:22" x14ac:dyDescent="0.25">
      <c r="A1526" s="71">
        <v>43986</v>
      </c>
      <c r="B1526" s="67">
        <v>3555</v>
      </c>
      <c r="C1526" s="67">
        <v>29</v>
      </c>
      <c r="D1526" s="67" t="s">
        <v>50</v>
      </c>
      <c r="E1526" s="67">
        <v>4</v>
      </c>
      <c r="F1526" s="67" t="s">
        <v>223</v>
      </c>
      <c r="G1526" s="67" t="s">
        <v>51</v>
      </c>
      <c r="H1526" s="50" t="s">
        <v>72</v>
      </c>
      <c r="I1526" s="67">
        <v>7</v>
      </c>
      <c r="J1526" s="67">
        <v>9690</v>
      </c>
      <c r="K1526" s="74">
        <v>1516.4849999999999</v>
      </c>
      <c r="L1526" s="63">
        <v>1655.5513100436683</v>
      </c>
      <c r="M1526" s="69">
        <v>19.43</v>
      </c>
      <c r="N1526" s="70">
        <v>3.78</v>
      </c>
      <c r="O1526" s="94">
        <v>3.89</v>
      </c>
      <c r="P1526" s="69">
        <f t="shared" si="52"/>
        <v>15.65</v>
      </c>
      <c r="Q1526" s="69">
        <v>52.5</v>
      </c>
      <c r="R1526" s="69">
        <v>40.9</v>
      </c>
      <c r="S1526" s="69">
        <f t="shared" si="53"/>
        <v>17.085152838427948</v>
      </c>
      <c r="U1526" s="67">
        <v>9690</v>
      </c>
      <c r="V1526" s="68">
        <f>+U1526-J1526</f>
        <v>0</v>
      </c>
    </row>
    <row r="1527" spans="1:22" x14ac:dyDescent="0.25">
      <c r="A1527" s="71">
        <v>43986</v>
      </c>
      <c r="B1527" s="67">
        <v>2949</v>
      </c>
      <c r="C1527" s="67">
        <v>26</v>
      </c>
      <c r="D1527" s="67" t="s">
        <v>58</v>
      </c>
      <c r="E1527" s="67">
        <v>3</v>
      </c>
      <c r="F1527" s="67" t="s">
        <v>206</v>
      </c>
      <c r="G1527" s="67" t="s">
        <v>60</v>
      </c>
      <c r="H1527" s="50" t="s">
        <v>55</v>
      </c>
      <c r="I1527" s="67">
        <v>6</v>
      </c>
      <c r="J1527" s="67">
        <v>2390</v>
      </c>
      <c r="K1527" s="74">
        <v>345.11599999999999</v>
      </c>
      <c r="L1527" s="63">
        <v>376.76419213973793</v>
      </c>
      <c r="M1527" s="69">
        <v>18.22</v>
      </c>
      <c r="N1527" s="70">
        <v>3.78</v>
      </c>
      <c r="O1527" s="94">
        <v>3.89</v>
      </c>
      <c r="P1527" s="69">
        <f t="shared" si="52"/>
        <v>14.44</v>
      </c>
      <c r="Q1527" s="69">
        <v>52.57</v>
      </c>
      <c r="R1527" s="69">
        <v>38.42</v>
      </c>
      <c r="S1527" s="69">
        <f t="shared" si="53"/>
        <v>15.76419213973799</v>
      </c>
      <c r="U1527" s="67">
        <v>2390</v>
      </c>
      <c r="V1527" s="68">
        <f>+U1527-J1527</f>
        <v>0</v>
      </c>
    </row>
    <row r="1528" spans="1:22" x14ac:dyDescent="0.25">
      <c r="A1528" s="71">
        <v>43986</v>
      </c>
      <c r="B1528" s="67">
        <v>3557</v>
      </c>
      <c r="C1528" s="67">
        <v>29</v>
      </c>
      <c r="D1528" s="67" t="s">
        <v>50</v>
      </c>
      <c r="E1528" s="67">
        <v>4</v>
      </c>
      <c r="F1528" s="67" t="s">
        <v>223</v>
      </c>
      <c r="G1528" s="67" t="s">
        <v>51</v>
      </c>
      <c r="H1528" s="50" t="s">
        <v>72</v>
      </c>
      <c r="I1528" s="67">
        <v>5</v>
      </c>
      <c r="J1528" s="67">
        <v>10326</v>
      </c>
      <c r="K1528" s="74">
        <v>1687.2683999999999</v>
      </c>
      <c r="L1528" s="63">
        <v>1841.9960698689954</v>
      </c>
      <c r="M1528" s="69">
        <v>20.12</v>
      </c>
      <c r="N1528" s="70">
        <v>3.78</v>
      </c>
      <c r="O1528" s="94">
        <v>3.89</v>
      </c>
      <c r="P1528" s="69">
        <f t="shared" si="52"/>
        <v>16.34</v>
      </c>
      <c r="Q1528" s="69">
        <v>49.67</v>
      </c>
      <c r="R1528" s="69">
        <v>39.979999999999997</v>
      </c>
      <c r="S1528" s="69">
        <f t="shared" si="53"/>
        <v>17.838427947598252</v>
      </c>
      <c r="U1528" s="67">
        <v>10326</v>
      </c>
      <c r="V1528" s="68">
        <f>+U1528-J1528</f>
        <v>0</v>
      </c>
    </row>
    <row r="1529" spans="1:22" x14ac:dyDescent="0.25">
      <c r="A1529" s="71">
        <v>43986</v>
      </c>
      <c r="B1529" s="67">
        <v>3464</v>
      </c>
      <c r="C1529" s="67">
        <v>17</v>
      </c>
      <c r="D1529" s="67" t="s">
        <v>54</v>
      </c>
      <c r="E1529" s="67">
        <v>3</v>
      </c>
      <c r="F1529" s="67" t="s">
        <v>183</v>
      </c>
      <c r="G1529" s="67" t="s">
        <v>51</v>
      </c>
      <c r="H1529" s="50" t="s">
        <v>72</v>
      </c>
      <c r="I1529" s="67">
        <v>5</v>
      </c>
      <c r="J1529" s="67">
        <v>6016</v>
      </c>
      <c r="K1529" s="74">
        <v>1020.3135999999998</v>
      </c>
      <c r="L1529" s="63">
        <v>1113.8794759825325</v>
      </c>
      <c r="M1529" s="69">
        <v>20.74</v>
      </c>
      <c r="N1529" s="70">
        <v>3.78</v>
      </c>
      <c r="O1529" s="94">
        <v>3.89</v>
      </c>
      <c r="P1529" s="69">
        <f t="shared" si="52"/>
        <v>16.959999999999997</v>
      </c>
      <c r="Q1529" s="69">
        <v>53.43</v>
      </c>
      <c r="R1529" s="69">
        <v>44.52</v>
      </c>
      <c r="S1529" s="69">
        <f t="shared" si="53"/>
        <v>18.515283842794755</v>
      </c>
      <c r="U1529" s="67">
        <v>6016</v>
      </c>
      <c r="V1529" s="68">
        <f>+U1529-J1529</f>
        <v>0</v>
      </c>
    </row>
    <row r="1530" spans="1:22" x14ac:dyDescent="0.25">
      <c r="A1530" s="71">
        <v>43986</v>
      </c>
      <c r="B1530" s="67">
        <v>2950</v>
      </c>
      <c r="C1530" s="67">
        <v>26</v>
      </c>
      <c r="D1530" s="67" t="s">
        <v>58</v>
      </c>
      <c r="E1530" s="67">
        <v>3</v>
      </c>
      <c r="F1530" s="67" t="s">
        <v>206</v>
      </c>
      <c r="G1530" s="67" t="s">
        <v>60</v>
      </c>
      <c r="H1530" s="50" t="s">
        <v>55</v>
      </c>
      <c r="I1530" s="67">
        <v>6</v>
      </c>
      <c r="J1530" s="67">
        <v>2270</v>
      </c>
      <c r="K1530" s="74">
        <v>363.2</v>
      </c>
      <c r="L1530" s="63">
        <v>396.50655021834058</v>
      </c>
      <c r="M1530" s="69">
        <v>19.78</v>
      </c>
      <c r="N1530" s="70">
        <v>3.78</v>
      </c>
      <c r="O1530" s="94">
        <v>3.89</v>
      </c>
      <c r="P1530" s="69">
        <f t="shared" si="52"/>
        <v>16</v>
      </c>
      <c r="Q1530" s="69">
        <v>49.8</v>
      </c>
      <c r="R1530" s="69">
        <v>39.409999999999997</v>
      </c>
      <c r="S1530" s="69">
        <f t="shared" si="53"/>
        <v>17.467248908296941</v>
      </c>
      <c r="U1530" s="67">
        <v>2270</v>
      </c>
      <c r="V1530" s="68">
        <f>+U1530-J1530</f>
        <v>0</v>
      </c>
    </row>
    <row r="1531" spans="1:22" x14ac:dyDescent="0.25">
      <c r="A1531" s="71">
        <v>43986</v>
      </c>
      <c r="B1531" s="67">
        <v>3556</v>
      </c>
      <c r="C1531" s="67">
        <v>29</v>
      </c>
      <c r="D1531" s="67" t="s">
        <v>50</v>
      </c>
      <c r="E1531" s="67">
        <v>4</v>
      </c>
      <c r="F1531" s="67" t="s">
        <v>223</v>
      </c>
      <c r="G1531" s="67" t="s">
        <v>51</v>
      </c>
      <c r="H1531" s="50" t="s">
        <v>72</v>
      </c>
      <c r="I1531" s="67">
        <v>7</v>
      </c>
      <c r="J1531" s="67">
        <v>8844</v>
      </c>
      <c r="K1531" s="74">
        <v>1460.1443999999997</v>
      </c>
      <c r="L1531" s="63">
        <v>1594.0441048034932</v>
      </c>
      <c r="M1531" s="69">
        <v>20.29</v>
      </c>
      <c r="N1531" s="70">
        <v>3.78</v>
      </c>
      <c r="O1531" s="94">
        <v>3.89</v>
      </c>
      <c r="P1531" s="69">
        <f t="shared" si="52"/>
        <v>16.509999999999998</v>
      </c>
      <c r="Q1531" s="69">
        <v>51.05</v>
      </c>
      <c r="R1531" s="69">
        <v>41.45</v>
      </c>
      <c r="S1531" s="69">
        <f t="shared" si="53"/>
        <v>18.024017467248907</v>
      </c>
      <c r="U1531" s="67">
        <v>8844</v>
      </c>
      <c r="V1531" s="68">
        <f>+U1531-J1531</f>
        <v>0</v>
      </c>
    </row>
    <row r="1532" spans="1:22" x14ac:dyDescent="0.25">
      <c r="A1532" s="71">
        <v>43986</v>
      </c>
      <c r="B1532" s="67">
        <v>3292</v>
      </c>
      <c r="C1532" s="67">
        <v>18</v>
      </c>
      <c r="D1532" s="67" t="s">
        <v>54</v>
      </c>
      <c r="E1532" s="67">
        <v>3</v>
      </c>
      <c r="F1532" s="67" t="s">
        <v>186</v>
      </c>
      <c r="G1532" s="67" t="s">
        <v>60</v>
      </c>
      <c r="H1532" s="50" t="s">
        <v>354</v>
      </c>
      <c r="I1532" s="67">
        <v>2</v>
      </c>
      <c r="J1532" s="67">
        <v>8274</v>
      </c>
      <c r="K1532" s="74">
        <v>1489.32</v>
      </c>
      <c r="L1532" s="63">
        <v>1625.8951965065505</v>
      </c>
      <c r="M1532" s="69">
        <v>21.78</v>
      </c>
      <c r="N1532" s="70">
        <v>3.78</v>
      </c>
      <c r="O1532" s="94">
        <v>3.89</v>
      </c>
      <c r="P1532" s="69">
        <f t="shared" si="52"/>
        <v>18</v>
      </c>
      <c r="Q1532" s="69">
        <v>44.97</v>
      </c>
      <c r="R1532" s="69">
        <v>39.57</v>
      </c>
      <c r="S1532" s="69">
        <f t="shared" si="53"/>
        <v>19.650655021834062</v>
      </c>
      <c r="U1532" s="67">
        <v>8274</v>
      </c>
      <c r="V1532" s="68">
        <f>+U1532-J1532</f>
        <v>0</v>
      </c>
    </row>
    <row r="1533" spans="1:22" x14ac:dyDescent="0.25">
      <c r="A1533" s="71">
        <v>43986</v>
      </c>
      <c r="B1533" s="67">
        <v>3463</v>
      </c>
      <c r="C1533" s="67">
        <v>17</v>
      </c>
      <c r="D1533" s="67" t="s">
        <v>54</v>
      </c>
      <c r="E1533" s="67">
        <v>3</v>
      </c>
      <c r="F1533" s="67" t="s">
        <v>183</v>
      </c>
      <c r="G1533" s="67" t="s">
        <v>51</v>
      </c>
      <c r="H1533" s="50" t="s">
        <v>72</v>
      </c>
      <c r="I1533" s="67">
        <v>7</v>
      </c>
      <c r="J1533" s="67">
        <v>4850</v>
      </c>
      <c r="K1533" s="74">
        <v>787.63999999999987</v>
      </c>
      <c r="L1533" s="63">
        <v>859.86899563318775</v>
      </c>
      <c r="M1533" s="69">
        <v>20.02</v>
      </c>
      <c r="N1533" s="70">
        <v>3.78</v>
      </c>
      <c r="O1533" s="94">
        <v>3.89</v>
      </c>
      <c r="P1533" s="69">
        <f t="shared" si="52"/>
        <v>16.239999999999998</v>
      </c>
      <c r="Q1533" s="69">
        <v>55.48</v>
      </c>
      <c r="R1533" s="69">
        <v>44.97</v>
      </c>
      <c r="S1533" s="69">
        <f t="shared" si="53"/>
        <v>17.729257641921397</v>
      </c>
      <c r="U1533" s="67">
        <v>4850</v>
      </c>
      <c r="V1533" s="68">
        <f>+U1533-J1533</f>
        <v>0</v>
      </c>
    </row>
    <row r="1534" spans="1:22" x14ac:dyDescent="0.25">
      <c r="A1534" s="71">
        <v>43986</v>
      </c>
      <c r="B1534" s="67">
        <v>3601</v>
      </c>
      <c r="C1534" s="67">
        <v>18</v>
      </c>
      <c r="D1534" s="67" t="s">
        <v>54</v>
      </c>
      <c r="E1534" s="67">
        <v>3</v>
      </c>
      <c r="F1534" s="67" t="s">
        <v>186</v>
      </c>
      <c r="G1534" s="67" t="s">
        <v>60</v>
      </c>
      <c r="H1534" s="50" t="s">
        <v>354</v>
      </c>
      <c r="I1534" s="67">
        <v>1</v>
      </c>
      <c r="J1534" s="67">
        <v>9506</v>
      </c>
      <c r="K1534" s="74">
        <v>1348.9014000000002</v>
      </c>
      <c r="L1534" s="63">
        <v>1472.5997816593888</v>
      </c>
      <c r="M1534" s="69">
        <v>18.37</v>
      </c>
      <c r="N1534" s="70">
        <v>4.18</v>
      </c>
      <c r="O1534" s="94">
        <v>3.86</v>
      </c>
      <c r="P1534" s="69">
        <f t="shared" si="52"/>
        <v>14.190000000000001</v>
      </c>
      <c r="Q1534" s="69">
        <v>52.18</v>
      </c>
      <c r="R1534" s="69">
        <v>38.409999999999997</v>
      </c>
      <c r="S1534" s="69">
        <f t="shared" si="53"/>
        <v>15.491266375545852</v>
      </c>
      <c r="U1534" s="67">
        <v>9506</v>
      </c>
      <c r="V1534" s="68">
        <f>+U1534-J1534</f>
        <v>0</v>
      </c>
    </row>
    <row r="1535" spans="1:22" x14ac:dyDescent="0.25">
      <c r="A1535" s="71">
        <v>43986</v>
      </c>
      <c r="B1535" s="67">
        <v>3504</v>
      </c>
      <c r="C1535" s="67">
        <v>29</v>
      </c>
      <c r="D1535" s="67" t="s">
        <v>50</v>
      </c>
      <c r="E1535" s="67">
        <v>4</v>
      </c>
      <c r="F1535" s="67" t="s">
        <v>223</v>
      </c>
      <c r="G1535" s="67" t="s">
        <v>51</v>
      </c>
      <c r="H1535" s="50" t="s">
        <v>72</v>
      </c>
      <c r="I1535" s="67">
        <v>4</v>
      </c>
      <c r="J1535" s="67">
        <v>10922</v>
      </c>
      <c r="K1535" s="74">
        <v>1679.8036</v>
      </c>
      <c r="L1535" s="63">
        <v>1833.8467248908294</v>
      </c>
      <c r="M1535" s="69">
        <v>19.559999999999999</v>
      </c>
      <c r="N1535" s="70">
        <v>4.18</v>
      </c>
      <c r="O1535" s="94">
        <v>3.86</v>
      </c>
      <c r="P1535" s="69">
        <f t="shared" si="52"/>
        <v>15.379999999999999</v>
      </c>
      <c r="Q1535" s="69">
        <v>52.17</v>
      </c>
      <c r="R1535" s="69">
        <v>40.89</v>
      </c>
      <c r="S1535" s="69">
        <f t="shared" si="53"/>
        <v>16.790393013100434</v>
      </c>
      <c r="U1535" s="67">
        <v>10922</v>
      </c>
      <c r="V1535" s="68">
        <f>+U1535-J1535</f>
        <v>0</v>
      </c>
    </row>
    <row r="1536" spans="1:22" x14ac:dyDescent="0.25">
      <c r="A1536" s="71">
        <v>43986</v>
      </c>
      <c r="B1536" s="67">
        <v>3558</v>
      </c>
      <c r="C1536" s="67">
        <v>29</v>
      </c>
      <c r="D1536" s="67" t="s">
        <v>50</v>
      </c>
      <c r="E1536" s="67">
        <v>4</v>
      </c>
      <c r="F1536" s="67" t="s">
        <v>223</v>
      </c>
      <c r="G1536" s="67" t="s">
        <v>51</v>
      </c>
      <c r="H1536" s="50" t="s">
        <v>72</v>
      </c>
      <c r="I1536" s="67">
        <v>4</v>
      </c>
      <c r="J1536" s="67">
        <v>8328</v>
      </c>
      <c r="K1536" s="74">
        <v>1250.0328000000002</v>
      </c>
      <c r="L1536" s="63">
        <v>1364.6646288209608</v>
      </c>
      <c r="M1536" s="69">
        <v>19.190000000000001</v>
      </c>
      <c r="N1536" s="70">
        <v>4.18</v>
      </c>
      <c r="O1536" s="94">
        <v>3.86</v>
      </c>
      <c r="P1536" s="69">
        <f t="shared" si="52"/>
        <v>15.010000000000002</v>
      </c>
      <c r="Q1536" s="69">
        <v>52.74</v>
      </c>
      <c r="R1536" s="69">
        <v>40.6</v>
      </c>
      <c r="S1536" s="69">
        <f t="shared" si="53"/>
        <v>16.386462882096072</v>
      </c>
      <c r="U1536" s="67">
        <v>8328</v>
      </c>
      <c r="V1536" s="68">
        <f>+U1536-J1536</f>
        <v>0</v>
      </c>
    </row>
    <row r="1537" spans="1:22" x14ac:dyDescent="0.25">
      <c r="A1537" s="71">
        <v>43986</v>
      </c>
      <c r="B1537" s="67">
        <v>3559</v>
      </c>
      <c r="C1537" s="67">
        <v>29</v>
      </c>
      <c r="D1537" s="67" t="s">
        <v>50</v>
      </c>
      <c r="E1537" s="67">
        <v>4</v>
      </c>
      <c r="F1537" s="67" t="s">
        <v>223</v>
      </c>
      <c r="G1537" s="67" t="s">
        <v>51</v>
      </c>
      <c r="H1537" s="50" t="s">
        <v>72</v>
      </c>
      <c r="I1537" s="67">
        <v>4</v>
      </c>
      <c r="J1537" s="67">
        <v>5642</v>
      </c>
      <c r="K1537" s="74">
        <v>840.6579999999999</v>
      </c>
      <c r="L1537" s="63">
        <v>917.74890829694311</v>
      </c>
      <c r="M1537" s="69">
        <v>19.079999999999998</v>
      </c>
      <c r="N1537" s="70">
        <v>4.18</v>
      </c>
      <c r="O1537" s="94">
        <v>3.86</v>
      </c>
      <c r="P1537" s="69">
        <f t="shared" si="52"/>
        <v>14.899999999999999</v>
      </c>
      <c r="Q1537" s="69">
        <v>53.01</v>
      </c>
      <c r="R1537" s="69">
        <v>40.6</v>
      </c>
      <c r="S1537" s="69">
        <f t="shared" si="53"/>
        <v>16.266375545851528</v>
      </c>
      <c r="U1537" s="67">
        <v>5642</v>
      </c>
      <c r="V1537" s="68">
        <f>+U1537-J1537</f>
        <v>0</v>
      </c>
    </row>
    <row r="1538" spans="1:22" x14ac:dyDescent="0.25">
      <c r="A1538" s="71">
        <v>43986</v>
      </c>
      <c r="B1538" s="67">
        <v>3293</v>
      </c>
      <c r="C1538" s="67">
        <v>18</v>
      </c>
      <c r="D1538" s="67" t="s">
        <v>54</v>
      </c>
      <c r="E1538" s="67">
        <v>3</v>
      </c>
      <c r="F1538" s="67" t="s">
        <v>186</v>
      </c>
      <c r="G1538" s="67" t="s">
        <v>60</v>
      </c>
      <c r="H1538" s="50" t="s">
        <v>354</v>
      </c>
      <c r="I1538" s="67">
        <v>2</v>
      </c>
      <c r="J1538" s="67">
        <v>8352</v>
      </c>
      <c r="K1538" s="74">
        <v>1383.0911999999998</v>
      </c>
      <c r="L1538" s="63">
        <v>1509.924890829694</v>
      </c>
      <c r="M1538" s="69">
        <v>20.74</v>
      </c>
      <c r="N1538" s="70">
        <v>4.18</v>
      </c>
      <c r="O1538" s="94">
        <v>3.86</v>
      </c>
      <c r="P1538" s="69">
        <f t="shared" si="52"/>
        <v>16.559999999999999</v>
      </c>
      <c r="Q1538" s="69">
        <v>48.25</v>
      </c>
      <c r="R1538" s="69">
        <v>40.07</v>
      </c>
      <c r="S1538" s="69">
        <f t="shared" si="53"/>
        <v>18.078602620087334</v>
      </c>
      <c r="U1538" s="67">
        <v>8352</v>
      </c>
      <c r="V1538" s="68">
        <f>+U1538-J1538</f>
        <v>0</v>
      </c>
    </row>
    <row r="1539" spans="1:22" x14ac:dyDescent="0.25">
      <c r="A1539" s="71">
        <v>43986</v>
      </c>
      <c r="B1539" s="67">
        <v>3465</v>
      </c>
      <c r="C1539" s="67">
        <v>17</v>
      </c>
      <c r="D1539" s="67" t="s">
        <v>54</v>
      </c>
      <c r="E1539" s="67">
        <v>5</v>
      </c>
      <c r="F1539" s="67" t="s">
        <v>183</v>
      </c>
      <c r="G1539" s="67" t="s">
        <v>51</v>
      </c>
      <c r="H1539" s="50" t="s">
        <v>72</v>
      </c>
      <c r="I1539" s="67">
        <v>5</v>
      </c>
      <c r="J1539" s="67">
        <v>4052</v>
      </c>
      <c r="K1539" s="74">
        <v>683.97759999999994</v>
      </c>
      <c r="L1539" s="63">
        <v>746.70043668122264</v>
      </c>
      <c r="M1539" s="69">
        <v>21.06</v>
      </c>
      <c r="N1539" s="70">
        <v>4.18</v>
      </c>
      <c r="O1539" s="94">
        <v>3.86</v>
      </c>
      <c r="P1539" s="69">
        <f t="shared" si="52"/>
        <v>16.88</v>
      </c>
      <c r="Q1539" s="69">
        <v>52.88</v>
      </c>
      <c r="R1539" s="69">
        <v>44.7</v>
      </c>
      <c r="S1539" s="69">
        <f t="shared" si="53"/>
        <v>18.427947598253272</v>
      </c>
      <c r="U1539" s="67">
        <v>4052</v>
      </c>
      <c r="V1539" s="68">
        <f>+U1539-J1539</f>
        <v>0</v>
      </c>
    </row>
    <row r="1540" spans="1:22" x14ac:dyDescent="0.25">
      <c r="A1540" s="71">
        <v>43986</v>
      </c>
      <c r="B1540" s="67">
        <v>3508</v>
      </c>
      <c r="C1540" s="67">
        <v>29</v>
      </c>
      <c r="D1540" s="67" t="s">
        <v>50</v>
      </c>
      <c r="E1540" s="67">
        <v>4</v>
      </c>
      <c r="F1540" s="67" t="s">
        <v>223</v>
      </c>
      <c r="G1540" s="67" t="s">
        <v>51</v>
      </c>
      <c r="H1540" s="50" t="s">
        <v>72</v>
      </c>
      <c r="I1540" s="67">
        <v>7</v>
      </c>
      <c r="J1540" s="67">
        <v>3328</v>
      </c>
      <c r="K1540" s="74">
        <v>559.10400000000004</v>
      </c>
      <c r="L1540" s="63">
        <v>610.37554585152839</v>
      </c>
      <c r="M1540" s="69">
        <v>20.98</v>
      </c>
      <c r="N1540" s="70">
        <v>4.18</v>
      </c>
      <c r="O1540" s="94">
        <v>3.86</v>
      </c>
      <c r="P1540" s="69">
        <f t="shared" si="52"/>
        <v>16.8</v>
      </c>
      <c r="Q1540" s="69">
        <v>48.35</v>
      </c>
      <c r="R1540" s="69">
        <v>40.630000000000003</v>
      </c>
      <c r="S1540" s="69">
        <f t="shared" si="53"/>
        <v>18.34061135371179</v>
      </c>
      <c r="U1540" s="67">
        <v>3328</v>
      </c>
      <c r="V1540" s="68">
        <f>+U1540-J1540</f>
        <v>0</v>
      </c>
    </row>
    <row r="1541" spans="1:22" x14ac:dyDescent="0.25">
      <c r="A1541" s="71">
        <v>43986</v>
      </c>
      <c r="B1541" s="67">
        <v>3508</v>
      </c>
      <c r="C1541" s="67">
        <v>29</v>
      </c>
      <c r="D1541" s="67" t="s">
        <v>50</v>
      </c>
      <c r="E1541" s="67">
        <v>4</v>
      </c>
      <c r="F1541" s="67" t="s">
        <v>223</v>
      </c>
      <c r="G1541" s="67" t="s">
        <v>51</v>
      </c>
      <c r="H1541" s="50" t="s">
        <v>72</v>
      </c>
      <c r="I1541" s="67">
        <v>5</v>
      </c>
      <c r="J1541" s="67">
        <v>6042</v>
      </c>
      <c r="K1541" s="74">
        <v>1015.056</v>
      </c>
      <c r="L1541" s="63">
        <v>1108.1397379912662</v>
      </c>
      <c r="M1541" s="69">
        <v>20.98</v>
      </c>
      <c r="N1541" s="70">
        <v>4.18</v>
      </c>
      <c r="O1541" s="94">
        <v>3.86</v>
      </c>
      <c r="P1541" s="69">
        <f t="shared" si="52"/>
        <v>16.8</v>
      </c>
      <c r="Q1541" s="69">
        <v>48.35</v>
      </c>
      <c r="R1541" s="69">
        <v>40.630000000000003</v>
      </c>
      <c r="S1541" s="69">
        <f t="shared" si="53"/>
        <v>18.34061135371179</v>
      </c>
      <c r="U1541" s="67">
        <v>6042</v>
      </c>
      <c r="V1541" s="68">
        <f>+U1541-J1541</f>
        <v>0</v>
      </c>
    </row>
    <row r="1542" spans="1:22" x14ac:dyDescent="0.25">
      <c r="A1542" s="71">
        <v>43987</v>
      </c>
      <c r="B1542" s="67">
        <v>3511</v>
      </c>
      <c r="C1542" s="67">
        <v>29</v>
      </c>
      <c r="D1542" s="67" t="s">
        <v>352</v>
      </c>
      <c r="E1542" s="67">
        <v>4</v>
      </c>
      <c r="F1542" s="67" t="s">
        <v>223</v>
      </c>
      <c r="G1542" s="67" t="s">
        <v>51</v>
      </c>
      <c r="H1542" s="50" t="s">
        <v>72</v>
      </c>
      <c r="I1542" s="67">
        <v>3</v>
      </c>
      <c r="J1542" s="67">
        <v>6336</v>
      </c>
      <c r="K1542" s="74">
        <v>1032.768</v>
      </c>
      <c r="L1542" s="63">
        <v>1127.475982532751</v>
      </c>
      <c r="M1542" s="69">
        <v>20.48</v>
      </c>
      <c r="N1542" s="70">
        <v>4.18</v>
      </c>
      <c r="O1542" s="94">
        <v>3.86</v>
      </c>
      <c r="P1542" s="69">
        <f t="shared" ref="P1542:P1605" si="54">+M1542-N1542</f>
        <v>16.3</v>
      </c>
      <c r="Q1542" s="69">
        <v>49.77</v>
      </c>
      <c r="R1542" s="69">
        <v>40.78</v>
      </c>
      <c r="S1542" s="69">
        <f t="shared" ref="S1542:S1605" si="55">+P1542/0.916</f>
        <v>17.79475982532751</v>
      </c>
      <c r="U1542" s="67">
        <v>6336</v>
      </c>
      <c r="V1542" s="68">
        <f>+U1542-J1542</f>
        <v>0</v>
      </c>
    </row>
    <row r="1543" spans="1:22" x14ac:dyDescent="0.25">
      <c r="A1543" s="71">
        <v>43987</v>
      </c>
      <c r="B1543" s="67">
        <v>3509</v>
      </c>
      <c r="C1543" s="67">
        <v>29</v>
      </c>
      <c r="D1543" s="67" t="s">
        <v>50</v>
      </c>
      <c r="E1543" s="67">
        <v>4</v>
      </c>
      <c r="F1543" s="67" t="s">
        <v>223</v>
      </c>
      <c r="G1543" s="67" t="s">
        <v>51</v>
      </c>
      <c r="H1543" s="50" t="s">
        <v>72</v>
      </c>
      <c r="I1543" s="67">
        <v>3</v>
      </c>
      <c r="J1543" s="67">
        <v>10850</v>
      </c>
      <c r="K1543" s="74">
        <v>1773.9750000000004</v>
      </c>
      <c r="L1543" s="63">
        <v>1936.6539301310047</v>
      </c>
      <c r="M1543" s="69">
        <v>20.53</v>
      </c>
      <c r="N1543" s="70">
        <v>4.18</v>
      </c>
      <c r="O1543" s="94">
        <v>3.86</v>
      </c>
      <c r="P1543" s="69">
        <f t="shared" si="54"/>
        <v>16.350000000000001</v>
      </c>
      <c r="Q1543" s="69">
        <v>48.9</v>
      </c>
      <c r="R1543" s="69">
        <v>40.18</v>
      </c>
      <c r="S1543" s="69">
        <f t="shared" si="55"/>
        <v>17.849344978165941</v>
      </c>
      <c r="U1543" s="67">
        <v>10850</v>
      </c>
      <c r="V1543" s="68">
        <f>+U1543-J1543</f>
        <v>0</v>
      </c>
    </row>
    <row r="1544" spans="1:22" x14ac:dyDescent="0.25">
      <c r="A1544" s="71">
        <v>43987</v>
      </c>
      <c r="B1544" s="67">
        <v>3510</v>
      </c>
      <c r="C1544" s="67">
        <v>29</v>
      </c>
      <c r="D1544" s="67" t="s">
        <v>50</v>
      </c>
      <c r="E1544" s="67">
        <v>4</v>
      </c>
      <c r="F1544" s="67" t="s">
        <v>223</v>
      </c>
      <c r="G1544" s="67" t="s">
        <v>51</v>
      </c>
      <c r="H1544" s="50" t="s">
        <v>72</v>
      </c>
      <c r="I1544" s="67">
        <v>3</v>
      </c>
      <c r="J1544" s="67">
        <v>8492</v>
      </c>
      <c r="K1544" s="74">
        <v>1438.5448000000001</v>
      </c>
      <c r="L1544" s="63">
        <v>1570.4637554585154</v>
      </c>
      <c r="M1544" s="69">
        <v>21.12</v>
      </c>
      <c r="N1544" s="70">
        <v>4.18</v>
      </c>
      <c r="O1544" s="94">
        <v>3.86</v>
      </c>
      <c r="P1544" s="69">
        <f t="shared" si="54"/>
        <v>16.940000000000001</v>
      </c>
      <c r="Q1544" s="69">
        <v>48.07</v>
      </c>
      <c r="R1544" s="69">
        <v>40.67</v>
      </c>
      <c r="S1544" s="69">
        <f t="shared" si="55"/>
        <v>18.49344978165939</v>
      </c>
      <c r="U1544" s="67">
        <v>8492</v>
      </c>
      <c r="V1544" s="68">
        <f>+U1544-J1544</f>
        <v>0</v>
      </c>
    </row>
    <row r="1545" spans="1:22" x14ac:dyDescent="0.25">
      <c r="A1545" s="71">
        <v>43987</v>
      </c>
      <c r="B1545" s="67">
        <v>3505</v>
      </c>
      <c r="C1545" s="67">
        <v>29</v>
      </c>
      <c r="D1545" s="67" t="s">
        <v>50</v>
      </c>
      <c r="E1545" s="67">
        <v>4</v>
      </c>
      <c r="F1545" s="67" t="s">
        <v>223</v>
      </c>
      <c r="G1545" s="67" t="s">
        <v>51</v>
      </c>
      <c r="H1545" s="50" t="s">
        <v>72</v>
      </c>
      <c r="I1545" s="67">
        <v>8</v>
      </c>
      <c r="J1545" s="67">
        <v>9892</v>
      </c>
      <c r="K1545" s="74">
        <v>1545.1304</v>
      </c>
      <c r="L1545" s="63">
        <v>1686.8235807860262</v>
      </c>
      <c r="M1545" s="69">
        <v>19.8</v>
      </c>
      <c r="N1545" s="70">
        <v>4.18</v>
      </c>
      <c r="O1545" s="94">
        <v>3.86</v>
      </c>
      <c r="P1545" s="69">
        <f t="shared" si="54"/>
        <v>15.620000000000001</v>
      </c>
      <c r="Q1545" s="69">
        <v>49.97</v>
      </c>
      <c r="R1545" s="69">
        <v>39.57</v>
      </c>
      <c r="S1545" s="69">
        <f t="shared" si="55"/>
        <v>17.05240174672489</v>
      </c>
      <c r="U1545" s="67">
        <v>9892</v>
      </c>
      <c r="V1545" s="68">
        <f>+U1545-J1545</f>
        <v>0</v>
      </c>
    </row>
    <row r="1546" spans="1:22" x14ac:dyDescent="0.25">
      <c r="A1546" s="71">
        <v>43987</v>
      </c>
      <c r="B1546" s="67">
        <v>3506</v>
      </c>
      <c r="C1546" s="67">
        <v>29</v>
      </c>
      <c r="D1546" s="67" t="s">
        <v>50</v>
      </c>
      <c r="E1546" s="67">
        <v>4</v>
      </c>
      <c r="F1546" s="67" t="s">
        <v>223</v>
      </c>
      <c r="G1546" s="67" t="s">
        <v>51</v>
      </c>
      <c r="H1546" s="50" t="s">
        <v>72</v>
      </c>
      <c r="I1546" s="67">
        <v>8</v>
      </c>
      <c r="J1546" s="67">
        <v>9684</v>
      </c>
      <c r="K1546" s="74">
        <v>1590.1128000000003</v>
      </c>
      <c r="L1546" s="63">
        <v>1735.9310043668122</v>
      </c>
      <c r="M1546" s="69">
        <v>20.6</v>
      </c>
      <c r="N1546" s="70">
        <v>4.18</v>
      </c>
      <c r="O1546" s="94">
        <v>3.86</v>
      </c>
      <c r="P1546" s="69">
        <f t="shared" si="54"/>
        <v>16.420000000000002</v>
      </c>
      <c r="Q1546" s="69">
        <v>49.43</v>
      </c>
      <c r="R1546" s="69">
        <v>40.74</v>
      </c>
      <c r="S1546" s="69">
        <f t="shared" si="55"/>
        <v>17.925764192139738</v>
      </c>
      <c r="U1546" s="67">
        <v>9684</v>
      </c>
      <c r="V1546" s="68">
        <f>+U1546-J1546</f>
        <v>0</v>
      </c>
    </row>
    <row r="1547" spans="1:22" x14ac:dyDescent="0.25">
      <c r="A1547" s="71">
        <v>43987</v>
      </c>
      <c r="B1547" s="67">
        <v>3507</v>
      </c>
      <c r="C1547" s="67">
        <v>29</v>
      </c>
      <c r="D1547" s="67" t="s">
        <v>50</v>
      </c>
      <c r="E1547" s="67">
        <v>4</v>
      </c>
      <c r="F1547" s="67" t="s">
        <v>223</v>
      </c>
      <c r="G1547" s="67" t="s">
        <v>51</v>
      </c>
      <c r="H1547" s="50" t="s">
        <v>72</v>
      </c>
      <c r="I1547" s="67">
        <v>8</v>
      </c>
      <c r="J1547" s="67">
        <v>8854</v>
      </c>
      <c r="K1547" s="74">
        <v>1495.4405999999999</v>
      </c>
      <c r="L1547" s="63">
        <v>1632.5770742358081</v>
      </c>
      <c r="M1547" s="69">
        <v>21.07</v>
      </c>
      <c r="N1547" s="70">
        <v>4.18</v>
      </c>
      <c r="O1547" s="94">
        <v>3.86</v>
      </c>
      <c r="P1547" s="69">
        <f t="shared" si="54"/>
        <v>16.89</v>
      </c>
      <c r="Q1547" s="69">
        <v>48.25</v>
      </c>
      <c r="R1547" s="69">
        <v>40.71</v>
      </c>
      <c r="S1547" s="69">
        <f t="shared" si="55"/>
        <v>18.438864628820962</v>
      </c>
      <c r="U1547" s="67">
        <v>8854</v>
      </c>
      <c r="V1547" s="68">
        <f>+U1547-J1547</f>
        <v>0</v>
      </c>
    </row>
    <row r="1548" spans="1:22" x14ac:dyDescent="0.25">
      <c r="A1548" s="71">
        <v>43987</v>
      </c>
      <c r="B1548" s="67">
        <v>3604</v>
      </c>
      <c r="C1548" s="67">
        <v>26</v>
      </c>
      <c r="D1548" s="67" t="s">
        <v>58</v>
      </c>
      <c r="E1548" s="67">
        <v>3</v>
      </c>
      <c r="F1548" s="67" t="s">
        <v>206</v>
      </c>
      <c r="G1548" s="67" t="s">
        <v>60</v>
      </c>
      <c r="H1548" s="50" t="s">
        <v>55</v>
      </c>
      <c r="I1548" s="67">
        <v>6</v>
      </c>
      <c r="J1548" s="67">
        <v>2144</v>
      </c>
      <c r="K1548" s="74">
        <v>424.72640000000001</v>
      </c>
      <c r="L1548" s="63">
        <v>463.67510917030563</v>
      </c>
      <c r="M1548" s="69">
        <v>23.99</v>
      </c>
      <c r="N1548" s="70">
        <v>4.18</v>
      </c>
      <c r="O1548" s="94">
        <v>3.86</v>
      </c>
      <c r="P1548" s="69">
        <f t="shared" si="54"/>
        <v>19.809999999999999</v>
      </c>
      <c r="Q1548" s="69">
        <v>43.14</v>
      </c>
      <c r="R1548" s="69">
        <v>42.2</v>
      </c>
      <c r="S1548" s="69">
        <f t="shared" si="55"/>
        <v>21.626637554585152</v>
      </c>
      <c r="U1548" s="67">
        <v>2144</v>
      </c>
      <c r="V1548" s="68">
        <f>+U1548-J1548</f>
        <v>0</v>
      </c>
    </row>
    <row r="1549" spans="1:22" x14ac:dyDescent="0.25">
      <c r="A1549" s="71">
        <v>43987</v>
      </c>
      <c r="B1549" s="67">
        <v>3602</v>
      </c>
      <c r="C1549" s="67">
        <v>18</v>
      </c>
      <c r="D1549" s="67" t="s">
        <v>54</v>
      </c>
      <c r="E1549" s="67">
        <v>3</v>
      </c>
      <c r="F1549" s="67" t="s">
        <v>186</v>
      </c>
      <c r="G1549" s="67" t="s">
        <v>60</v>
      </c>
      <c r="H1549" s="50" t="s">
        <v>354</v>
      </c>
      <c r="I1549" s="67">
        <v>2</v>
      </c>
      <c r="J1549" s="67">
        <v>6466</v>
      </c>
      <c r="K1549" s="74">
        <v>929.81079999999986</v>
      </c>
      <c r="L1549" s="63">
        <v>1015.0772925764192</v>
      </c>
      <c r="M1549" s="69">
        <v>18.559999999999999</v>
      </c>
      <c r="N1549" s="70">
        <v>4.18</v>
      </c>
      <c r="O1549" s="94">
        <v>3.86</v>
      </c>
      <c r="P1549" s="69">
        <f t="shared" si="54"/>
        <v>14.379999999999999</v>
      </c>
      <c r="Q1549" s="69">
        <v>50.53</v>
      </c>
      <c r="R1549" s="69">
        <v>37.520000000000003</v>
      </c>
      <c r="S1549" s="69">
        <f t="shared" si="55"/>
        <v>15.698689956331876</v>
      </c>
      <c r="U1549" s="67">
        <v>6466</v>
      </c>
      <c r="V1549" s="68">
        <f>+U1549-J1549</f>
        <v>0</v>
      </c>
    </row>
    <row r="1550" spans="1:22" x14ac:dyDescent="0.25">
      <c r="A1550" s="71">
        <v>43987</v>
      </c>
      <c r="B1550" s="67">
        <v>3561</v>
      </c>
      <c r="C1550" s="67">
        <v>30</v>
      </c>
      <c r="D1550" s="67" t="s">
        <v>57</v>
      </c>
      <c r="E1550" s="67">
        <v>4</v>
      </c>
      <c r="F1550" s="67" t="s">
        <v>233</v>
      </c>
      <c r="G1550" s="67" t="s">
        <v>51</v>
      </c>
      <c r="H1550" s="50" t="s">
        <v>52</v>
      </c>
      <c r="I1550" s="67">
        <v>5</v>
      </c>
      <c r="J1550" s="67">
        <v>8352</v>
      </c>
      <c r="K1550" s="74">
        <v>1689.6096</v>
      </c>
      <c r="L1550" s="63">
        <v>1844.5519650655021</v>
      </c>
      <c r="M1550" s="69">
        <v>24.41</v>
      </c>
      <c r="N1550" s="70">
        <v>4.18</v>
      </c>
      <c r="O1550" s="94">
        <v>3.86</v>
      </c>
      <c r="P1550" s="69">
        <f t="shared" si="54"/>
        <v>20.23</v>
      </c>
      <c r="Q1550" s="69">
        <v>42.62</v>
      </c>
      <c r="R1550" s="69">
        <v>42.54</v>
      </c>
      <c r="S1550" s="69">
        <f t="shared" si="55"/>
        <v>22.085152838427948</v>
      </c>
      <c r="U1550" s="67">
        <v>8352</v>
      </c>
      <c r="V1550" s="68">
        <f>+U1550-J1550</f>
        <v>0</v>
      </c>
    </row>
    <row r="1551" spans="1:22" x14ac:dyDescent="0.25">
      <c r="A1551" s="71">
        <v>43987</v>
      </c>
      <c r="B1551" s="67">
        <v>3560</v>
      </c>
      <c r="C1551" s="67">
        <v>30</v>
      </c>
      <c r="D1551" s="67" t="s">
        <v>57</v>
      </c>
      <c r="E1551" s="67">
        <v>4</v>
      </c>
      <c r="F1551" s="67" t="s">
        <v>233</v>
      </c>
      <c r="G1551" s="67" t="s">
        <v>51</v>
      </c>
      <c r="H1551" s="50" t="s">
        <v>52</v>
      </c>
      <c r="I1551" s="67">
        <v>5</v>
      </c>
      <c r="J1551" s="67">
        <v>9010</v>
      </c>
      <c r="K1551" s="74">
        <v>1756.95</v>
      </c>
      <c r="L1551" s="63">
        <v>1918.0676855895197</v>
      </c>
      <c r="M1551" s="69">
        <v>23.68</v>
      </c>
      <c r="N1551" s="70">
        <v>4.18</v>
      </c>
      <c r="O1551" s="94">
        <v>3.86</v>
      </c>
      <c r="P1551" s="69">
        <f t="shared" si="54"/>
        <v>19.5</v>
      </c>
      <c r="Q1551" s="69">
        <v>44.51</v>
      </c>
      <c r="R1551" s="69">
        <v>42.67</v>
      </c>
      <c r="S1551" s="69">
        <f t="shared" si="55"/>
        <v>21.2882096069869</v>
      </c>
      <c r="U1551" s="67">
        <v>9010</v>
      </c>
      <c r="V1551" s="68">
        <f>+U1551-J1551</f>
        <v>0</v>
      </c>
    </row>
    <row r="1552" spans="1:22" x14ac:dyDescent="0.25">
      <c r="A1552" s="71">
        <v>43987</v>
      </c>
      <c r="B1552" s="67">
        <v>3466</v>
      </c>
      <c r="C1552" s="67">
        <v>17</v>
      </c>
      <c r="D1552" s="67" t="s">
        <v>54</v>
      </c>
      <c r="E1552" s="67">
        <v>3</v>
      </c>
      <c r="F1552" s="67" t="s">
        <v>183</v>
      </c>
      <c r="G1552" s="67" t="s">
        <v>51</v>
      </c>
      <c r="H1552" s="50" t="s">
        <v>72</v>
      </c>
      <c r="I1552" s="67">
        <v>4</v>
      </c>
      <c r="J1552" s="67">
        <v>5590</v>
      </c>
      <c r="K1552" s="74">
        <v>884.33800000000008</v>
      </c>
      <c r="L1552" s="63">
        <v>965.43449781659399</v>
      </c>
      <c r="M1552" s="69">
        <v>20</v>
      </c>
      <c r="N1552" s="70">
        <v>4.18</v>
      </c>
      <c r="O1552" s="94">
        <v>3.86</v>
      </c>
      <c r="P1552" s="69">
        <f t="shared" si="54"/>
        <v>15.82</v>
      </c>
      <c r="Q1552" s="69">
        <v>52.68</v>
      </c>
      <c r="R1552" s="69">
        <v>42.27</v>
      </c>
      <c r="S1552" s="69">
        <f t="shared" si="55"/>
        <v>17.270742358078603</v>
      </c>
      <c r="U1552" s="67">
        <v>5590</v>
      </c>
      <c r="V1552" s="68">
        <f>+U1552-J1552</f>
        <v>0</v>
      </c>
    </row>
    <row r="1553" spans="1:22" x14ac:dyDescent="0.25">
      <c r="A1553" s="71">
        <v>43987</v>
      </c>
      <c r="B1553" s="67">
        <v>3295</v>
      </c>
      <c r="C1553" s="67">
        <v>14</v>
      </c>
      <c r="D1553" s="67" t="s">
        <v>58</v>
      </c>
      <c r="E1553" s="67">
        <v>2</v>
      </c>
      <c r="F1553" s="67" t="s">
        <v>134</v>
      </c>
      <c r="G1553" s="67" t="s">
        <v>60</v>
      </c>
      <c r="H1553" s="50" t="s">
        <v>55</v>
      </c>
      <c r="I1553" s="67">
        <v>6</v>
      </c>
      <c r="J1553" s="67">
        <v>2942</v>
      </c>
      <c r="K1553" s="74">
        <v>586.34059999999999</v>
      </c>
      <c r="L1553" s="63">
        <v>640.10982532751086</v>
      </c>
      <c r="M1553" s="69">
        <v>24.11</v>
      </c>
      <c r="N1553" s="70">
        <v>4.18</v>
      </c>
      <c r="O1553" s="94">
        <v>3.86</v>
      </c>
      <c r="P1553" s="69">
        <f t="shared" si="54"/>
        <v>19.93</v>
      </c>
      <c r="Q1553" s="69">
        <v>42.76</v>
      </c>
      <c r="R1553" s="69">
        <v>42.12</v>
      </c>
      <c r="S1553" s="69">
        <f t="shared" si="55"/>
        <v>21.757641921397379</v>
      </c>
      <c r="U1553" s="67">
        <v>2942</v>
      </c>
      <c r="V1553" s="68">
        <f>+U1553-J1553</f>
        <v>0</v>
      </c>
    </row>
    <row r="1554" spans="1:22" x14ac:dyDescent="0.25">
      <c r="A1554" s="71">
        <v>43987</v>
      </c>
      <c r="B1554" s="67">
        <v>3512</v>
      </c>
      <c r="C1554" s="67">
        <v>8</v>
      </c>
      <c r="D1554" s="67" t="s">
        <v>54</v>
      </c>
      <c r="E1554" s="67">
        <v>1</v>
      </c>
      <c r="F1554" s="67" t="s">
        <v>118</v>
      </c>
      <c r="G1554" s="67" t="s">
        <v>51</v>
      </c>
      <c r="H1554" s="50" t="s">
        <v>72</v>
      </c>
      <c r="I1554" s="67">
        <v>4</v>
      </c>
      <c r="J1554" s="67">
        <v>7720</v>
      </c>
      <c r="K1554" s="74">
        <v>1164.9480000000001</v>
      </c>
      <c r="L1554" s="63">
        <v>1271.7772925764193</v>
      </c>
      <c r="M1554" s="69">
        <v>19.27</v>
      </c>
      <c r="N1554" s="70">
        <v>4.18</v>
      </c>
      <c r="O1554" s="94">
        <v>3.86</v>
      </c>
      <c r="P1554" s="69">
        <f t="shared" si="54"/>
        <v>15.09</v>
      </c>
      <c r="Q1554" s="69">
        <v>54.99</v>
      </c>
      <c r="R1554" s="69">
        <v>42.82</v>
      </c>
      <c r="S1554" s="69">
        <f t="shared" si="55"/>
        <v>16.473799126637555</v>
      </c>
      <c r="U1554" s="67">
        <v>7720</v>
      </c>
      <c r="V1554" s="68">
        <f>+U1554-J1554</f>
        <v>0</v>
      </c>
    </row>
    <row r="1555" spans="1:22" x14ac:dyDescent="0.25">
      <c r="A1555" s="71">
        <v>43987</v>
      </c>
      <c r="B1555" s="67">
        <v>3294</v>
      </c>
      <c r="C1555" s="67">
        <v>14</v>
      </c>
      <c r="D1555" s="67" t="s">
        <v>58</v>
      </c>
      <c r="E1555" s="67">
        <v>2</v>
      </c>
      <c r="F1555" s="67" t="s">
        <v>134</v>
      </c>
      <c r="G1555" s="67" t="s">
        <v>60</v>
      </c>
      <c r="H1555" s="50" t="s">
        <v>55</v>
      </c>
      <c r="I1555" s="67">
        <v>6</v>
      </c>
      <c r="J1555" s="67">
        <v>2652</v>
      </c>
      <c r="K1555" s="74">
        <v>384.80520000000001</v>
      </c>
      <c r="L1555" s="63">
        <v>420.09301310043674</v>
      </c>
      <c r="M1555" s="69">
        <v>18.690000000000001</v>
      </c>
      <c r="N1555" s="70">
        <v>4.18</v>
      </c>
      <c r="O1555" s="94">
        <v>3.86</v>
      </c>
      <c r="P1555" s="69">
        <f t="shared" si="54"/>
        <v>14.510000000000002</v>
      </c>
      <c r="Q1555" s="69">
        <v>50.84</v>
      </c>
      <c r="R1555" s="69">
        <v>38.020000000000003</v>
      </c>
      <c r="S1555" s="69">
        <f t="shared" si="55"/>
        <v>15.840611353711791</v>
      </c>
      <c r="U1555" s="67">
        <v>2652</v>
      </c>
      <c r="V1555" s="68">
        <f>+U1555-J1555</f>
        <v>0</v>
      </c>
    </row>
    <row r="1556" spans="1:22" x14ac:dyDescent="0.25">
      <c r="A1556" s="71">
        <v>43987</v>
      </c>
      <c r="B1556" s="67">
        <v>3513</v>
      </c>
      <c r="C1556" s="67">
        <v>8</v>
      </c>
      <c r="D1556" s="67" t="s">
        <v>54</v>
      </c>
      <c r="E1556" s="67">
        <v>1</v>
      </c>
      <c r="F1556" s="67" t="s">
        <v>118</v>
      </c>
      <c r="G1556" s="67" t="s">
        <v>51</v>
      </c>
      <c r="H1556" s="50" t="s">
        <v>72</v>
      </c>
      <c r="I1556" s="67">
        <v>4</v>
      </c>
      <c r="J1556" s="67">
        <v>8590</v>
      </c>
      <c r="K1556" s="74">
        <v>1238.6780000000001</v>
      </c>
      <c r="L1556" s="63">
        <v>1352.2685589519651</v>
      </c>
      <c r="M1556" s="69">
        <v>18.600000000000001</v>
      </c>
      <c r="N1556" s="70">
        <v>4.18</v>
      </c>
      <c r="O1556" s="94">
        <v>3.86</v>
      </c>
      <c r="P1556" s="69">
        <f t="shared" si="54"/>
        <v>14.420000000000002</v>
      </c>
      <c r="Q1556" s="69">
        <v>54.05</v>
      </c>
      <c r="R1556" s="69">
        <v>40.99</v>
      </c>
      <c r="S1556" s="69">
        <f t="shared" si="55"/>
        <v>15.742358078602621</v>
      </c>
      <c r="U1556" s="67">
        <v>8590</v>
      </c>
      <c r="V1556" s="68">
        <f>+U1556-J1556</f>
        <v>0</v>
      </c>
    </row>
    <row r="1557" spans="1:22" x14ac:dyDescent="0.25">
      <c r="A1557" s="71">
        <v>43987</v>
      </c>
      <c r="B1557" s="67">
        <v>3562</v>
      </c>
      <c r="C1557" s="67">
        <v>30</v>
      </c>
      <c r="D1557" s="67" t="s">
        <v>57</v>
      </c>
      <c r="E1557" s="67">
        <v>4</v>
      </c>
      <c r="F1557" s="67" t="s">
        <v>233</v>
      </c>
      <c r="G1557" s="67" t="s">
        <v>51</v>
      </c>
      <c r="H1557" s="50" t="s">
        <v>52</v>
      </c>
      <c r="I1557" s="67">
        <v>5</v>
      </c>
      <c r="J1557" s="67">
        <v>8690</v>
      </c>
      <c r="K1557" s="74">
        <v>1727.5719999999999</v>
      </c>
      <c r="L1557" s="63">
        <v>1885.9956331877727</v>
      </c>
      <c r="M1557" s="69">
        <v>24.06</v>
      </c>
      <c r="N1557" s="70">
        <v>4.18</v>
      </c>
      <c r="O1557" s="94">
        <v>3.86</v>
      </c>
      <c r="P1557" s="69">
        <f t="shared" si="54"/>
        <v>19.88</v>
      </c>
      <c r="Q1557" s="69">
        <v>42.71</v>
      </c>
      <c r="R1557" s="69">
        <v>42</v>
      </c>
      <c r="S1557" s="69">
        <f t="shared" si="55"/>
        <v>21.703056768558952</v>
      </c>
      <c r="U1557" s="67">
        <v>8690</v>
      </c>
      <c r="V1557" s="68">
        <f>+U1557-J1557</f>
        <v>0</v>
      </c>
    </row>
    <row r="1558" spans="1:22" x14ac:dyDescent="0.25">
      <c r="A1558" s="71">
        <v>43987</v>
      </c>
      <c r="B1558" s="67">
        <v>3603</v>
      </c>
      <c r="C1558" s="67">
        <v>18</v>
      </c>
      <c r="D1558" s="67" t="s">
        <v>58</v>
      </c>
      <c r="E1558" s="67">
        <v>3</v>
      </c>
      <c r="F1558" s="67" t="s">
        <v>188</v>
      </c>
      <c r="G1558" s="67" t="s">
        <v>60</v>
      </c>
      <c r="H1558" s="50" t="s">
        <v>55</v>
      </c>
      <c r="I1558" s="67">
        <v>6</v>
      </c>
      <c r="J1558" s="67">
        <v>5336</v>
      </c>
      <c r="K1558" s="74">
        <v>864.96559999999999</v>
      </c>
      <c r="L1558" s="63">
        <v>944.28558951965067</v>
      </c>
      <c r="M1558" s="69">
        <v>20.39</v>
      </c>
      <c r="N1558" s="70">
        <v>4.18</v>
      </c>
      <c r="O1558" s="94">
        <v>3.86</v>
      </c>
      <c r="P1558" s="69">
        <f t="shared" si="54"/>
        <v>16.21</v>
      </c>
      <c r="Q1558" s="69">
        <v>55.39</v>
      </c>
      <c r="R1558" s="69">
        <v>45.72</v>
      </c>
      <c r="S1558" s="69">
        <f t="shared" si="55"/>
        <v>17.696506550218341</v>
      </c>
      <c r="U1558" s="67">
        <v>5336</v>
      </c>
      <c r="V1558" s="68">
        <f>+U1558-J1558</f>
        <v>0</v>
      </c>
    </row>
    <row r="1559" spans="1:22" x14ac:dyDescent="0.25">
      <c r="A1559" s="71">
        <v>43987</v>
      </c>
      <c r="B1559" s="67">
        <v>3296</v>
      </c>
      <c r="C1559" s="67">
        <v>8</v>
      </c>
      <c r="D1559" s="67" t="s">
        <v>50</v>
      </c>
      <c r="E1559" s="67">
        <v>1</v>
      </c>
      <c r="F1559" s="67" t="s">
        <v>121</v>
      </c>
      <c r="G1559" s="67" t="s">
        <v>60</v>
      </c>
      <c r="H1559" s="50" t="s">
        <v>55</v>
      </c>
      <c r="I1559" s="67">
        <v>7</v>
      </c>
      <c r="J1559" s="67">
        <v>2554</v>
      </c>
      <c r="K1559" s="74">
        <v>375.18260000000004</v>
      </c>
      <c r="L1559" s="63">
        <v>409.58799126637552</v>
      </c>
      <c r="M1559" s="69">
        <v>18.87</v>
      </c>
      <c r="N1559" s="70">
        <v>4.18</v>
      </c>
      <c r="O1559" s="94">
        <v>3.86</v>
      </c>
      <c r="P1559" s="69">
        <f t="shared" si="54"/>
        <v>14.690000000000001</v>
      </c>
      <c r="Q1559" s="69">
        <v>49.17</v>
      </c>
      <c r="R1559" s="69">
        <v>37.119999999999997</v>
      </c>
      <c r="S1559" s="69">
        <f t="shared" si="55"/>
        <v>16.037117903930131</v>
      </c>
      <c r="U1559" s="67">
        <v>2554</v>
      </c>
      <c r="V1559" s="68">
        <f>+U1559-J1559</f>
        <v>0</v>
      </c>
    </row>
    <row r="1560" spans="1:22" x14ac:dyDescent="0.25">
      <c r="A1560" s="71">
        <v>43987</v>
      </c>
      <c r="B1560" s="67">
        <v>3467</v>
      </c>
      <c r="C1560" s="67">
        <v>17</v>
      </c>
      <c r="D1560" s="67" t="s">
        <v>54</v>
      </c>
      <c r="E1560" s="67">
        <v>3</v>
      </c>
      <c r="F1560" s="67" t="s">
        <v>183</v>
      </c>
      <c r="G1560" s="67" t="s">
        <v>51</v>
      </c>
      <c r="H1560" s="50" t="s">
        <v>72</v>
      </c>
      <c r="I1560" s="67">
        <v>7</v>
      </c>
      <c r="J1560" s="67">
        <v>5056</v>
      </c>
      <c r="K1560" s="74">
        <v>787.2192</v>
      </c>
      <c r="L1560" s="63">
        <v>859.40960698689946</v>
      </c>
      <c r="M1560" s="69">
        <v>19.75</v>
      </c>
      <c r="N1560" s="70">
        <v>4.18</v>
      </c>
      <c r="O1560" s="94">
        <v>3.86</v>
      </c>
      <c r="P1560" s="69">
        <f t="shared" si="54"/>
        <v>15.57</v>
      </c>
      <c r="Q1560" s="69">
        <v>52.09</v>
      </c>
      <c r="R1560" s="69">
        <v>41.23</v>
      </c>
      <c r="S1560" s="69">
        <f t="shared" si="55"/>
        <v>16.997816593886462</v>
      </c>
      <c r="U1560" s="67">
        <v>5056</v>
      </c>
      <c r="V1560" s="68">
        <f>+U1560-J1560</f>
        <v>0</v>
      </c>
    </row>
    <row r="1561" spans="1:22" x14ac:dyDescent="0.25">
      <c r="A1561" s="71">
        <v>43987</v>
      </c>
      <c r="B1561" s="67">
        <v>3605</v>
      </c>
      <c r="C1561" s="67">
        <v>18</v>
      </c>
      <c r="D1561" s="67" t="s">
        <v>54</v>
      </c>
      <c r="E1561" s="67">
        <v>3</v>
      </c>
      <c r="F1561" s="67" t="s">
        <v>186</v>
      </c>
      <c r="G1561" s="67" t="s">
        <v>60</v>
      </c>
      <c r="H1561" s="50" t="s">
        <v>354</v>
      </c>
      <c r="I1561" s="67">
        <v>2</v>
      </c>
      <c r="J1561" s="67">
        <v>8930</v>
      </c>
      <c r="K1561" s="74">
        <v>1310.0310000000002</v>
      </c>
      <c r="L1561" s="63">
        <v>1430.1648471615722</v>
      </c>
      <c r="M1561" s="69">
        <v>18.850000000000001</v>
      </c>
      <c r="N1561" s="70">
        <v>4.18</v>
      </c>
      <c r="O1561" s="94">
        <v>3.86</v>
      </c>
      <c r="P1561" s="69">
        <f t="shared" si="54"/>
        <v>14.670000000000002</v>
      </c>
      <c r="Q1561" s="69">
        <v>49.34</v>
      </c>
      <c r="R1561" s="69">
        <v>37.21</v>
      </c>
      <c r="S1561" s="69">
        <f t="shared" si="55"/>
        <v>16.015283842794762</v>
      </c>
      <c r="U1561" s="67">
        <v>8930</v>
      </c>
      <c r="V1561" s="68">
        <f>+U1561-J1561</f>
        <v>0</v>
      </c>
    </row>
    <row r="1562" spans="1:22" x14ac:dyDescent="0.25">
      <c r="A1562" s="71">
        <v>43987</v>
      </c>
      <c r="B1562" s="67">
        <v>3564</v>
      </c>
      <c r="C1562" s="67">
        <v>30</v>
      </c>
      <c r="D1562" s="67" t="s">
        <v>57</v>
      </c>
      <c r="E1562" s="67">
        <v>4</v>
      </c>
      <c r="F1562" s="67" t="s">
        <v>233</v>
      </c>
      <c r="G1562" s="67" t="s">
        <v>51</v>
      </c>
      <c r="H1562" s="50" t="s">
        <v>52</v>
      </c>
      <c r="I1562" s="67">
        <v>3</v>
      </c>
      <c r="J1562" s="67">
        <v>10360</v>
      </c>
      <c r="K1562" s="74">
        <v>2068.8919999999998</v>
      </c>
      <c r="L1562" s="63">
        <v>2258.6157205240174</v>
      </c>
      <c r="M1562" s="69">
        <v>24.15</v>
      </c>
      <c r="N1562" s="70">
        <v>4.18</v>
      </c>
      <c r="O1562" s="94">
        <v>3.86</v>
      </c>
      <c r="P1562" s="69">
        <f t="shared" si="54"/>
        <v>19.97</v>
      </c>
      <c r="Q1562" s="69">
        <v>44.21</v>
      </c>
      <c r="R1562" s="69">
        <v>43.29</v>
      </c>
      <c r="S1562" s="69">
        <f t="shared" si="55"/>
        <v>21.801310043668121</v>
      </c>
      <c r="U1562" s="67">
        <v>10360</v>
      </c>
      <c r="V1562" s="68">
        <f>+U1562-J1562</f>
        <v>0</v>
      </c>
    </row>
    <row r="1563" spans="1:22" x14ac:dyDescent="0.25">
      <c r="A1563" s="71">
        <v>43987</v>
      </c>
      <c r="B1563" s="67">
        <v>3563</v>
      </c>
      <c r="C1563" s="67">
        <v>30</v>
      </c>
      <c r="D1563" s="67" t="s">
        <v>57</v>
      </c>
      <c r="E1563" s="67">
        <v>4</v>
      </c>
      <c r="F1563" s="67" t="s">
        <v>233</v>
      </c>
      <c r="G1563" s="67" t="s">
        <v>51</v>
      </c>
      <c r="H1563" s="50" t="s">
        <v>52</v>
      </c>
      <c r="I1563" s="67">
        <v>3</v>
      </c>
      <c r="J1563" s="67">
        <v>7718</v>
      </c>
      <c r="K1563" s="74">
        <v>1532.0230000000001</v>
      </c>
      <c r="L1563" s="63">
        <v>1672.514192139738</v>
      </c>
      <c r="M1563" s="69">
        <v>24.03</v>
      </c>
      <c r="N1563" s="70">
        <v>4.18</v>
      </c>
      <c r="O1563" s="94">
        <v>3.86</v>
      </c>
      <c r="P1563" s="69">
        <f t="shared" si="54"/>
        <v>19.850000000000001</v>
      </c>
      <c r="Q1563" s="69">
        <v>43.94</v>
      </c>
      <c r="R1563" s="69">
        <v>42.86</v>
      </c>
      <c r="S1563" s="69">
        <f t="shared" si="55"/>
        <v>21.670305676855897</v>
      </c>
      <c r="U1563" s="67">
        <v>7718</v>
      </c>
      <c r="V1563" s="68">
        <f>+U1563-J1563</f>
        <v>0</v>
      </c>
    </row>
    <row r="1564" spans="1:22" x14ac:dyDescent="0.25">
      <c r="A1564" s="71">
        <v>43987</v>
      </c>
      <c r="B1564" s="67">
        <v>3297</v>
      </c>
      <c r="C1564" s="67">
        <v>18</v>
      </c>
      <c r="D1564" s="67" t="s">
        <v>54</v>
      </c>
      <c r="E1564" s="67">
        <v>3</v>
      </c>
      <c r="F1564" s="67" t="s">
        <v>186</v>
      </c>
      <c r="G1564" s="67" t="s">
        <v>60</v>
      </c>
      <c r="H1564" s="50" t="s">
        <v>354</v>
      </c>
      <c r="I1564" s="67">
        <v>2</v>
      </c>
      <c r="J1564" s="67">
        <v>7974</v>
      </c>
      <c r="K1564" s="74">
        <v>1314.9126000000001</v>
      </c>
      <c r="L1564" s="63">
        <v>1435.4941048034934</v>
      </c>
      <c r="M1564" s="69">
        <v>20.67</v>
      </c>
      <c r="N1564" s="70">
        <v>4.18</v>
      </c>
      <c r="O1564" s="94">
        <v>3.86</v>
      </c>
      <c r="P1564" s="69">
        <f t="shared" si="54"/>
        <v>16.490000000000002</v>
      </c>
      <c r="Q1564" s="69">
        <v>48.27</v>
      </c>
      <c r="R1564" s="69">
        <v>39.96</v>
      </c>
      <c r="S1564" s="69">
        <f t="shared" si="55"/>
        <v>18.002183406113538</v>
      </c>
      <c r="U1564" s="67">
        <v>7974</v>
      </c>
      <c r="V1564" s="68">
        <f>+U1564-J1564</f>
        <v>0</v>
      </c>
    </row>
    <row r="1565" spans="1:22" x14ac:dyDescent="0.25">
      <c r="A1565" s="71">
        <v>43987</v>
      </c>
      <c r="B1565" s="67">
        <v>3565</v>
      </c>
      <c r="C1565" s="67">
        <v>30</v>
      </c>
      <c r="D1565" s="67" t="s">
        <v>57</v>
      </c>
      <c r="E1565" s="67">
        <v>4</v>
      </c>
      <c r="F1565" s="67" t="s">
        <v>233</v>
      </c>
      <c r="G1565" s="67" t="s">
        <v>51</v>
      </c>
      <c r="H1565" s="50" t="s">
        <v>52</v>
      </c>
      <c r="I1565" s="67">
        <v>3</v>
      </c>
      <c r="J1565" s="67">
        <v>10530</v>
      </c>
      <c r="K1565" s="74">
        <v>1749.0329999999999</v>
      </c>
      <c r="L1565" s="63">
        <v>1909.4246724890827</v>
      </c>
      <c r="M1565" s="69">
        <v>20.79</v>
      </c>
      <c r="N1565" s="70">
        <v>4.18</v>
      </c>
      <c r="O1565" s="94">
        <v>3.86</v>
      </c>
      <c r="P1565" s="69">
        <f t="shared" si="54"/>
        <v>16.61</v>
      </c>
      <c r="Q1565" s="69">
        <v>48.39</v>
      </c>
      <c r="R1565" s="69">
        <v>40.28</v>
      </c>
      <c r="S1565" s="69">
        <f t="shared" si="55"/>
        <v>18.133187772925762</v>
      </c>
      <c r="U1565" s="67">
        <v>10530</v>
      </c>
      <c r="V1565" s="68">
        <f>+U1565-J1565</f>
        <v>0</v>
      </c>
    </row>
    <row r="1566" spans="1:22" x14ac:dyDescent="0.25">
      <c r="A1566" s="71">
        <v>43987</v>
      </c>
      <c r="B1566" s="67">
        <v>3607</v>
      </c>
      <c r="C1566" s="67">
        <v>26</v>
      </c>
      <c r="D1566" s="67" t="s">
        <v>58</v>
      </c>
      <c r="E1566" s="67">
        <v>3</v>
      </c>
      <c r="F1566" s="67" t="s">
        <v>206</v>
      </c>
      <c r="G1566" s="67" t="s">
        <v>51</v>
      </c>
      <c r="H1566" s="50" t="s">
        <v>55</v>
      </c>
      <c r="I1566" s="67">
        <v>7</v>
      </c>
      <c r="J1566" s="67">
        <v>2736</v>
      </c>
      <c r="K1566" s="74">
        <v>456.09120000000001</v>
      </c>
      <c r="L1566" s="63">
        <v>497.91615720524021</v>
      </c>
      <c r="M1566" s="69">
        <v>20.85</v>
      </c>
      <c r="N1566" s="70">
        <v>4.18</v>
      </c>
      <c r="O1566" s="94">
        <v>3.86</v>
      </c>
      <c r="P1566" s="69">
        <f t="shared" si="54"/>
        <v>16.670000000000002</v>
      </c>
      <c r="Q1566" s="69">
        <v>48.21</v>
      </c>
      <c r="R1566" s="69">
        <v>40.26</v>
      </c>
      <c r="S1566" s="69">
        <f t="shared" si="55"/>
        <v>18.198689956331879</v>
      </c>
      <c r="U1566" s="67">
        <v>2736</v>
      </c>
      <c r="V1566" s="68">
        <f>+U1566-J1566</f>
        <v>0</v>
      </c>
    </row>
    <row r="1567" spans="1:22" x14ac:dyDescent="0.25">
      <c r="A1567" s="71">
        <v>43987</v>
      </c>
      <c r="B1567" s="67">
        <v>3470</v>
      </c>
      <c r="C1567" s="67">
        <v>17</v>
      </c>
      <c r="D1567" s="67" t="s">
        <v>54</v>
      </c>
      <c r="E1567" s="67">
        <v>2</v>
      </c>
      <c r="F1567" s="67" t="s">
        <v>183</v>
      </c>
      <c r="G1567" s="67" t="s">
        <v>51</v>
      </c>
      <c r="H1567" s="50" t="s">
        <v>72</v>
      </c>
      <c r="I1567" s="67">
        <v>7</v>
      </c>
      <c r="J1567" s="67">
        <v>4936</v>
      </c>
      <c r="K1567" s="74">
        <v>846.0304000000001</v>
      </c>
      <c r="L1567" s="63">
        <v>923.6139737991266</v>
      </c>
      <c r="M1567" s="69">
        <v>21.32</v>
      </c>
      <c r="N1567" s="70">
        <v>4.18</v>
      </c>
      <c r="O1567" s="94">
        <v>3.86</v>
      </c>
      <c r="P1567" s="69">
        <f t="shared" si="54"/>
        <v>17.14</v>
      </c>
      <c r="Q1567" s="69">
        <v>52.67</v>
      </c>
      <c r="R1567" s="69">
        <v>45.05</v>
      </c>
      <c r="S1567" s="69">
        <f t="shared" si="55"/>
        <v>18.7117903930131</v>
      </c>
      <c r="U1567" s="67">
        <v>4936</v>
      </c>
      <c r="V1567" s="68">
        <f>+U1567-J1567</f>
        <v>0</v>
      </c>
    </row>
    <row r="1568" spans="1:22" x14ac:dyDescent="0.25">
      <c r="A1568" s="71">
        <v>43987</v>
      </c>
      <c r="B1568" s="67">
        <v>3468</v>
      </c>
      <c r="C1568" s="67">
        <v>17</v>
      </c>
      <c r="D1568" s="67" t="s">
        <v>54</v>
      </c>
      <c r="E1568" s="67">
        <v>2</v>
      </c>
      <c r="F1568" s="67" t="s">
        <v>183</v>
      </c>
      <c r="G1568" s="67" t="s">
        <v>51</v>
      </c>
      <c r="H1568" s="50" t="s">
        <v>72</v>
      </c>
      <c r="I1568" s="67">
        <v>7</v>
      </c>
      <c r="J1568" s="67">
        <v>5634</v>
      </c>
      <c r="K1568" s="74">
        <v>963.4140000000001</v>
      </c>
      <c r="L1568" s="63">
        <v>1051.7620087336245</v>
      </c>
      <c r="M1568" s="69">
        <v>21.28</v>
      </c>
      <c r="N1568" s="70">
        <v>4.18</v>
      </c>
      <c r="O1568" s="94">
        <v>3.86</v>
      </c>
      <c r="P1568" s="69">
        <f t="shared" si="54"/>
        <v>17.100000000000001</v>
      </c>
      <c r="Q1568" s="69">
        <v>52.82</v>
      </c>
      <c r="R1568" s="69">
        <v>45.1</v>
      </c>
      <c r="S1568" s="69">
        <f t="shared" si="55"/>
        <v>18.668122270742359</v>
      </c>
      <c r="U1568" s="67">
        <v>5634</v>
      </c>
      <c r="V1568" s="68">
        <f>+U1568-J1568</f>
        <v>0</v>
      </c>
    </row>
    <row r="1569" spans="1:22" x14ac:dyDescent="0.25">
      <c r="A1569" s="71">
        <v>43987</v>
      </c>
      <c r="B1569" s="67">
        <v>3298</v>
      </c>
      <c r="C1569" s="67">
        <v>8</v>
      </c>
      <c r="D1569" s="67" t="s">
        <v>50</v>
      </c>
      <c r="E1569" s="67">
        <v>1</v>
      </c>
      <c r="F1569" s="67" t="s">
        <v>121</v>
      </c>
      <c r="G1569" s="67" t="s">
        <v>60</v>
      </c>
      <c r="H1569" s="50" t="s">
        <v>55</v>
      </c>
      <c r="I1569" s="67">
        <v>7</v>
      </c>
      <c r="J1569" s="67">
        <v>7864</v>
      </c>
      <c r="K1569" s="74">
        <v>1301.4920000000002</v>
      </c>
      <c r="L1569" s="63">
        <v>1420.8427947598254</v>
      </c>
      <c r="M1569" s="69">
        <v>20.73</v>
      </c>
      <c r="N1569" s="70">
        <v>4.18</v>
      </c>
      <c r="O1569" s="94">
        <v>3.86</v>
      </c>
      <c r="P1569" s="69">
        <f t="shared" si="54"/>
        <v>16.55</v>
      </c>
      <c r="Q1569" s="69">
        <v>48.6</v>
      </c>
      <c r="R1569" s="69">
        <v>40.340000000000003</v>
      </c>
      <c r="S1569" s="69">
        <f t="shared" si="55"/>
        <v>18.067685589519652</v>
      </c>
      <c r="U1569" s="67">
        <v>7864</v>
      </c>
      <c r="V1569" s="68">
        <f>+U1569-J1569</f>
        <v>0</v>
      </c>
    </row>
    <row r="1570" spans="1:22" x14ac:dyDescent="0.25">
      <c r="A1570" s="71">
        <v>43987</v>
      </c>
      <c r="B1570" s="67">
        <v>3608</v>
      </c>
      <c r="C1570" s="67">
        <v>26</v>
      </c>
      <c r="D1570" s="67" t="s">
        <v>58</v>
      </c>
      <c r="E1570" s="67">
        <v>3</v>
      </c>
      <c r="F1570" s="67" t="s">
        <v>206</v>
      </c>
      <c r="G1570" s="67" t="s">
        <v>60</v>
      </c>
      <c r="H1570" s="50" t="s">
        <v>55</v>
      </c>
      <c r="I1570" s="67">
        <v>6</v>
      </c>
      <c r="J1570" s="67">
        <v>1198</v>
      </c>
      <c r="K1570" s="74">
        <v>198.38879999999997</v>
      </c>
      <c r="L1570" s="63">
        <v>216.58165938864624</v>
      </c>
      <c r="M1570" s="69">
        <v>20.74</v>
      </c>
      <c r="N1570" s="70">
        <v>4.18</v>
      </c>
      <c r="O1570" s="94">
        <v>3.86</v>
      </c>
      <c r="P1570" s="69">
        <f t="shared" si="54"/>
        <v>16.559999999999999</v>
      </c>
      <c r="Q1570" s="69">
        <v>48.3</v>
      </c>
      <c r="R1570" s="69">
        <v>40.119999999999997</v>
      </c>
      <c r="S1570" s="69">
        <f t="shared" si="55"/>
        <v>18.078602620087334</v>
      </c>
      <c r="U1570" s="67">
        <v>1198</v>
      </c>
      <c r="V1570" s="68">
        <f>+U1570-J1570</f>
        <v>0</v>
      </c>
    </row>
    <row r="1571" spans="1:22" x14ac:dyDescent="0.25">
      <c r="A1571" s="71">
        <v>43987</v>
      </c>
      <c r="B1571" s="67">
        <v>3471</v>
      </c>
      <c r="C1571" s="67">
        <v>38</v>
      </c>
      <c r="D1571" s="67" t="s">
        <v>54</v>
      </c>
      <c r="E1571" s="67">
        <v>5</v>
      </c>
      <c r="F1571" s="67" t="s">
        <v>278</v>
      </c>
      <c r="G1571" s="67" t="s">
        <v>51</v>
      </c>
      <c r="H1571" s="50" t="s">
        <v>72</v>
      </c>
      <c r="I1571" s="67">
        <v>6</v>
      </c>
      <c r="J1571" s="67">
        <v>4716</v>
      </c>
      <c r="K1571" s="74">
        <v>818.69759999999997</v>
      </c>
      <c r="L1571" s="63">
        <v>893.77467248908283</v>
      </c>
      <c r="M1571" s="69">
        <v>21.54</v>
      </c>
      <c r="N1571" s="70">
        <v>4.18</v>
      </c>
      <c r="O1571" s="94">
        <v>3.86</v>
      </c>
      <c r="P1571" s="69">
        <f t="shared" si="54"/>
        <v>17.36</v>
      </c>
      <c r="Q1571" s="69">
        <v>52.63</v>
      </c>
      <c r="R1571" s="69">
        <v>45.47</v>
      </c>
      <c r="S1571" s="69">
        <f t="shared" si="55"/>
        <v>18.951965065502183</v>
      </c>
      <c r="U1571" s="67">
        <v>4716</v>
      </c>
      <c r="V1571" s="68">
        <f>+U1571-J1571</f>
        <v>0</v>
      </c>
    </row>
    <row r="1572" spans="1:22" x14ac:dyDescent="0.25">
      <c r="A1572" s="71">
        <v>43987</v>
      </c>
      <c r="B1572" s="67">
        <v>3566</v>
      </c>
      <c r="C1572" s="67">
        <v>30</v>
      </c>
      <c r="D1572" s="67" t="s">
        <v>64</v>
      </c>
      <c r="E1572" s="67">
        <v>4</v>
      </c>
      <c r="F1572" s="67" t="s">
        <v>234</v>
      </c>
      <c r="G1572" s="67" t="s">
        <v>51</v>
      </c>
      <c r="H1572" s="50" t="s">
        <v>52</v>
      </c>
      <c r="I1572" s="67">
        <v>4</v>
      </c>
      <c r="J1572" s="67">
        <v>7978</v>
      </c>
      <c r="K1572" s="74">
        <v>1638.6812</v>
      </c>
      <c r="L1572" s="63">
        <v>1788.9532751091704</v>
      </c>
      <c r="M1572" s="69">
        <v>24.72</v>
      </c>
      <c r="N1572" s="70">
        <v>4.18</v>
      </c>
      <c r="O1572" s="94">
        <v>3.86</v>
      </c>
      <c r="P1572" s="69">
        <f t="shared" si="54"/>
        <v>20.54</v>
      </c>
      <c r="Q1572" s="69">
        <v>44.6</v>
      </c>
      <c r="R1572" s="69">
        <v>44.51</v>
      </c>
      <c r="S1572" s="69">
        <f t="shared" si="55"/>
        <v>22.4235807860262</v>
      </c>
      <c r="U1572" s="67">
        <v>7978</v>
      </c>
      <c r="V1572" s="68">
        <f>+U1572-J1572</f>
        <v>0</v>
      </c>
    </row>
    <row r="1573" spans="1:22" x14ac:dyDescent="0.25">
      <c r="A1573" s="71">
        <v>43987</v>
      </c>
      <c r="B1573" s="67">
        <v>3567</v>
      </c>
      <c r="C1573" s="67">
        <v>30</v>
      </c>
      <c r="D1573" s="67" t="s">
        <v>64</v>
      </c>
      <c r="E1573" s="67">
        <v>4</v>
      </c>
      <c r="F1573" s="67" t="s">
        <v>234</v>
      </c>
      <c r="G1573" s="67" t="s">
        <v>51</v>
      </c>
      <c r="H1573" s="50" t="s">
        <v>52</v>
      </c>
      <c r="I1573" s="67">
        <v>4</v>
      </c>
      <c r="J1573" s="67">
        <v>10840</v>
      </c>
      <c r="K1573" s="74">
        <v>2269.8960000000002</v>
      </c>
      <c r="L1573" s="63">
        <v>2478.0524017467246</v>
      </c>
      <c r="M1573" s="69">
        <v>25.12</v>
      </c>
      <c r="N1573" s="70">
        <v>4.18</v>
      </c>
      <c r="O1573" s="94">
        <v>3.86</v>
      </c>
      <c r="P1573" s="69">
        <f t="shared" si="54"/>
        <v>20.94</v>
      </c>
      <c r="Q1573" s="69">
        <v>44.67</v>
      </c>
      <c r="R1573" s="69">
        <v>45.4</v>
      </c>
      <c r="S1573" s="69">
        <f t="shared" si="55"/>
        <v>22.860262008733624</v>
      </c>
      <c r="U1573" s="67">
        <v>10840</v>
      </c>
      <c r="V1573" s="68">
        <f>+U1573-J1573</f>
        <v>0</v>
      </c>
    </row>
    <row r="1574" spans="1:22" x14ac:dyDescent="0.25">
      <c r="A1574" s="71">
        <v>43987</v>
      </c>
      <c r="B1574" s="67">
        <v>3517</v>
      </c>
      <c r="C1574" s="67">
        <v>8</v>
      </c>
      <c r="D1574" s="67" t="s">
        <v>54</v>
      </c>
      <c r="E1574" s="67">
        <v>1</v>
      </c>
      <c r="F1574" s="67" t="s">
        <v>118</v>
      </c>
      <c r="G1574" s="67" t="s">
        <v>51</v>
      </c>
      <c r="H1574" s="50" t="s">
        <v>72</v>
      </c>
      <c r="I1574" s="67">
        <v>5</v>
      </c>
      <c r="J1574" s="67">
        <v>8126</v>
      </c>
      <c r="K1574" s="74">
        <v>1171.7692000000002</v>
      </c>
      <c r="L1574" s="63">
        <v>1279.2240174672488</v>
      </c>
      <c r="M1574" s="69">
        <v>18.600000000000001</v>
      </c>
      <c r="N1574" s="70">
        <v>4.18</v>
      </c>
      <c r="O1574" s="94">
        <v>3.86</v>
      </c>
      <c r="P1574" s="69">
        <f t="shared" si="54"/>
        <v>14.420000000000002</v>
      </c>
      <c r="Q1574" s="69">
        <v>54.05</v>
      </c>
      <c r="R1574" s="69">
        <v>40.99</v>
      </c>
      <c r="S1574" s="69">
        <f t="shared" si="55"/>
        <v>15.742358078602621</v>
      </c>
      <c r="U1574" s="67">
        <v>8126</v>
      </c>
      <c r="V1574" s="68">
        <f>+U1574-J1574</f>
        <v>0</v>
      </c>
    </row>
    <row r="1575" spans="1:22" x14ac:dyDescent="0.25">
      <c r="A1575" s="71">
        <v>43987</v>
      </c>
      <c r="B1575" s="67">
        <v>3518</v>
      </c>
      <c r="C1575" s="67">
        <v>8</v>
      </c>
      <c r="D1575" s="67" t="s">
        <v>58</v>
      </c>
      <c r="E1575" s="67">
        <v>1</v>
      </c>
      <c r="F1575" s="67" t="s">
        <v>120</v>
      </c>
      <c r="G1575" s="67" t="s">
        <v>51</v>
      </c>
      <c r="H1575" s="50" t="s">
        <v>72</v>
      </c>
      <c r="I1575" s="67">
        <v>3</v>
      </c>
      <c r="J1575" s="67">
        <v>9806</v>
      </c>
      <c r="K1575" s="74">
        <v>1589.5526</v>
      </c>
      <c r="L1575" s="63">
        <v>1735.3194323144105</v>
      </c>
      <c r="M1575" s="69">
        <v>20.39</v>
      </c>
      <c r="N1575" s="70">
        <v>4.18</v>
      </c>
      <c r="O1575" s="94">
        <v>3.86</v>
      </c>
      <c r="P1575" s="69">
        <f t="shared" si="54"/>
        <v>16.21</v>
      </c>
      <c r="Q1575" s="69">
        <v>55.39</v>
      </c>
      <c r="R1575" s="69">
        <v>45.72</v>
      </c>
      <c r="S1575" s="69">
        <f t="shared" si="55"/>
        <v>17.696506550218341</v>
      </c>
      <c r="U1575" s="67">
        <v>9806</v>
      </c>
      <c r="V1575" s="68">
        <f>+U1575-J1575</f>
        <v>0</v>
      </c>
    </row>
    <row r="1576" spans="1:22" x14ac:dyDescent="0.25">
      <c r="A1576" s="71">
        <v>43987</v>
      </c>
      <c r="B1576" s="67">
        <v>3519</v>
      </c>
      <c r="C1576" s="67">
        <v>8</v>
      </c>
      <c r="D1576" s="67" t="s">
        <v>54</v>
      </c>
      <c r="E1576" s="67">
        <v>1</v>
      </c>
      <c r="F1576" s="67" t="s">
        <v>118</v>
      </c>
      <c r="G1576" s="67" t="s">
        <v>51</v>
      </c>
      <c r="H1576" s="50" t="s">
        <v>72</v>
      </c>
      <c r="I1576" s="67">
        <v>3</v>
      </c>
      <c r="J1576" s="67">
        <v>8488</v>
      </c>
      <c r="K1576" s="74">
        <v>1332.616</v>
      </c>
      <c r="L1576" s="63">
        <v>1454.8209606986898</v>
      </c>
      <c r="M1576" s="69">
        <v>19.88</v>
      </c>
      <c r="N1576" s="70">
        <v>4.18</v>
      </c>
      <c r="O1576" s="94">
        <v>3.86</v>
      </c>
      <c r="P1576" s="69">
        <f t="shared" si="54"/>
        <v>15.7</v>
      </c>
      <c r="Q1576" s="69">
        <v>55.17</v>
      </c>
      <c r="R1576" s="69">
        <v>44.34</v>
      </c>
      <c r="S1576" s="69">
        <f t="shared" si="55"/>
        <v>17.139737991266372</v>
      </c>
      <c r="U1576" s="67">
        <v>8488</v>
      </c>
      <c r="V1576" s="68">
        <f>+U1576-J1576</f>
        <v>0</v>
      </c>
    </row>
    <row r="1577" spans="1:22" x14ac:dyDescent="0.25">
      <c r="A1577" s="71">
        <v>43987</v>
      </c>
      <c r="B1577" s="67">
        <v>3520</v>
      </c>
      <c r="C1577" s="67">
        <v>8</v>
      </c>
      <c r="D1577" s="67" t="s">
        <v>54</v>
      </c>
      <c r="E1577" s="67">
        <v>1</v>
      </c>
      <c r="F1577" s="67" t="s">
        <v>118</v>
      </c>
      <c r="G1577" s="67" t="s">
        <v>51</v>
      </c>
      <c r="H1577" s="50" t="s">
        <v>72</v>
      </c>
      <c r="I1577" s="67">
        <v>3</v>
      </c>
      <c r="J1577" s="67">
        <v>8008</v>
      </c>
      <c r="K1577" s="74">
        <v>1328.5272</v>
      </c>
      <c r="L1577" s="63">
        <v>1450.3572052401746</v>
      </c>
      <c r="M1577" s="69">
        <v>20.77</v>
      </c>
      <c r="N1577" s="70">
        <v>4.18</v>
      </c>
      <c r="O1577" s="94">
        <v>3.86</v>
      </c>
      <c r="P1577" s="69">
        <f t="shared" si="54"/>
        <v>16.59</v>
      </c>
      <c r="Q1577" s="69">
        <v>53.64</v>
      </c>
      <c r="R1577" s="69">
        <v>44.79</v>
      </c>
      <c r="S1577" s="69">
        <f t="shared" si="55"/>
        <v>18.111353711790393</v>
      </c>
      <c r="U1577" s="67">
        <v>8008</v>
      </c>
      <c r="V1577" s="68">
        <f>+U1577-J1577</f>
        <v>0</v>
      </c>
    </row>
    <row r="1578" spans="1:22" x14ac:dyDescent="0.25">
      <c r="A1578" s="71">
        <v>43987</v>
      </c>
      <c r="B1578" s="67">
        <v>3569</v>
      </c>
      <c r="C1578" s="67">
        <v>30</v>
      </c>
      <c r="D1578" s="67" t="s">
        <v>64</v>
      </c>
      <c r="E1578" s="67">
        <v>4</v>
      </c>
      <c r="F1578" s="67" t="s">
        <v>234</v>
      </c>
      <c r="G1578" s="67" t="s">
        <v>51</v>
      </c>
      <c r="H1578" s="50" t="s">
        <v>52</v>
      </c>
      <c r="I1578" s="67">
        <v>4</v>
      </c>
      <c r="J1578" s="67">
        <v>4332</v>
      </c>
      <c r="K1578" s="74">
        <v>905.82119999999998</v>
      </c>
      <c r="L1578" s="63">
        <v>988.88777292576412</v>
      </c>
      <c r="M1578" s="69">
        <v>25.09</v>
      </c>
      <c r="N1578" s="70">
        <v>4.18</v>
      </c>
      <c r="O1578" s="94">
        <v>3.86</v>
      </c>
      <c r="P1578" s="69">
        <f t="shared" si="54"/>
        <v>20.91</v>
      </c>
      <c r="Q1578" s="69">
        <v>42.57</v>
      </c>
      <c r="R1578" s="69">
        <v>43.7</v>
      </c>
      <c r="S1578" s="69">
        <f t="shared" si="55"/>
        <v>22.827510917030565</v>
      </c>
      <c r="U1578" s="67">
        <v>4332</v>
      </c>
      <c r="V1578" s="68">
        <f>+U1578-J1578</f>
        <v>0</v>
      </c>
    </row>
    <row r="1579" spans="1:22" x14ac:dyDescent="0.25">
      <c r="A1579" s="71">
        <v>43987</v>
      </c>
      <c r="B1579" s="67">
        <v>3516</v>
      </c>
      <c r="C1579" s="67">
        <v>8</v>
      </c>
      <c r="D1579" s="67" t="s">
        <v>54</v>
      </c>
      <c r="E1579" s="67">
        <v>1</v>
      </c>
      <c r="F1579" s="67" t="s">
        <v>118</v>
      </c>
      <c r="G1579" s="67" t="s">
        <v>51</v>
      </c>
      <c r="H1579" s="50" t="s">
        <v>72</v>
      </c>
      <c r="I1579" s="67">
        <v>5</v>
      </c>
      <c r="J1579" s="67">
        <v>9242</v>
      </c>
      <c r="K1579" s="74">
        <v>1116.4336000000001</v>
      </c>
      <c r="L1579" s="63">
        <v>1218.8139737991266</v>
      </c>
      <c r="M1579" s="69">
        <v>16.260000000000002</v>
      </c>
      <c r="N1579" s="70">
        <v>4.18</v>
      </c>
      <c r="O1579" s="94">
        <v>3.86</v>
      </c>
      <c r="P1579" s="69">
        <f t="shared" si="54"/>
        <v>12.080000000000002</v>
      </c>
      <c r="Q1579" s="69">
        <v>54.42</v>
      </c>
      <c r="R1579" s="69">
        <v>35.67</v>
      </c>
      <c r="S1579" s="69">
        <f t="shared" si="55"/>
        <v>13.187772925764193</v>
      </c>
      <c r="U1579" s="67">
        <v>9242</v>
      </c>
      <c r="V1579" s="68">
        <f>+U1579-J1579</f>
        <v>0</v>
      </c>
    </row>
    <row r="1580" spans="1:22" x14ac:dyDescent="0.25">
      <c r="A1580" s="71">
        <v>43987</v>
      </c>
      <c r="B1580" s="67">
        <v>3515</v>
      </c>
      <c r="C1580" s="67">
        <v>8</v>
      </c>
      <c r="D1580" s="67" t="s">
        <v>54</v>
      </c>
      <c r="E1580" s="67">
        <v>1</v>
      </c>
      <c r="F1580" s="67" t="s">
        <v>118</v>
      </c>
      <c r="G1580" s="67" t="s">
        <v>51</v>
      </c>
      <c r="H1580" s="50" t="s">
        <v>72</v>
      </c>
      <c r="I1580" s="67">
        <v>5</v>
      </c>
      <c r="J1580" s="67">
        <v>8410</v>
      </c>
      <c r="K1580" s="74">
        <v>1281.6840000000002</v>
      </c>
      <c r="L1580" s="63">
        <v>1399.2183406113538</v>
      </c>
      <c r="M1580" s="69">
        <v>19.420000000000002</v>
      </c>
      <c r="N1580" s="70">
        <v>4.18</v>
      </c>
      <c r="O1580" s="94">
        <v>3.86</v>
      </c>
      <c r="P1580" s="69">
        <f t="shared" si="54"/>
        <v>15.240000000000002</v>
      </c>
      <c r="Q1580" s="69">
        <v>54.77</v>
      </c>
      <c r="R1580" s="69">
        <v>42.93</v>
      </c>
      <c r="S1580" s="69">
        <f t="shared" si="55"/>
        <v>16.637554585152841</v>
      </c>
      <c r="U1580" s="67">
        <v>8410</v>
      </c>
      <c r="V1580" s="68">
        <f>+U1580-J1580</f>
        <v>0</v>
      </c>
    </row>
    <row r="1581" spans="1:22" x14ac:dyDescent="0.25">
      <c r="A1581" s="71">
        <v>43987</v>
      </c>
      <c r="B1581" s="67">
        <v>3610</v>
      </c>
      <c r="C1581" s="67">
        <v>18</v>
      </c>
      <c r="D1581" s="67" t="s">
        <v>54</v>
      </c>
      <c r="E1581" s="67">
        <v>3</v>
      </c>
      <c r="F1581" s="67" t="s">
        <v>186</v>
      </c>
      <c r="G1581" s="67" t="s">
        <v>51</v>
      </c>
      <c r="H1581" s="50" t="s">
        <v>354</v>
      </c>
      <c r="I1581" s="67">
        <v>8</v>
      </c>
      <c r="J1581" s="67">
        <v>8180</v>
      </c>
      <c r="K1581" s="74">
        <v>1348.8820000000001</v>
      </c>
      <c r="L1581" s="63">
        <v>1472.5786026200874</v>
      </c>
      <c r="M1581" s="69">
        <v>20.67</v>
      </c>
      <c r="N1581" s="70">
        <v>4.18</v>
      </c>
      <c r="O1581" s="94">
        <v>3.86</v>
      </c>
      <c r="P1581" s="69">
        <f t="shared" si="54"/>
        <v>16.490000000000002</v>
      </c>
      <c r="Q1581" s="69">
        <v>48.27</v>
      </c>
      <c r="R1581" s="69">
        <v>39.96</v>
      </c>
      <c r="S1581" s="69">
        <f t="shared" si="55"/>
        <v>18.002183406113538</v>
      </c>
      <c r="U1581" s="67">
        <v>8180</v>
      </c>
      <c r="V1581" s="68">
        <f>+U1581-J1581</f>
        <v>0</v>
      </c>
    </row>
    <row r="1582" spans="1:22" x14ac:dyDescent="0.25">
      <c r="A1582" s="71">
        <v>43987</v>
      </c>
      <c r="B1582" s="67">
        <v>3610</v>
      </c>
      <c r="C1582" s="67">
        <v>18</v>
      </c>
      <c r="D1582" s="67" t="s">
        <v>54</v>
      </c>
      <c r="E1582" s="67">
        <v>3</v>
      </c>
      <c r="F1582" s="67" t="s">
        <v>186</v>
      </c>
      <c r="G1582" s="67" t="s">
        <v>51</v>
      </c>
      <c r="H1582" s="50" t="s">
        <v>354</v>
      </c>
      <c r="I1582" s="67">
        <v>2</v>
      </c>
      <c r="J1582" s="67">
        <v>1660</v>
      </c>
      <c r="K1582" s="74">
        <v>273.73400000000004</v>
      </c>
      <c r="L1582" s="63">
        <v>298.83624454148475</v>
      </c>
      <c r="M1582" s="69">
        <v>20.67</v>
      </c>
      <c r="N1582" s="70">
        <v>4.18</v>
      </c>
      <c r="O1582" s="94">
        <v>3.86</v>
      </c>
      <c r="P1582" s="69">
        <f t="shared" si="54"/>
        <v>16.490000000000002</v>
      </c>
      <c r="Q1582" s="69">
        <v>48.27</v>
      </c>
      <c r="R1582" s="69">
        <v>39.96</v>
      </c>
      <c r="S1582" s="69">
        <f t="shared" si="55"/>
        <v>18.002183406113538</v>
      </c>
      <c r="U1582" s="67">
        <v>1660</v>
      </c>
      <c r="V1582" s="68">
        <f>+U1582-J1582</f>
        <v>0</v>
      </c>
    </row>
    <row r="1583" spans="1:22" x14ac:dyDescent="0.25">
      <c r="A1583" s="71">
        <v>43987</v>
      </c>
      <c r="B1583" s="67">
        <v>3514</v>
      </c>
      <c r="C1583" s="67">
        <v>8</v>
      </c>
      <c r="D1583" s="67" t="s">
        <v>54</v>
      </c>
      <c r="E1583" s="67">
        <v>1</v>
      </c>
      <c r="F1583" s="67" t="s">
        <v>118</v>
      </c>
      <c r="G1583" s="67" t="s">
        <v>51</v>
      </c>
      <c r="H1583" s="50" t="s">
        <v>72</v>
      </c>
      <c r="I1583" s="67">
        <v>6</v>
      </c>
      <c r="J1583" s="67">
        <v>9368</v>
      </c>
      <c r="K1583" s="74">
        <v>1131.6544000000001</v>
      </c>
      <c r="L1583" s="63">
        <v>1235.4305676855897</v>
      </c>
      <c r="M1583" s="69">
        <v>16.260000000000002</v>
      </c>
      <c r="N1583" s="70">
        <v>4.18</v>
      </c>
      <c r="O1583" s="94">
        <v>3.86</v>
      </c>
      <c r="P1583" s="69">
        <f t="shared" si="54"/>
        <v>12.080000000000002</v>
      </c>
      <c r="Q1583" s="69">
        <v>54.42</v>
      </c>
      <c r="R1583" s="69">
        <v>35.67</v>
      </c>
      <c r="S1583" s="69">
        <f t="shared" si="55"/>
        <v>13.187772925764193</v>
      </c>
      <c r="U1583" s="67">
        <v>9368</v>
      </c>
      <c r="V1583" s="68">
        <f>+U1583-J1583</f>
        <v>0</v>
      </c>
    </row>
    <row r="1584" spans="1:22" x14ac:dyDescent="0.25">
      <c r="A1584" s="71">
        <v>43987</v>
      </c>
      <c r="B1584" s="67">
        <v>3609</v>
      </c>
      <c r="C1584" s="67">
        <v>8</v>
      </c>
      <c r="D1584" s="67" t="s">
        <v>54</v>
      </c>
      <c r="E1584" s="67">
        <v>1</v>
      </c>
      <c r="F1584" s="67" t="s">
        <v>118</v>
      </c>
      <c r="G1584" s="67" t="s">
        <v>60</v>
      </c>
      <c r="H1584" s="50" t="s">
        <v>354</v>
      </c>
      <c r="I1584" s="67">
        <v>8</v>
      </c>
      <c r="J1584" s="67">
        <v>9274</v>
      </c>
      <c r="K1584" s="74">
        <v>1120.2992000000002</v>
      </c>
      <c r="L1584" s="63">
        <v>1223.0340611353713</v>
      </c>
      <c r="M1584" s="69">
        <v>16.260000000000002</v>
      </c>
      <c r="N1584" s="70">
        <v>4.18</v>
      </c>
      <c r="O1584" s="94">
        <v>3.86</v>
      </c>
      <c r="P1584" s="69">
        <f t="shared" si="54"/>
        <v>12.080000000000002</v>
      </c>
      <c r="Q1584" s="69">
        <v>54.42</v>
      </c>
      <c r="R1584" s="69">
        <v>35.67</v>
      </c>
      <c r="S1584" s="69">
        <f t="shared" si="55"/>
        <v>13.187772925764193</v>
      </c>
      <c r="U1584" s="67">
        <v>9274</v>
      </c>
      <c r="V1584" s="68">
        <f>+U1584-J1584</f>
        <v>0</v>
      </c>
    </row>
    <row r="1585" spans="1:22" x14ac:dyDescent="0.25">
      <c r="A1585" s="71">
        <v>43987</v>
      </c>
      <c r="B1585" s="67">
        <v>3472</v>
      </c>
      <c r="C1585" s="67">
        <v>38</v>
      </c>
      <c r="D1585" s="67" t="s">
        <v>54</v>
      </c>
      <c r="E1585" s="67">
        <v>5</v>
      </c>
      <c r="F1585" s="67" t="s">
        <v>278</v>
      </c>
      <c r="G1585" s="67" t="s">
        <v>51</v>
      </c>
      <c r="H1585" s="50" t="s">
        <v>72</v>
      </c>
      <c r="I1585" s="67">
        <v>6</v>
      </c>
      <c r="J1585" s="67">
        <v>2826</v>
      </c>
      <c r="K1585" s="74">
        <v>423.33480000000003</v>
      </c>
      <c r="L1585" s="63">
        <v>462.15589519650655</v>
      </c>
      <c r="M1585" s="69">
        <v>19.16</v>
      </c>
      <c r="N1585" s="70">
        <v>4.18</v>
      </c>
      <c r="O1585" s="94">
        <v>3.86</v>
      </c>
      <c r="P1585" s="69">
        <f t="shared" si="54"/>
        <v>14.98</v>
      </c>
      <c r="Q1585" s="69">
        <v>52.01</v>
      </c>
      <c r="R1585" s="69">
        <v>39.92</v>
      </c>
      <c r="S1585" s="69">
        <f t="shared" si="55"/>
        <v>16.353711790393014</v>
      </c>
      <c r="U1585" s="67">
        <v>2826</v>
      </c>
      <c r="V1585" s="68">
        <f>+U1585-J1585</f>
        <v>0</v>
      </c>
    </row>
    <row r="1586" spans="1:22" x14ac:dyDescent="0.25">
      <c r="A1586" s="71">
        <v>43987</v>
      </c>
      <c r="B1586" s="67">
        <v>3606</v>
      </c>
      <c r="C1586" s="67">
        <v>18</v>
      </c>
      <c r="D1586" s="67" t="s">
        <v>54</v>
      </c>
      <c r="E1586" s="67">
        <v>3</v>
      </c>
      <c r="F1586" s="67" t="s">
        <v>186</v>
      </c>
      <c r="G1586" s="67" t="s">
        <v>60</v>
      </c>
      <c r="H1586" s="50" t="s">
        <v>354</v>
      </c>
      <c r="I1586" s="67">
        <v>8</v>
      </c>
      <c r="J1586" s="67">
        <v>8490</v>
      </c>
      <c r="K1586" s="74">
        <v>1239.5400000000002</v>
      </c>
      <c r="L1586" s="63">
        <v>1353.2096069868996</v>
      </c>
      <c r="M1586" s="69">
        <v>18.78</v>
      </c>
      <c r="N1586" s="70">
        <v>4.18</v>
      </c>
      <c r="O1586" s="94">
        <v>3.86</v>
      </c>
      <c r="P1586" s="69">
        <f t="shared" si="54"/>
        <v>14.600000000000001</v>
      </c>
      <c r="Q1586" s="69">
        <v>52.04</v>
      </c>
      <c r="R1586" s="69">
        <v>39.159999999999997</v>
      </c>
      <c r="S1586" s="69">
        <f t="shared" si="55"/>
        <v>15.938864628820962</v>
      </c>
      <c r="U1586" s="67">
        <v>8490</v>
      </c>
      <c r="V1586" s="68">
        <f>+U1586-J1586</f>
        <v>0</v>
      </c>
    </row>
    <row r="1587" spans="1:22" x14ac:dyDescent="0.25">
      <c r="A1587" s="71">
        <v>43987</v>
      </c>
      <c r="B1587" s="67">
        <v>3568</v>
      </c>
      <c r="C1587" s="67">
        <v>30</v>
      </c>
      <c r="D1587" s="67" t="s">
        <v>64</v>
      </c>
      <c r="E1587" s="67">
        <v>4</v>
      </c>
      <c r="F1587" s="67" t="s">
        <v>234</v>
      </c>
      <c r="G1587" s="67" t="s">
        <v>51</v>
      </c>
      <c r="H1587" s="50" t="s">
        <v>52</v>
      </c>
      <c r="I1587" s="67">
        <v>4</v>
      </c>
      <c r="J1587" s="67">
        <v>8670</v>
      </c>
      <c r="K1587" s="74">
        <v>1830.2369999999999</v>
      </c>
      <c r="L1587" s="63">
        <v>1998.0753275109171</v>
      </c>
      <c r="M1587" s="69">
        <v>25.29</v>
      </c>
      <c r="N1587" s="70">
        <v>4.18</v>
      </c>
      <c r="O1587" s="94">
        <v>3.86</v>
      </c>
      <c r="P1587" s="69">
        <f t="shared" si="54"/>
        <v>21.11</v>
      </c>
      <c r="Q1587" s="69">
        <v>41.6</v>
      </c>
      <c r="R1587" s="69">
        <v>43.31</v>
      </c>
      <c r="S1587" s="69">
        <f t="shared" si="55"/>
        <v>23.045851528384279</v>
      </c>
      <c r="U1587" s="67">
        <v>8670</v>
      </c>
      <c r="V1587" s="68">
        <f>+U1587-J1587</f>
        <v>0</v>
      </c>
    </row>
    <row r="1588" spans="1:22" x14ac:dyDescent="0.25">
      <c r="A1588" s="71">
        <v>43987</v>
      </c>
      <c r="B1588" s="67">
        <v>3299</v>
      </c>
      <c r="C1588" s="67">
        <v>16</v>
      </c>
      <c r="D1588" s="67" t="s">
        <v>54</v>
      </c>
      <c r="E1588" s="67">
        <v>3</v>
      </c>
      <c r="F1588" s="67" t="s">
        <v>179</v>
      </c>
      <c r="G1588" s="67" t="s">
        <v>60</v>
      </c>
      <c r="H1588" s="50" t="s">
        <v>55</v>
      </c>
      <c r="I1588" s="67">
        <v>6</v>
      </c>
      <c r="J1588" s="67">
        <v>3622</v>
      </c>
      <c r="K1588" s="74">
        <v>668.2589999999999</v>
      </c>
      <c r="L1588" s="63">
        <v>729.54039301310036</v>
      </c>
      <c r="M1588" s="69">
        <v>22.63</v>
      </c>
      <c r="N1588" s="70">
        <v>4.18</v>
      </c>
      <c r="O1588" s="94">
        <v>3.86</v>
      </c>
      <c r="P1588" s="69">
        <f t="shared" si="54"/>
        <v>18.45</v>
      </c>
      <c r="Q1588" s="69">
        <v>45.95</v>
      </c>
      <c r="R1588" s="69">
        <v>41.86</v>
      </c>
      <c r="S1588" s="69">
        <f t="shared" si="55"/>
        <v>20.14192139737991</v>
      </c>
      <c r="U1588" s="67">
        <v>3622</v>
      </c>
      <c r="V1588" s="68">
        <f>+U1588-J1588</f>
        <v>0</v>
      </c>
    </row>
    <row r="1589" spans="1:22" x14ac:dyDescent="0.25">
      <c r="A1589" s="71">
        <v>43988</v>
      </c>
      <c r="B1589" s="67">
        <v>3523</v>
      </c>
      <c r="C1589" s="67">
        <v>8</v>
      </c>
      <c r="D1589" s="67" t="s">
        <v>54</v>
      </c>
      <c r="E1589" s="67">
        <v>1</v>
      </c>
      <c r="F1589" s="67" t="s">
        <v>118</v>
      </c>
      <c r="G1589" s="67" t="s">
        <v>51</v>
      </c>
      <c r="H1589" s="50" t="s">
        <v>72</v>
      </c>
      <c r="I1589" s="67">
        <v>4</v>
      </c>
      <c r="J1589" s="67">
        <v>8642</v>
      </c>
      <c r="K1589" s="74">
        <v>1246.1764000000001</v>
      </c>
      <c r="L1589" s="63">
        <v>1360.4545851528385</v>
      </c>
      <c r="M1589" s="69">
        <v>18.600000000000001</v>
      </c>
      <c r="N1589" s="70">
        <v>4.18</v>
      </c>
      <c r="O1589" s="94">
        <v>3.86</v>
      </c>
      <c r="P1589" s="69">
        <f t="shared" si="54"/>
        <v>14.420000000000002</v>
      </c>
      <c r="Q1589" s="69">
        <v>54.05</v>
      </c>
      <c r="R1589" s="69">
        <v>40.99</v>
      </c>
      <c r="S1589" s="69">
        <f t="shared" si="55"/>
        <v>15.742358078602621</v>
      </c>
      <c r="U1589" s="67">
        <v>8642</v>
      </c>
      <c r="V1589" s="68">
        <f>+U1589-J1589</f>
        <v>0</v>
      </c>
    </row>
    <row r="1590" spans="1:22" x14ac:dyDescent="0.25">
      <c r="A1590" s="71">
        <v>43988</v>
      </c>
      <c r="B1590" s="67">
        <v>3521</v>
      </c>
      <c r="C1590" s="67">
        <v>8</v>
      </c>
      <c r="D1590" s="67" t="s">
        <v>54</v>
      </c>
      <c r="E1590" s="67">
        <v>1</v>
      </c>
      <c r="F1590" s="67" t="s">
        <v>118</v>
      </c>
      <c r="G1590" s="67" t="s">
        <v>51</v>
      </c>
      <c r="H1590" s="50" t="s">
        <v>72</v>
      </c>
      <c r="I1590" s="67">
        <v>4</v>
      </c>
      <c r="J1590" s="67">
        <v>8132</v>
      </c>
      <c r="K1590" s="74">
        <v>982.3456000000001</v>
      </c>
      <c r="L1590" s="63">
        <v>1072.4296943231443</v>
      </c>
      <c r="M1590" s="69">
        <v>16.260000000000002</v>
      </c>
      <c r="N1590" s="70">
        <v>4.18</v>
      </c>
      <c r="O1590" s="94">
        <v>3.86</v>
      </c>
      <c r="P1590" s="69">
        <f t="shared" si="54"/>
        <v>12.080000000000002</v>
      </c>
      <c r="Q1590" s="69">
        <v>54.42</v>
      </c>
      <c r="R1590" s="69">
        <v>35.67</v>
      </c>
      <c r="S1590" s="69">
        <f t="shared" si="55"/>
        <v>13.187772925764193</v>
      </c>
      <c r="U1590" s="67">
        <v>8132</v>
      </c>
      <c r="V1590" s="68">
        <f>+U1590-J1590</f>
        <v>0</v>
      </c>
    </row>
    <row r="1591" spans="1:22" x14ac:dyDescent="0.25">
      <c r="A1591" s="71">
        <v>43988</v>
      </c>
      <c r="B1591" s="67">
        <v>3522</v>
      </c>
      <c r="C1591" s="67">
        <v>8</v>
      </c>
      <c r="D1591" s="67" t="s">
        <v>54</v>
      </c>
      <c r="E1591" s="67">
        <v>1</v>
      </c>
      <c r="F1591" s="67" t="s">
        <v>118</v>
      </c>
      <c r="G1591" s="67" t="s">
        <v>51</v>
      </c>
      <c r="H1591" s="50" t="s">
        <v>72</v>
      </c>
      <c r="I1591" s="67">
        <v>4</v>
      </c>
      <c r="J1591" s="67">
        <v>8046</v>
      </c>
      <c r="K1591" s="74">
        <v>1160.2332000000001</v>
      </c>
      <c r="L1591" s="63">
        <v>1266.6301310043668</v>
      </c>
      <c r="M1591" s="69">
        <v>18.600000000000001</v>
      </c>
      <c r="N1591" s="70">
        <v>4.18</v>
      </c>
      <c r="O1591" s="94">
        <v>3.86</v>
      </c>
      <c r="P1591" s="69">
        <f t="shared" si="54"/>
        <v>14.420000000000002</v>
      </c>
      <c r="Q1591" s="69">
        <v>54.05</v>
      </c>
      <c r="R1591" s="69">
        <v>40.99</v>
      </c>
      <c r="S1591" s="69">
        <f t="shared" si="55"/>
        <v>15.742358078602621</v>
      </c>
      <c r="U1591" s="67">
        <v>8046</v>
      </c>
      <c r="V1591" s="68">
        <f>+U1591-J1591</f>
        <v>0</v>
      </c>
    </row>
    <row r="1592" spans="1:22" x14ac:dyDescent="0.25">
      <c r="A1592" s="71">
        <v>43988</v>
      </c>
      <c r="B1592" s="67">
        <v>3528</v>
      </c>
      <c r="C1592" s="67">
        <v>38</v>
      </c>
      <c r="D1592" s="67" t="s">
        <v>54</v>
      </c>
      <c r="E1592" s="67">
        <v>5</v>
      </c>
      <c r="F1592" s="67" t="s">
        <v>278</v>
      </c>
      <c r="G1592" s="67" t="s">
        <v>51</v>
      </c>
      <c r="H1592" s="50" t="s">
        <v>72</v>
      </c>
      <c r="I1592" s="67">
        <v>1</v>
      </c>
      <c r="J1592" s="67">
        <v>4870</v>
      </c>
      <c r="K1592" s="74">
        <v>765.077</v>
      </c>
      <c r="L1592" s="63">
        <v>835.23689956331884</v>
      </c>
      <c r="M1592" s="69">
        <v>19.89</v>
      </c>
      <c r="N1592" s="70">
        <v>4.18</v>
      </c>
      <c r="O1592" s="94">
        <v>3.86</v>
      </c>
      <c r="P1592" s="69">
        <f t="shared" si="54"/>
        <v>15.71</v>
      </c>
      <c r="Q1592" s="69">
        <v>49.98</v>
      </c>
      <c r="R1592" s="69">
        <v>39.770000000000003</v>
      </c>
      <c r="S1592" s="69">
        <f t="shared" si="55"/>
        <v>17.150655021834062</v>
      </c>
      <c r="U1592" s="67">
        <v>4870</v>
      </c>
      <c r="V1592" s="68">
        <f>+U1592-J1592</f>
        <v>0</v>
      </c>
    </row>
    <row r="1593" spans="1:22" x14ac:dyDescent="0.25">
      <c r="A1593" s="71">
        <v>43988</v>
      </c>
      <c r="B1593" s="67">
        <v>3574</v>
      </c>
      <c r="C1593" s="67">
        <v>31</v>
      </c>
      <c r="D1593" s="67" t="s">
        <v>54</v>
      </c>
      <c r="E1593" s="67">
        <v>4</v>
      </c>
      <c r="F1593" s="67" t="s">
        <v>236</v>
      </c>
      <c r="G1593" s="67" t="s">
        <v>51</v>
      </c>
      <c r="H1593" s="50" t="s">
        <v>52</v>
      </c>
      <c r="I1593" s="67">
        <v>6</v>
      </c>
      <c r="J1593" s="67">
        <v>7198</v>
      </c>
      <c r="K1593" s="74">
        <v>1114.9702000000002</v>
      </c>
      <c r="L1593" s="63">
        <v>1217.2163755458516</v>
      </c>
      <c r="M1593" s="69">
        <v>19.670000000000002</v>
      </c>
      <c r="N1593" s="70">
        <v>4.18</v>
      </c>
      <c r="O1593" s="94">
        <v>3.86</v>
      </c>
      <c r="P1593" s="69">
        <f t="shared" si="54"/>
        <v>15.490000000000002</v>
      </c>
      <c r="Q1593" s="69">
        <v>50.12</v>
      </c>
      <c r="R1593" s="69">
        <v>39.43</v>
      </c>
      <c r="S1593" s="69">
        <f t="shared" si="55"/>
        <v>16.910480349344979</v>
      </c>
      <c r="U1593" s="67">
        <v>7198</v>
      </c>
      <c r="V1593" s="68">
        <f>+U1593-J1593</f>
        <v>0</v>
      </c>
    </row>
    <row r="1594" spans="1:22" x14ac:dyDescent="0.25">
      <c r="A1594" s="71">
        <v>43988</v>
      </c>
      <c r="B1594" s="67">
        <v>3525</v>
      </c>
      <c r="C1594" s="67">
        <v>38</v>
      </c>
      <c r="D1594" s="67" t="s">
        <v>54</v>
      </c>
      <c r="E1594" s="67">
        <v>5</v>
      </c>
      <c r="F1594" s="67" t="s">
        <v>278</v>
      </c>
      <c r="G1594" s="67" t="s">
        <v>51</v>
      </c>
      <c r="H1594" s="50" t="s">
        <v>72</v>
      </c>
      <c r="I1594" s="67">
        <v>1</v>
      </c>
      <c r="J1594" s="67">
        <v>8296</v>
      </c>
      <c r="K1594" s="74">
        <v>1309.9384</v>
      </c>
      <c r="L1594" s="63">
        <v>1430.0637554585151</v>
      </c>
      <c r="M1594" s="69">
        <v>19.97</v>
      </c>
      <c r="N1594" s="70">
        <v>4.18</v>
      </c>
      <c r="O1594" s="94">
        <v>3.86</v>
      </c>
      <c r="P1594" s="69">
        <f t="shared" si="54"/>
        <v>15.79</v>
      </c>
      <c r="Q1594" s="69">
        <v>50.15</v>
      </c>
      <c r="R1594" s="69">
        <v>40.06</v>
      </c>
      <c r="S1594" s="69">
        <f t="shared" si="55"/>
        <v>17.237991266375545</v>
      </c>
      <c r="U1594" s="67">
        <v>8296</v>
      </c>
      <c r="V1594" s="68">
        <f>+U1594-J1594</f>
        <v>0</v>
      </c>
    </row>
    <row r="1595" spans="1:22" x14ac:dyDescent="0.25">
      <c r="A1595" s="71">
        <v>43988</v>
      </c>
      <c r="B1595" s="67">
        <v>3527</v>
      </c>
      <c r="C1595" s="67">
        <v>8</v>
      </c>
      <c r="D1595" s="67" t="s">
        <v>58</v>
      </c>
      <c r="E1595" s="67">
        <v>1</v>
      </c>
      <c r="F1595" s="67" t="s">
        <v>120</v>
      </c>
      <c r="G1595" s="67" t="s">
        <v>51</v>
      </c>
      <c r="H1595" s="50" t="s">
        <v>72</v>
      </c>
      <c r="I1595" s="67">
        <v>1</v>
      </c>
      <c r="J1595" s="67">
        <v>2760</v>
      </c>
      <c r="K1595" s="74">
        <v>408.20399999999995</v>
      </c>
      <c r="L1595" s="63">
        <v>445.63755458515283</v>
      </c>
      <c r="M1595" s="69">
        <v>18.97</v>
      </c>
      <c r="N1595" s="70">
        <v>4.18</v>
      </c>
      <c r="O1595" s="94">
        <v>3.86</v>
      </c>
      <c r="P1595" s="69">
        <f t="shared" si="54"/>
        <v>14.79</v>
      </c>
      <c r="Q1595" s="69">
        <v>51.88</v>
      </c>
      <c r="R1595" s="69">
        <v>39.42</v>
      </c>
      <c r="S1595" s="69">
        <f t="shared" si="55"/>
        <v>16.146288209606986</v>
      </c>
      <c r="U1595" s="67">
        <v>2760</v>
      </c>
      <c r="V1595" s="68">
        <f>+U1595-J1595</f>
        <v>0</v>
      </c>
    </row>
    <row r="1596" spans="1:22" x14ac:dyDescent="0.25">
      <c r="A1596" s="71">
        <v>43988</v>
      </c>
      <c r="B1596" s="67">
        <v>3572</v>
      </c>
      <c r="C1596" s="67">
        <v>31</v>
      </c>
      <c r="D1596" s="67" t="s">
        <v>54</v>
      </c>
      <c r="E1596" s="67">
        <v>4</v>
      </c>
      <c r="F1596" s="67" t="s">
        <v>236</v>
      </c>
      <c r="G1596" s="67" t="s">
        <v>51</v>
      </c>
      <c r="H1596" s="50" t="s">
        <v>52</v>
      </c>
      <c r="I1596" s="67">
        <v>5</v>
      </c>
      <c r="J1596" s="67">
        <v>9828</v>
      </c>
      <c r="K1596" s="74">
        <v>1560.6863999999998</v>
      </c>
      <c r="L1596" s="63">
        <v>1703.8061135371179</v>
      </c>
      <c r="M1596" s="69">
        <v>20.059999999999999</v>
      </c>
      <c r="N1596" s="70">
        <v>4.18</v>
      </c>
      <c r="O1596" s="94">
        <v>3.86</v>
      </c>
      <c r="P1596" s="69">
        <f t="shared" si="54"/>
        <v>15.879999999999999</v>
      </c>
      <c r="Q1596" s="69">
        <v>49.47</v>
      </c>
      <c r="R1596" s="69">
        <v>39.71</v>
      </c>
      <c r="S1596" s="69">
        <f t="shared" si="55"/>
        <v>17.336244541484714</v>
      </c>
      <c r="U1596" s="67">
        <v>9828</v>
      </c>
      <c r="V1596" s="68">
        <f>+U1596-J1596</f>
        <v>0</v>
      </c>
    </row>
    <row r="1597" spans="1:22" x14ac:dyDescent="0.25">
      <c r="A1597" s="71">
        <v>43988</v>
      </c>
      <c r="B1597" s="67">
        <v>3571</v>
      </c>
      <c r="C1597" s="67">
        <v>31</v>
      </c>
      <c r="D1597" s="67" t="s">
        <v>54</v>
      </c>
      <c r="E1597" s="67">
        <v>4</v>
      </c>
      <c r="F1597" s="67" t="s">
        <v>236</v>
      </c>
      <c r="G1597" s="67" t="s">
        <v>51</v>
      </c>
      <c r="H1597" s="50" t="s">
        <v>52</v>
      </c>
      <c r="I1597" s="67">
        <v>5</v>
      </c>
      <c r="J1597" s="67">
        <v>8756</v>
      </c>
      <c r="K1597" s="74">
        <v>1315.1512</v>
      </c>
      <c r="L1597" s="63">
        <v>1435.7545851528382</v>
      </c>
      <c r="M1597" s="69">
        <v>19.2</v>
      </c>
      <c r="N1597" s="70">
        <v>4.18</v>
      </c>
      <c r="O1597" s="94">
        <v>3.86</v>
      </c>
      <c r="P1597" s="69">
        <f t="shared" si="54"/>
        <v>15.02</v>
      </c>
      <c r="Q1597" s="69">
        <v>51.78</v>
      </c>
      <c r="R1597" s="69">
        <v>39.82</v>
      </c>
      <c r="S1597" s="69">
        <f t="shared" si="55"/>
        <v>16.397379912663755</v>
      </c>
      <c r="U1597" s="67">
        <v>8756</v>
      </c>
      <c r="V1597" s="68">
        <f>+U1597-J1597</f>
        <v>0</v>
      </c>
    </row>
    <row r="1598" spans="1:22" x14ac:dyDescent="0.25">
      <c r="A1598" s="71">
        <v>43988</v>
      </c>
      <c r="B1598" s="67">
        <v>3526</v>
      </c>
      <c r="C1598" s="67">
        <v>8</v>
      </c>
      <c r="D1598" s="67" t="s">
        <v>58</v>
      </c>
      <c r="E1598" s="67">
        <v>1</v>
      </c>
      <c r="F1598" s="67" t="s">
        <v>120</v>
      </c>
      <c r="G1598" s="67" t="s">
        <v>51</v>
      </c>
      <c r="H1598" s="50" t="s">
        <v>72</v>
      </c>
      <c r="I1598" s="67">
        <v>1</v>
      </c>
      <c r="J1598" s="67">
        <v>2880</v>
      </c>
      <c r="K1598" s="74">
        <v>432.86400000000003</v>
      </c>
      <c r="L1598" s="63">
        <v>472.55895196506549</v>
      </c>
      <c r="M1598" s="69">
        <v>19.21</v>
      </c>
      <c r="N1598" s="70">
        <v>4.18</v>
      </c>
      <c r="O1598" s="94">
        <v>3.86</v>
      </c>
      <c r="P1598" s="69">
        <f t="shared" si="54"/>
        <v>15.030000000000001</v>
      </c>
      <c r="Q1598" s="69">
        <v>51.93</v>
      </c>
      <c r="R1598" s="69">
        <v>39.96</v>
      </c>
      <c r="S1598" s="69">
        <f t="shared" si="55"/>
        <v>16.408296943231441</v>
      </c>
      <c r="U1598" s="67">
        <v>2880</v>
      </c>
      <c r="V1598" s="68">
        <f>+U1598-J1598</f>
        <v>0</v>
      </c>
    </row>
    <row r="1599" spans="1:22" x14ac:dyDescent="0.25">
      <c r="A1599" s="71">
        <v>43988</v>
      </c>
      <c r="B1599" s="67">
        <v>3570</v>
      </c>
      <c r="C1599" s="67">
        <v>31</v>
      </c>
      <c r="D1599" s="67" t="s">
        <v>54</v>
      </c>
      <c r="E1599" s="67">
        <v>4</v>
      </c>
      <c r="F1599" s="67" t="s">
        <v>236</v>
      </c>
      <c r="G1599" s="67" t="s">
        <v>51</v>
      </c>
      <c r="H1599" s="50" t="s">
        <v>52</v>
      </c>
      <c r="I1599" s="67">
        <v>5</v>
      </c>
      <c r="J1599" s="67">
        <v>7848</v>
      </c>
      <c r="K1599" s="74">
        <v>1206.2376000000002</v>
      </c>
      <c r="L1599" s="63">
        <v>1316.8532751091705</v>
      </c>
      <c r="M1599" s="69">
        <v>19.55</v>
      </c>
      <c r="N1599" s="70">
        <v>4.18</v>
      </c>
      <c r="O1599" s="94">
        <v>3.86</v>
      </c>
      <c r="P1599" s="69">
        <f t="shared" si="54"/>
        <v>15.370000000000001</v>
      </c>
      <c r="Q1599" s="69">
        <v>50.13</v>
      </c>
      <c r="R1599" s="69">
        <v>39.200000000000003</v>
      </c>
      <c r="S1599" s="69">
        <f t="shared" si="55"/>
        <v>16.779475982532752</v>
      </c>
      <c r="U1599" s="67">
        <v>7848</v>
      </c>
      <c r="V1599" s="68">
        <f>+U1599-J1599</f>
        <v>0</v>
      </c>
    </row>
    <row r="1600" spans="1:22" x14ac:dyDescent="0.25">
      <c r="A1600" s="71">
        <v>43988</v>
      </c>
      <c r="B1600" s="67">
        <v>3573</v>
      </c>
      <c r="C1600" s="67">
        <v>31</v>
      </c>
      <c r="D1600" s="67" t="s">
        <v>54</v>
      </c>
      <c r="E1600" s="67">
        <v>4</v>
      </c>
      <c r="F1600" s="67" t="s">
        <v>236</v>
      </c>
      <c r="G1600" s="67" t="s">
        <v>51</v>
      </c>
      <c r="H1600" s="50" t="s">
        <v>52</v>
      </c>
      <c r="I1600" s="67">
        <v>6</v>
      </c>
      <c r="J1600" s="67">
        <v>10040</v>
      </c>
      <c r="K1600" s="74">
        <v>1567.2439999999999</v>
      </c>
      <c r="L1600" s="63">
        <v>1710.9650655021833</v>
      </c>
      <c r="M1600" s="69">
        <v>19.79</v>
      </c>
      <c r="N1600" s="70">
        <v>4.18</v>
      </c>
      <c r="O1600" s="94">
        <v>3.86</v>
      </c>
      <c r="P1600" s="69">
        <f t="shared" si="54"/>
        <v>15.61</v>
      </c>
      <c r="Q1600" s="69">
        <v>50.27</v>
      </c>
      <c r="R1600" s="69">
        <v>39.799999999999997</v>
      </c>
      <c r="S1600" s="69">
        <f t="shared" si="55"/>
        <v>17.041484716157203</v>
      </c>
      <c r="U1600" s="67">
        <v>10040</v>
      </c>
      <c r="V1600" s="68">
        <f>+U1600-J1600</f>
        <v>0</v>
      </c>
    </row>
    <row r="1601" spans="1:22" x14ac:dyDescent="0.25">
      <c r="A1601" s="71">
        <v>43988</v>
      </c>
      <c r="B1601" s="67">
        <v>3524</v>
      </c>
      <c r="C1601" s="67">
        <v>8</v>
      </c>
      <c r="D1601" s="67" t="s">
        <v>54</v>
      </c>
      <c r="E1601" s="67">
        <v>1</v>
      </c>
      <c r="F1601" s="67" t="s">
        <v>118</v>
      </c>
      <c r="G1601" s="67" t="s">
        <v>51</v>
      </c>
      <c r="H1601" s="50" t="s">
        <v>72</v>
      </c>
      <c r="I1601" s="67">
        <v>1</v>
      </c>
      <c r="J1601" s="67">
        <v>3260</v>
      </c>
      <c r="K1601" s="74">
        <v>514.428</v>
      </c>
      <c r="L1601" s="63">
        <v>561.60262008733628</v>
      </c>
      <c r="M1601" s="69">
        <v>19.96</v>
      </c>
      <c r="N1601" s="70">
        <v>4.18</v>
      </c>
      <c r="O1601" s="94">
        <v>3.86</v>
      </c>
      <c r="P1601" s="69">
        <f t="shared" si="54"/>
        <v>15.780000000000001</v>
      </c>
      <c r="Q1601" s="69">
        <v>49.95</v>
      </c>
      <c r="R1601" s="69">
        <v>39.880000000000003</v>
      </c>
      <c r="S1601" s="69">
        <f t="shared" si="55"/>
        <v>17.227074235807862</v>
      </c>
      <c r="U1601" s="67">
        <v>3260</v>
      </c>
      <c r="V1601" s="68">
        <f>+U1601-J1601</f>
        <v>0</v>
      </c>
    </row>
    <row r="1602" spans="1:22" x14ac:dyDescent="0.25">
      <c r="A1602" s="71">
        <v>43988</v>
      </c>
      <c r="B1602" s="67">
        <v>3534</v>
      </c>
      <c r="C1602" s="67">
        <v>31</v>
      </c>
      <c r="D1602" s="67" t="s">
        <v>54</v>
      </c>
      <c r="E1602" s="67">
        <v>4</v>
      </c>
      <c r="F1602" s="67" t="s">
        <v>236</v>
      </c>
      <c r="G1602" s="67" t="s">
        <v>51</v>
      </c>
      <c r="H1602" s="50" t="s">
        <v>355</v>
      </c>
      <c r="I1602" s="67">
        <v>7</v>
      </c>
      <c r="J1602" s="67">
        <v>4626</v>
      </c>
      <c r="K1602" s="74">
        <v>692.04960000000005</v>
      </c>
      <c r="L1602" s="63">
        <v>755.51266375545845</v>
      </c>
      <c r="M1602" s="69">
        <v>19.14</v>
      </c>
      <c r="N1602" s="70">
        <v>4.18</v>
      </c>
      <c r="O1602" s="94">
        <v>3.86</v>
      </c>
      <c r="P1602" s="69">
        <f t="shared" si="54"/>
        <v>14.96</v>
      </c>
      <c r="Q1602" s="69">
        <v>49.07</v>
      </c>
      <c r="R1602" s="69">
        <v>37.58</v>
      </c>
      <c r="S1602" s="69">
        <f t="shared" si="55"/>
        <v>16.331877729257641</v>
      </c>
      <c r="U1602" s="67">
        <v>4626</v>
      </c>
      <c r="V1602" s="68">
        <f>+U1602-J1602</f>
        <v>0</v>
      </c>
    </row>
    <row r="1603" spans="1:22" x14ac:dyDescent="0.25">
      <c r="A1603" s="71">
        <v>43988</v>
      </c>
      <c r="B1603" s="67">
        <v>3532</v>
      </c>
      <c r="C1603" s="67">
        <v>31</v>
      </c>
      <c r="D1603" s="67" t="s">
        <v>54</v>
      </c>
      <c r="E1603" s="67">
        <v>4</v>
      </c>
      <c r="F1603" s="67" t="s">
        <v>236</v>
      </c>
      <c r="G1603" s="67" t="s">
        <v>51</v>
      </c>
      <c r="H1603" s="50" t="s">
        <v>52</v>
      </c>
      <c r="I1603" s="67">
        <v>7</v>
      </c>
      <c r="J1603" s="67">
        <v>9388</v>
      </c>
      <c r="K1603" s="74">
        <v>1473.9160000000002</v>
      </c>
      <c r="L1603" s="63">
        <v>1609.0786026200869</v>
      </c>
      <c r="M1603" s="69">
        <v>19.88</v>
      </c>
      <c r="N1603" s="70">
        <v>4.18</v>
      </c>
      <c r="O1603" s="94">
        <v>3.86</v>
      </c>
      <c r="P1603" s="69">
        <f t="shared" si="54"/>
        <v>15.7</v>
      </c>
      <c r="Q1603" s="69">
        <v>48.77</v>
      </c>
      <c r="R1603" s="69">
        <v>38.799999999999997</v>
      </c>
      <c r="S1603" s="69">
        <f t="shared" si="55"/>
        <v>17.139737991266372</v>
      </c>
      <c r="U1603" s="67">
        <v>9388</v>
      </c>
      <c r="V1603" s="68">
        <f>+U1603-J1603</f>
        <v>0</v>
      </c>
    </row>
    <row r="1604" spans="1:22" x14ac:dyDescent="0.25">
      <c r="A1604" s="71">
        <v>43988</v>
      </c>
      <c r="B1604" s="67">
        <v>3533</v>
      </c>
      <c r="C1604" s="67">
        <v>31</v>
      </c>
      <c r="D1604" s="67" t="s">
        <v>54</v>
      </c>
      <c r="E1604" s="67">
        <v>4</v>
      </c>
      <c r="F1604" s="67" t="s">
        <v>236</v>
      </c>
      <c r="G1604" s="67" t="s">
        <v>51</v>
      </c>
      <c r="H1604" s="50" t="s">
        <v>52</v>
      </c>
      <c r="I1604" s="67">
        <v>7</v>
      </c>
      <c r="J1604" s="67">
        <v>7806</v>
      </c>
      <c r="K1604" s="74">
        <v>1243.4957999999999</v>
      </c>
      <c r="L1604" s="63">
        <v>1357.5281659388647</v>
      </c>
      <c r="M1604" s="69">
        <v>20.11</v>
      </c>
      <c r="N1604" s="70">
        <v>4.18</v>
      </c>
      <c r="O1604" s="94">
        <v>3.86</v>
      </c>
      <c r="P1604" s="69">
        <f t="shared" si="54"/>
        <v>15.93</v>
      </c>
      <c r="Q1604" s="69">
        <v>48.97</v>
      </c>
      <c r="R1604" s="69">
        <v>39.4</v>
      </c>
      <c r="S1604" s="69">
        <f t="shared" si="55"/>
        <v>17.390829694323145</v>
      </c>
      <c r="U1604" s="67">
        <v>7806</v>
      </c>
      <c r="V1604" s="68">
        <f>+U1604-J1604</f>
        <v>0</v>
      </c>
    </row>
    <row r="1605" spans="1:22" x14ac:dyDescent="0.25">
      <c r="A1605" s="71">
        <v>43988</v>
      </c>
      <c r="B1605" s="67">
        <v>3611</v>
      </c>
      <c r="C1605" s="67">
        <v>18</v>
      </c>
      <c r="D1605" s="67" t="s">
        <v>54</v>
      </c>
      <c r="E1605" s="67">
        <v>3</v>
      </c>
      <c r="F1605" s="67" t="s">
        <v>186</v>
      </c>
      <c r="G1605" s="67" t="s">
        <v>60</v>
      </c>
      <c r="H1605" s="50" t="s">
        <v>354</v>
      </c>
      <c r="I1605" s="67">
        <v>5</v>
      </c>
      <c r="J1605" s="67">
        <v>1076</v>
      </c>
      <c r="K1605" s="74">
        <v>157.09600000000003</v>
      </c>
      <c r="L1605" s="63">
        <v>171.50218340611355</v>
      </c>
      <c r="M1605" s="69">
        <v>18.78</v>
      </c>
      <c r="N1605" s="70">
        <v>4.18</v>
      </c>
      <c r="O1605" s="94">
        <v>3.86</v>
      </c>
      <c r="P1605" s="69">
        <f t="shared" si="54"/>
        <v>14.600000000000001</v>
      </c>
      <c r="Q1605" s="69">
        <v>52.04</v>
      </c>
      <c r="R1605" s="69">
        <v>39.159999999999997</v>
      </c>
      <c r="S1605" s="69">
        <f t="shared" si="55"/>
        <v>15.938864628820962</v>
      </c>
      <c r="U1605" s="67">
        <v>1076</v>
      </c>
      <c r="V1605" s="68">
        <f>+U1605-J1605</f>
        <v>0</v>
      </c>
    </row>
    <row r="1606" spans="1:22" x14ac:dyDescent="0.25">
      <c r="A1606" s="71">
        <v>43988</v>
      </c>
      <c r="B1606" s="67">
        <v>3531</v>
      </c>
      <c r="C1606" s="67">
        <v>31</v>
      </c>
      <c r="D1606" s="67" t="s">
        <v>54</v>
      </c>
      <c r="E1606" s="67">
        <v>4</v>
      </c>
      <c r="F1606" s="67" t="s">
        <v>236</v>
      </c>
      <c r="G1606" s="67" t="s">
        <v>51</v>
      </c>
      <c r="H1606" s="50" t="s">
        <v>52</v>
      </c>
      <c r="I1606" s="67">
        <v>3</v>
      </c>
      <c r="J1606" s="67">
        <v>7620</v>
      </c>
      <c r="K1606" s="74">
        <v>1198.626</v>
      </c>
      <c r="L1606" s="63">
        <v>1308.5436681222707</v>
      </c>
      <c r="M1606" s="69">
        <v>19.91</v>
      </c>
      <c r="N1606" s="70">
        <v>4.18</v>
      </c>
      <c r="O1606" s="94">
        <v>3.86</v>
      </c>
      <c r="P1606" s="69">
        <f t="shared" ref="P1606:P1669" si="56">+M1606-N1606</f>
        <v>15.73</v>
      </c>
      <c r="Q1606" s="69">
        <v>49.55</v>
      </c>
      <c r="R1606" s="69">
        <v>39.46</v>
      </c>
      <c r="S1606" s="69">
        <f t="shared" ref="S1606:S1669" si="57">+P1606/0.916</f>
        <v>17.172489082969431</v>
      </c>
      <c r="U1606" s="67">
        <v>7620</v>
      </c>
      <c r="V1606" s="68">
        <f>+U1606-J1606</f>
        <v>0</v>
      </c>
    </row>
    <row r="1607" spans="1:22" x14ac:dyDescent="0.25">
      <c r="A1607" s="71">
        <v>43988</v>
      </c>
      <c r="B1607" s="67">
        <v>3529</v>
      </c>
      <c r="C1607" s="67">
        <v>38</v>
      </c>
      <c r="D1607" s="67" t="s">
        <v>54</v>
      </c>
      <c r="E1607" s="67">
        <v>5</v>
      </c>
      <c r="F1607" s="67" t="s">
        <v>278</v>
      </c>
      <c r="G1607" s="67" t="s">
        <v>51</v>
      </c>
      <c r="H1607" s="50" t="s">
        <v>72</v>
      </c>
      <c r="I1607" s="67">
        <v>1</v>
      </c>
      <c r="J1607" s="67">
        <v>2110</v>
      </c>
      <c r="K1607" s="74">
        <v>298.56499999999994</v>
      </c>
      <c r="L1607" s="63">
        <v>325.94432314410477</v>
      </c>
      <c r="M1607" s="69">
        <v>18.329999999999998</v>
      </c>
      <c r="N1607" s="70">
        <v>4.18</v>
      </c>
      <c r="O1607" s="94">
        <v>3.86</v>
      </c>
      <c r="P1607" s="69">
        <f t="shared" si="56"/>
        <v>14.149999999999999</v>
      </c>
      <c r="Q1607" s="69">
        <v>53.51</v>
      </c>
      <c r="R1607" s="69">
        <v>39.43</v>
      </c>
      <c r="S1607" s="69">
        <f t="shared" si="57"/>
        <v>15.447598253275107</v>
      </c>
      <c r="U1607" s="67">
        <v>2110</v>
      </c>
      <c r="V1607" s="68">
        <f>+U1607-J1607</f>
        <v>0</v>
      </c>
    </row>
    <row r="1608" spans="1:22" x14ac:dyDescent="0.25">
      <c r="A1608" s="71">
        <v>43988</v>
      </c>
      <c r="B1608" s="67">
        <v>3575</v>
      </c>
      <c r="C1608" s="67">
        <v>31</v>
      </c>
      <c r="D1608" s="67" t="s">
        <v>54</v>
      </c>
      <c r="E1608" s="67">
        <v>4</v>
      </c>
      <c r="F1608" s="67" t="s">
        <v>236</v>
      </c>
      <c r="G1608" s="67" t="s">
        <v>51</v>
      </c>
      <c r="H1608" s="50" t="s">
        <v>52</v>
      </c>
      <c r="I1608" s="67">
        <v>3</v>
      </c>
      <c r="J1608" s="67">
        <v>9584</v>
      </c>
      <c r="K1608" s="74">
        <v>1485.52</v>
      </c>
      <c r="L1608" s="63">
        <v>1621.7467248908297</v>
      </c>
      <c r="M1608" s="69">
        <v>19.68</v>
      </c>
      <c r="N1608" s="70">
        <v>4.18</v>
      </c>
      <c r="O1608" s="94">
        <v>3.86</v>
      </c>
      <c r="P1608" s="69">
        <f t="shared" si="56"/>
        <v>15.5</v>
      </c>
      <c r="Q1608" s="69">
        <v>49.88</v>
      </c>
      <c r="R1608" s="69">
        <v>39.26</v>
      </c>
      <c r="S1608" s="69">
        <f t="shared" si="57"/>
        <v>16.921397379912662</v>
      </c>
      <c r="U1608" s="67">
        <v>9584</v>
      </c>
      <c r="V1608" s="68">
        <f>+U1608-J1608</f>
        <v>0</v>
      </c>
    </row>
    <row r="1609" spans="1:22" x14ac:dyDescent="0.25">
      <c r="A1609" s="71">
        <v>43988</v>
      </c>
      <c r="B1609" s="67">
        <v>3576</v>
      </c>
      <c r="C1609" s="67">
        <v>31</v>
      </c>
      <c r="D1609" s="67" t="s">
        <v>54</v>
      </c>
      <c r="E1609" s="67">
        <v>4</v>
      </c>
      <c r="F1609" s="67" t="s">
        <v>236</v>
      </c>
      <c r="G1609" s="67" t="s">
        <v>51</v>
      </c>
      <c r="H1609" s="50" t="s">
        <v>52</v>
      </c>
      <c r="I1609" s="67">
        <v>6</v>
      </c>
      <c r="J1609" s="67">
        <v>8798</v>
      </c>
      <c r="K1609" s="74">
        <v>1310.0222000000001</v>
      </c>
      <c r="L1609" s="63">
        <v>1430.1552401746721</v>
      </c>
      <c r="M1609" s="69">
        <v>19.07</v>
      </c>
      <c r="N1609" s="70">
        <v>4.18</v>
      </c>
      <c r="O1609" s="94">
        <v>3.86</v>
      </c>
      <c r="P1609" s="69">
        <f t="shared" si="56"/>
        <v>14.89</v>
      </c>
      <c r="Q1609" s="69">
        <v>49.3</v>
      </c>
      <c r="R1609" s="69">
        <v>37.61</v>
      </c>
      <c r="S1609" s="69">
        <f t="shared" si="57"/>
        <v>16.255458515283841</v>
      </c>
      <c r="U1609" s="67">
        <v>8798</v>
      </c>
      <c r="V1609" s="68">
        <f>+U1609-J1609</f>
        <v>0</v>
      </c>
    </row>
    <row r="1610" spans="1:22" x14ac:dyDescent="0.25">
      <c r="A1610" s="71">
        <v>43988</v>
      </c>
      <c r="B1610" s="67">
        <v>3530</v>
      </c>
      <c r="C1610" s="67">
        <v>31</v>
      </c>
      <c r="D1610" s="67" t="s">
        <v>54</v>
      </c>
      <c r="E1610" s="67">
        <v>4</v>
      </c>
      <c r="F1610" s="67" t="s">
        <v>236</v>
      </c>
      <c r="G1610" s="67" t="s">
        <v>51</v>
      </c>
      <c r="H1610" s="50" t="s">
        <v>52</v>
      </c>
      <c r="I1610" s="67">
        <v>3</v>
      </c>
      <c r="J1610" s="67">
        <v>10192</v>
      </c>
      <c r="K1610" s="74">
        <v>1545.1071999999999</v>
      </c>
      <c r="L1610" s="63">
        <v>1686.7982532751089</v>
      </c>
      <c r="M1610" s="69">
        <v>19.34</v>
      </c>
      <c r="N1610" s="70">
        <v>4.18</v>
      </c>
      <c r="O1610" s="94">
        <v>3.86</v>
      </c>
      <c r="P1610" s="69">
        <f t="shared" si="56"/>
        <v>15.16</v>
      </c>
      <c r="Q1610" s="69">
        <v>48.69</v>
      </c>
      <c r="R1610" s="69">
        <v>37.700000000000003</v>
      </c>
      <c r="S1610" s="69">
        <f t="shared" si="57"/>
        <v>16.550218340611352</v>
      </c>
      <c r="U1610" s="67">
        <v>10192</v>
      </c>
      <c r="V1610" s="68">
        <f>+U1610-J1610</f>
        <v>0</v>
      </c>
    </row>
    <row r="1611" spans="1:22" x14ac:dyDescent="0.25">
      <c r="A1611" s="71">
        <v>43990</v>
      </c>
      <c r="B1611" s="67">
        <v>3537</v>
      </c>
      <c r="C1611" s="67">
        <v>35</v>
      </c>
      <c r="D1611" s="67" t="s">
        <v>53</v>
      </c>
      <c r="E1611" s="67">
        <v>5</v>
      </c>
      <c r="F1611" s="67" t="s">
        <v>264</v>
      </c>
      <c r="G1611" s="67" t="s">
        <v>51</v>
      </c>
      <c r="H1611" s="50" t="s">
        <v>72</v>
      </c>
      <c r="I1611" s="67">
        <v>5</v>
      </c>
      <c r="J1611" s="67">
        <v>9732</v>
      </c>
      <c r="K1611" s="74">
        <v>1547.3880000000001</v>
      </c>
      <c r="L1611" s="63">
        <v>1689.2882096069868</v>
      </c>
      <c r="M1611" s="69">
        <v>19.75</v>
      </c>
      <c r="N1611" s="70">
        <v>3.85</v>
      </c>
      <c r="O1611" s="94">
        <v>3.46</v>
      </c>
      <c r="P1611" s="69">
        <f t="shared" si="56"/>
        <v>15.9</v>
      </c>
      <c r="Q1611" s="69">
        <v>50.04</v>
      </c>
      <c r="R1611" s="69">
        <v>39.54</v>
      </c>
      <c r="S1611" s="69">
        <f t="shared" si="57"/>
        <v>17.358078602620086</v>
      </c>
      <c r="U1611" s="67">
        <v>9732</v>
      </c>
      <c r="V1611" s="68">
        <f>+U1611-J1611</f>
        <v>0</v>
      </c>
    </row>
    <row r="1612" spans="1:22" x14ac:dyDescent="0.25">
      <c r="A1612" s="71">
        <v>43990</v>
      </c>
      <c r="B1612" s="67">
        <v>3474</v>
      </c>
      <c r="C1612" s="67">
        <v>42</v>
      </c>
      <c r="D1612" s="67" t="s">
        <v>64</v>
      </c>
      <c r="E1612" s="67">
        <v>6</v>
      </c>
      <c r="F1612" s="67" t="s">
        <v>314</v>
      </c>
      <c r="G1612" s="67" t="s">
        <v>51</v>
      </c>
      <c r="H1612" s="50" t="s">
        <v>72</v>
      </c>
      <c r="I1612" s="67">
        <v>5</v>
      </c>
      <c r="J1612" s="67">
        <v>4968</v>
      </c>
      <c r="K1612" s="74">
        <v>919.57679999999993</v>
      </c>
      <c r="L1612" s="63">
        <v>1003.9048034934498</v>
      </c>
      <c r="M1612" s="69">
        <v>22.36</v>
      </c>
      <c r="N1612" s="70">
        <v>3.85</v>
      </c>
      <c r="O1612" s="94">
        <v>3.46</v>
      </c>
      <c r="P1612" s="69">
        <f t="shared" si="56"/>
        <v>18.509999999999998</v>
      </c>
      <c r="Q1612" s="69">
        <v>48.29</v>
      </c>
      <c r="R1612" s="69">
        <v>43.24</v>
      </c>
      <c r="S1612" s="69">
        <f t="shared" si="57"/>
        <v>20.207423580786024</v>
      </c>
      <c r="U1612" s="67">
        <v>4968</v>
      </c>
      <c r="V1612" s="68">
        <f>+U1612-J1612</f>
        <v>0</v>
      </c>
    </row>
    <row r="1613" spans="1:22" x14ac:dyDescent="0.25">
      <c r="A1613" s="71">
        <v>43990</v>
      </c>
      <c r="B1613" s="67">
        <v>3577</v>
      </c>
      <c r="C1613" s="67">
        <v>8</v>
      </c>
      <c r="D1613" s="67" t="s">
        <v>50</v>
      </c>
      <c r="E1613" s="67">
        <v>1</v>
      </c>
      <c r="F1613" s="67" t="s">
        <v>121</v>
      </c>
      <c r="G1613" s="67" t="s">
        <v>51</v>
      </c>
      <c r="H1613" s="50" t="s">
        <v>55</v>
      </c>
      <c r="I1613" s="67">
        <v>3</v>
      </c>
      <c r="J1613" s="67">
        <v>10126</v>
      </c>
      <c r="K1613" s="74">
        <v>1683.9537999999998</v>
      </c>
      <c r="L1613" s="63">
        <v>1838.3775109170303</v>
      </c>
      <c r="M1613" s="69">
        <v>20.48</v>
      </c>
      <c r="N1613" s="70">
        <v>3.85</v>
      </c>
      <c r="O1613" s="94">
        <v>3.46</v>
      </c>
      <c r="P1613" s="69">
        <f t="shared" si="56"/>
        <v>16.63</v>
      </c>
      <c r="Q1613" s="69">
        <v>53.5</v>
      </c>
      <c r="R1613" s="69">
        <v>44.05</v>
      </c>
      <c r="S1613" s="69">
        <f t="shared" si="57"/>
        <v>18.155021834061134</v>
      </c>
      <c r="U1613" s="67">
        <v>10126</v>
      </c>
      <c r="V1613" s="68">
        <f>+U1613-J1613</f>
        <v>0</v>
      </c>
    </row>
    <row r="1614" spans="1:22" x14ac:dyDescent="0.25">
      <c r="A1614" s="71">
        <v>43990</v>
      </c>
      <c r="B1614" s="67">
        <v>3538</v>
      </c>
      <c r="C1614" s="67">
        <v>35</v>
      </c>
      <c r="D1614" s="67" t="s">
        <v>53</v>
      </c>
      <c r="E1614" s="67">
        <v>5</v>
      </c>
      <c r="F1614" s="67" t="s">
        <v>264</v>
      </c>
      <c r="G1614" s="67" t="s">
        <v>51</v>
      </c>
      <c r="H1614" s="50" t="s">
        <v>72</v>
      </c>
      <c r="I1614" s="67">
        <v>5</v>
      </c>
      <c r="J1614" s="67">
        <v>9650</v>
      </c>
      <c r="K1614" s="74">
        <v>1508.2950000000001</v>
      </c>
      <c r="L1614" s="63">
        <v>1646.6102620087338</v>
      </c>
      <c r="M1614" s="69">
        <v>19.48</v>
      </c>
      <c r="N1614" s="70">
        <v>3.85</v>
      </c>
      <c r="O1614" s="94">
        <v>3.46</v>
      </c>
      <c r="P1614" s="69">
        <f t="shared" si="56"/>
        <v>15.63</v>
      </c>
      <c r="Q1614" s="69">
        <v>50.46</v>
      </c>
      <c r="R1614" s="69">
        <v>39.32</v>
      </c>
      <c r="S1614" s="69">
        <f t="shared" si="57"/>
        <v>17.063318777292576</v>
      </c>
      <c r="U1614" s="67">
        <v>9650</v>
      </c>
      <c r="V1614" s="68">
        <f>+U1614-J1614</f>
        <v>0</v>
      </c>
    </row>
    <row r="1615" spans="1:22" x14ac:dyDescent="0.25">
      <c r="A1615" s="71">
        <v>43990</v>
      </c>
      <c r="B1615" s="67">
        <v>3473</v>
      </c>
      <c r="C1615" s="67">
        <v>42</v>
      </c>
      <c r="D1615" s="67" t="s">
        <v>64</v>
      </c>
      <c r="E1615" s="67">
        <v>6</v>
      </c>
      <c r="F1615" s="67" t="s">
        <v>314</v>
      </c>
      <c r="G1615" s="67" t="s">
        <v>51</v>
      </c>
      <c r="H1615" s="50" t="s">
        <v>72</v>
      </c>
      <c r="I1615" s="67">
        <v>1</v>
      </c>
      <c r="J1615" s="67">
        <v>6090</v>
      </c>
      <c r="K1615" s="74">
        <v>1114.4699999999998</v>
      </c>
      <c r="L1615" s="63">
        <v>1216.6703056768556</v>
      </c>
      <c r="M1615" s="69">
        <v>22.15</v>
      </c>
      <c r="N1615" s="70">
        <v>3.85</v>
      </c>
      <c r="O1615" s="94">
        <v>3.46</v>
      </c>
      <c r="P1615" s="69">
        <f t="shared" si="56"/>
        <v>18.299999999999997</v>
      </c>
      <c r="Q1615" s="69">
        <v>50.61</v>
      </c>
      <c r="R1615" s="69">
        <v>44.86</v>
      </c>
      <c r="S1615" s="69">
        <f t="shared" si="57"/>
        <v>19.978165938864624</v>
      </c>
      <c r="U1615" s="67">
        <v>6090</v>
      </c>
      <c r="V1615" s="68">
        <f>+U1615-J1615</f>
        <v>0</v>
      </c>
    </row>
    <row r="1616" spans="1:22" x14ac:dyDescent="0.25">
      <c r="A1616" s="71">
        <v>43990</v>
      </c>
      <c r="B1616" s="67">
        <v>3536</v>
      </c>
      <c r="C1616" s="67">
        <v>35</v>
      </c>
      <c r="D1616" s="67" t="s">
        <v>53</v>
      </c>
      <c r="E1616" s="67">
        <v>5</v>
      </c>
      <c r="F1616" s="67" t="s">
        <v>264</v>
      </c>
      <c r="G1616" s="67" t="s">
        <v>51</v>
      </c>
      <c r="H1616" s="50" t="s">
        <v>72</v>
      </c>
      <c r="I1616" s="67">
        <v>1</v>
      </c>
      <c r="J1616" s="67">
        <v>9362</v>
      </c>
      <c r="K1616" s="74">
        <v>1466.0892000000001</v>
      </c>
      <c r="L1616" s="63">
        <v>1600.5340611353715</v>
      </c>
      <c r="M1616" s="69">
        <v>19.510000000000002</v>
      </c>
      <c r="N1616" s="70">
        <v>3.85</v>
      </c>
      <c r="O1616" s="94">
        <v>3.46</v>
      </c>
      <c r="P1616" s="69">
        <f t="shared" si="56"/>
        <v>15.660000000000002</v>
      </c>
      <c r="Q1616" s="69">
        <v>50.38</v>
      </c>
      <c r="R1616" s="69">
        <v>39.32</v>
      </c>
      <c r="S1616" s="69">
        <f t="shared" si="57"/>
        <v>17.096069868995635</v>
      </c>
      <c r="U1616" s="67">
        <v>9362</v>
      </c>
      <c r="V1616" s="68">
        <f>+U1616-J1616</f>
        <v>0</v>
      </c>
    </row>
    <row r="1617" spans="1:22" x14ac:dyDescent="0.25">
      <c r="A1617" s="71">
        <v>43990</v>
      </c>
      <c r="B1617" s="67">
        <v>3535</v>
      </c>
      <c r="C1617" s="67">
        <v>35</v>
      </c>
      <c r="D1617" s="67" t="s">
        <v>53</v>
      </c>
      <c r="E1617" s="67">
        <v>5</v>
      </c>
      <c r="F1617" s="67" t="s">
        <v>264</v>
      </c>
      <c r="G1617" s="67" t="s">
        <v>51</v>
      </c>
      <c r="H1617" s="50" t="s">
        <v>72</v>
      </c>
      <c r="I1617" s="67">
        <v>1</v>
      </c>
      <c r="J1617" s="67">
        <v>9226</v>
      </c>
      <c r="K1617" s="74">
        <v>1445.7142000000001</v>
      </c>
      <c r="L1617" s="63">
        <v>1578.2906113537115</v>
      </c>
      <c r="M1617" s="69">
        <v>19.52</v>
      </c>
      <c r="N1617" s="70">
        <v>3.85</v>
      </c>
      <c r="O1617" s="94">
        <v>3.46</v>
      </c>
      <c r="P1617" s="69">
        <f t="shared" si="56"/>
        <v>15.67</v>
      </c>
      <c r="Q1617" s="69">
        <v>49.17</v>
      </c>
      <c r="R1617" s="69">
        <v>38.39</v>
      </c>
      <c r="S1617" s="69">
        <f t="shared" si="57"/>
        <v>17.106986899563317</v>
      </c>
      <c r="U1617" s="67">
        <v>9226</v>
      </c>
      <c r="V1617" s="68">
        <f>+U1617-J1617</f>
        <v>0</v>
      </c>
    </row>
    <row r="1618" spans="1:22" x14ac:dyDescent="0.25">
      <c r="A1618" s="71">
        <v>43990</v>
      </c>
      <c r="B1618" s="67">
        <v>3476</v>
      </c>
      <c r="C1618" s="67">
        <v>42</v>
      </c>
      <c r="D1618" s="67" t="s">
        <v>64</v>
      </c>
      <c r="E1618" s="67">
        <v>6</v>
      </c>
      <c r="F1618" s="67" t="s">
        <v>314</v>
      </c>
      <c r="G1618" s="67" t="s">
        <v>51</v>
      </c>
      <c r="H1618" s="50" t="s">
        <v>72</v>
      </c>
      <c r="I1618" s="67">
        <v>7</v>
      </c>
      <c r="J1618" s="67">
        <v>6194</v>
      </c>
      <c r="K1618" s="74">
        <v>1151.4646</v>
      </c>
      <c r="L1618" s="63">
        <v>1257.057423580786</v>
      </c>
      <c r="M1618" s="69">
        <v>22.44</v>
      </c>
      <c r="N1618" s="70">
        <v>3.85</v>
      </c>
      <c r="O1618" s="94">
        <v>3.46</v>
      </c>
      <c r="P1618" s="69">
        <f t="shared" si="56"/>
        <v>18.59</v>
      </c>
      <c r="Q1618" s="69">
        <v>50.1</v>
      </c>
      <c r="R1618" s="69">
        <v>44.97</v>
      </c>
      <c r="S1618" s="69">
        <f t="shared" si="57"/>
        <v>20.29475982532751</v>
      </c>
      <c r="U1618" s="67">
        <v>6194</v>
      </c>
      <c r="V1618" s="68">
        <f>+U1618-J1618</f>
        <v>0</v>
      </c>
    </row>
    <row r="1619" spans="1:22" x14ac:dyDescent="0.25">
      <c r="A1619" s="71">
        <v>43990</v>
      </c>
      <c r="B1619" s="67">
        <v>3612</v>
      </c>
      <c r="C1619" s="67">
        <v>18</v>
      </c>
      <c r="D1619" s="67" t="s">
        <v>53</v>
      </c>
      <c r="E1619" s="67">
        <v>5</v>
      </c>
      <c r="F1619" s="67" t="s">
        <v>189</v>
      </c>
      <c r="G1619" s="67" t="s">
        <v>60</v>
      </c>
      <c r="H1619" s="50" t="s">
        <v>55</v>
      </c>
      <c r="I1619" s="67">
        <v>3</v>
      </c>
      <c r="J1619" s="67">
        <v>8948</v>
      </c>
      <c r="K1619" s="74">
        <v>1426.3111999999999</v>
      </c>
      <c r="L1619" s="63">
        <v>1557.1082969432312</v>
      </c>
      <c r="M1619" s="69">
        <v>19.79</v>
      </c>
      <c r="N1619" s="70">
        <v>3.85</v>
      </c>
      <c r="O1619" s="94">
        <v>3.46</v>
      </c>
      <c r="P1619" s="69">
        <f t="shared" si="56"/>
        <v>15.94</v>
      </c>
      <c r="Q1619" s="69">
        <v>52.07</v>
      </c>
      <c r="R1619" s="69">
        <v>41.29</v>
      </c>
      <c r="S1619" s="69">
        <f t="shared" si="57"/>
        <v>17.401746724890828</v>
      </c>
      <c r="U1619" s="67">
        <v>8948</v>
      </c>
      <c r="V1619" s="68">
        <f>+U1619-J1619</f>
        <v>0</v>
      </c>
    </row>
    <row r="1620" spans="1:22" x14ac:dyDescent="0.25">
      <c r="A1620" s="71">
        <v>43990</v>
      </c>
      <c r="B1620" s="67">
        <v>3539</v>
      </c>
      <c r="C1620" s="67">
        <v>35</v>
      </c>
      <c r="D1620" s="67" t="s">
        <v>53</v>
      </c>
      <c r="E1620" s="67">
        <v>5</v>
      </c>
      <c r="F1620" s="67" t="s">
        <v>264</v>
      </c>
      <c r="G1620" s="67" t="s">
        <v>51</v>
      </c>
      <c r="H1620" s="50" t="s">
        <v>72</v>
      </c>
      <c r="I1620" s="67">
        <v>2</v>
      </c>
      <c r="J1620" s="67">
        <v>9494</v>
      </c>
      <c r="K1620" s="74">
        <v>1493.4061999999999</v>
      </c>
      <c r="L1620" s="63">
        <v>1630.3561135371178</v>
      </c>
      <c r="M1620" s="69">
        <v>19.579999999999998</v>
      </c>
      <c r="N1620" s="70">
        <v>3.85</v>
      </c>
      <c r="O1620" s="94">
        <v>3.46</v>
      </c>
      <c r="P1620" s="69">
        <f t="shared" si="56"/>
        <v>15.729999999999999</v>
      </c>
      <c r="Q1620" s="69">
        <v>51.7</v>
      </c>
      <c r="R1620" s="69">
        <v>40.549999999999997</v>
      </c>
      <c r="S1620" s="69">
        <f t="shared" si="57"/>
        <v>17.172489082969431</v>
      </c>
      <c r="U1620" s="67">
        <v>9494</v>
      </c>
      <c r="V1620" s="68">
        <f>+U1620-J1620</f>
        <v>0</v>
      </c>
    </row>
    <row r="1621" spans="1:22" x14ac:dyDescent="0.25">
      <c r="A1621" s="71">
        <v>43990</v>
      </c>
      <c r="B1621" s="67">
        <v>3578</v>
      </c>
      <c r="C1621" s="67">
        <v>8</v>
      </c>
      <c r="D1621" s="67" t="s">
        <v>50</v>
      </c>
      <c r="E1621" s="67">
        <v>1</v>
      </c>
      <c r="F1621" s="67" t="s">
        <v>121</v>
      </c>
      <c r="G1621" s="67" t="s">
        <v>51</v>
      </c>
      <c r="H1621" s="50" t="s">
        <v>55</v>
      </c>
      <c r="I1621" s="67">
        <v>3</v>
      </c>
      <c r="J1621" s="67">
        <v>10694</v>
      </c>
      <c r="K1621" s="74">
        <v>1928.1281999999999</v>
      </c>
      <c r="L1621" s="63">
        <v>2104.9434497816592</v>
      </c>
      <c r="M1621" s="69">
        <v>21.88</v>
      </c>
      <c r="N1621" s="70">
        <v>3.85</v>
      </c>
      <c r="O1621" s="94">
        <v>3.46</v>
      </c>
      <c r="P1621" s="69">
        <f t="shared" si="56"/>
        <v>18.029999999999998</v>
      </c>
      <c r="Q1621" s="69">
        <v>53.28</v>
      </c>
      <c r="R1621" s="69">
        <v>46.84</v>
      </c>
      <c r="S1621" s="69">
        <f t="shared" si="57"/>
        <v>19.683406113537114</v>
      </c>
      <c r="U1621" s="67">
        <v>10694</v>
      </c>
      <c r="V1621" s="68">
        <f>+U1621-J1621</f>
        <v>0</v>
      </c>
    </row>
    <row r="1622" spans="1:22" x14ac:dyDescent="0.25">
      <c r="A1622" s="71">
        <v>43990</v>
      </c>
      <c r="B1622" s="67">
        <v>3475</v>
      </c>
      <c r="C1622" s="67">
        <v>42</v>
      </c>
      <c r="D1622" s="67" t="s">
        <v>64</v>
      </c>
      <c r="E1622" s="67">
        <v>6</v>
      </c>
      <c r="F1622" s="67" t="s">
        <v>314</v>
      </c>
      <c r="G1622" s="67" t="s">
        <v>51</v>
      </c>
      <c r="H1622" s="50" t="s">
        <v>72</v>
      </c>
      <c r="I1622" s="67">
        <v>2</v>
      </c>
      <c r="J1622" s="67">
        <v>5490</v>
      </c>
      <c r="K1622" s="74">
        <v>1000.2779999999999</v>
      </c>
      <c r="L1622" s="63">
        <v>1092.0065502183404</v>
      </c>
      <c r="M1622" s="69">
        <v>22.07</v>
      </c>
      <c r="N1622" s="70">
        <v>3.85</v>
      </c>
      <c r="O1622" s="94">
        <v>3.46</v>
      </c>
      <c r="P1622" s="69">
        <f t="shared" si="56"/>
        <v>18.22</v>
      </c>
      <c r="Q1622" s="69">
        <v>50.64</v>
      </c>
      <c r="R1622" s="69">
        <v>44.72</v>
      </c>
      <c r="S1622" s="69">
        <f t="shared" si="57"/>
        <v>19.890829694323141</v>
      </c>
      <c r="U1622" s="67">
        <v>5490</v>
      </c>
      <c r="V1622" s="68">
        <f>+U1622-J1622</f>
        <v>0</v>
      </c>
    </row>
    <row r="1623" spans="1:22" x14ac:dyDescent="0.25">
      <c r="A1623" s="71">
        <v>43990</v>
      </c>
      <c r="B1623" s="67">
        <v>3540</v>
      </c>
      <c r="C1623" s="67">
        <v>35</v>
      </c>
      <c r="D1623" s="67" t="s">
        <v>53</v>
      </c>
      <c r="E1623" s="67">
        <v>5</v>
      </c>
      <c r="F1623" s="67" t="s">
        <v>264</v>
      </c>
      <c r="G1623" s="67" t="s">
        <v>51</v>
      </c>
      <c r="H1623" s="50" t="s">
        <v>72</v>
      </c>
      <c r="I1623" s="67">
        <v>2</v>
      </c>
      <c r="J1623" s="67">
        <v>9644</v>
      </c>
      <c r="K1623" s="74">
        <v>1584.5091999999997</v>
      </c>
      <c r="L1623" s="63">
        <v>1729.8135371179042</v>
      </c>
      <c r="M1623" s="69">
        <v>20.28</v>
      </c>
      <c r="N1623" s="70">
        <v>3.85</v>
      </c>
      <c r="O1623" s="94">
        <v>3.46</v>
      </c>
      <c r="P1623" s="69">
        <f t="shared" si="56"/>
        <v>16.43</v>
      </c>
      <c r="Q1623" s="69">
        <v>52.15</v>
      </c>
      <c r="R1623" s="69">
        <v>42.38</v>
      </c>
      <c r="S1623" s="69">
        <f t="shared" si="57"/>
        <v>17.936681222707424</v>
      </c>
      <c r="U1623" s="67">
        <v>9644</v>
      </c>
      <c r="V1623" s="68">
        <f>+U1623-J1623</f>
        <v>0</v>
      </c>
    </row>
    <row r="1624" spans="1:22" x14ac:dyDescent="0.25">
      <c r="A1624" s="71">
        <v>43990</v>
      </c>
      <c r="B1624" s="67">
        <v>3579</v>
      </c>
      <c r="C1624" s="67">
        <v>8</v>
      </c>
      <c r="D1624" s="67" t="s">
        <v>50</v>
      </c>
      <c r="E1624" s="67">
        <v>1</v>
      </c>
      <c r="F1624" s="67" t="s">
        <v>121</v>
      </c>
      <c r="G1624" s="67" t="s">
        <v>51</v>
      </c>
      <c r="H1624" s="50" t="s">
        <v>55</v>
      </c>
      <c r="I1624" s="67">
        <v>4</v>
      </c>
      <c r="J1624" s="67">
        <v>9094</v>
      </c>
      <c r="K1624" s="74">
        <v>1519.6073999999996</v>
      </c>
      <c r="L1624" s="63">
        <v>1658.9600436681221</v>
      </c>
      <c r="M1624" s="69">
        <v>20.56</v>
      </c>
      <c r="N1624" s="70">
        <v>3.85</v>
      </c>
      <c r="O1624" s="94">
        <v>3.46</v>
      </c>
      <c r="P1624" s="69">
        <f t="shared" si="56"/>
        <v>16.709999999999997</v>
      </c>
      <c r="Q1624" s="69">
        <v>52.88</v>
      </c>
      <c r="R1624" s="69">
        <v>43.64</v>
      </c>
      <c r="S1624" s="69">
        <f t="shared" si="57"/>
        <v>18.242358078602617</v>
      </c>
      <c r="U1624" s="67">
        <v>9094</v>
      </c>
      <c r="V1624" s="68">
        <f>+U1624-J1624</f>
        <v>0</v>
      </c>
    </row>
    <row r="1625" spans="1:22" x14ac:dyDescent="0.25">
      <c r="A1625" s="71">
        <v>43990</v>
      </c>
      <c r="B1625" s="67">
        <v>3581</v>
      </c>
      <c r="C1625" s="67">
        <v>8</v>
      </c>
      <c r="D1625" s="67" t="s">
        <v>50</v>
      </c>
      <c r="E1625" s="67">
        <v>1</v>
      </c>
      <c r="F1625" s="67" t="s">
        <v>121</v>
      </c>
      <c r="G1625" s="67" t="s">
        <v>51</v>
      </c>
      <c r="H1625" s="50" t="s">
        <v>55</v>
      </c>
      <c r="I1625" s="67">
        <v>6</v>
      </c>
      <c r="J1625" s="67">
        <v>6048</v>
      </c>
      <c r="K1625" s="74">
        <v>971.91359999999997</v>
      </c>
      <c r="L1625" s="63">
        <v>1061.0410480349344</v>
      </c>
      <c r="M1625" s="69">
        <v>19.920000000000002</v>
      </c>
      <c r="N1625" s="70">
        <v>3.85</v>
      </c>
      <c r="O1625" s="94">
        <v>3.46</v>
      </c>
      <c r="P1625" s="69">
        <f t="shared" si="56"/>
        <v>16.07</v>
      </c>
      <c r="Q1625" s="69">
        <v>51.4</v>
      </c>
      <c r="R1625" s="69">
        <v>40.98</v>
      </c>
      <c r="S1625" s="69">
        <f t="shared" si="57"/>
        <v>17.543668122270741</v>
      </c>
      <c r="U1625" s="67">
        <v>6048</v>
      </c>
      <c r="V1625" s="68">
        <f>+U1625-J1625</f>
        <v>0</v>
      </c>
    </row>
    <row r="1626" spans="1:22" x14ac:dyDescent="0.25">
      <c r="A1626" s="71">
        <v>43990</v>
      </c>
      <c r="B1626" s="67">
        <v>3541</v>
      </c>
      <c r="C1626" s="67">
        <v>35</v>
      </c>
      <c r="D1626" s="67" t="s">
        <v>53</v>
      </c>
      <c r="E1626" s="67">
        <v>5</v>
      </c>
      <c r="F1626" s="67" t="s">
        <v>264</v>
      </c>
      <c r="G1626" s="67" t="s">
        <v>51</v>
      </c>
      <c r="H1626" s="50" t="s">
        <v>72</v>
      </c>
      <c r="I1626" s="67">
        <v>7</v>
      </c>
      <c r="J1626" s="67">
        <v>9994</v>
      </c>
      <c r="K1626" s="74">
        <v>1573.0555999999999</v>
      </c>
      <c r="L1626" s="63">
        <v>1717.3096069868996</v>
      </c>
      <c r="M1626" s="69">
        <v>19.59</v>
      </c>
      <c r="N1626" s="70">
        <v>3.85</v>
      </c>
      <c r="O1626" s="94">
        <v>3.46</v>
      </c>
      <c r="P1626" s="69">
        <f t="shared" si="56"/>
        <v>15.74</v>
      </c>
      <c r="Q1626" s="69">
        <v>51.85</v>
      </c>
      <c r="R1626" s="69">
        <v>40.68</v>
      </c>
      <c r="S1626" s="69">
        <f t="shared" si="57"/>
        <v>17.183406113537117</v>
      </c>
      <c r="U1626" s="67">
        <v>9994</v>
      </c>
      <c r="V1626" s="68">
        <f>+U1626-J1626</f>
        <v>0</v>
      </c>
    </row>
    <row r="1627" spans="1:22" x14ac:dyDescent="0.25">
      <c r="A1627" s="71">
        <v>43990</v>
      </c>
      <c r="B1627" s="67">
        <v>3300</v>
      </c>
      <c r="C1627" s="67">
        <v>16</v>
      </c>
      <c r="D1627" s="67" t="s">
        <v>54</v>
      </c>
      <c r="E1627" s="67">
        <v>3</v>
      </c>
      <c r="F1627" s="67" t="s">
        <v>179</v>
      </c>
      <c r="G1627" s="67" t="s">
        <v>60</v>
      </c>
      <c r="H1627" s="50" t="s">
        <v>55</v>
      </c>
      <c r="I1627" s="67">
        <v>4</v>
      </c>
      <c r="J1627" s="67">
        <v>8484</v>
      </c>
      <c r="K1627" s="74">
        <v>1458.3996</v>
      </c>
      <c r="L1627" s="63">
        <v>1592.1393013100433</v>
      </c>
      <c r="M1627" s="69">
        <v>21.04</v>
      </c>
      <c r="N1627" s="70">
        <v>3.85</v>
      </c>
      <c r="O1627" s="94">
        <v>3.46</v>
      </c>
      <c r="P1627" s="69">
        <f t="shared" si="56"/>
        <v>17.189999999999998</v>
      </c>
      <c r="Q1627" s="69">
        <v>50.14</v>
      </c>
      <c r="R1627" s="69">
        <v>42.2</v>
      </c>
      <c r="S1627" s="69">
        <f t="shared" si="57"/>
        <v>18.766375545851524</v>
      </c>
      <c r="U1627" s="67">
        <v>8484</v>
      </c>
      <c r="V1627" s="68">
        <f>+U1627-J1627</f>
        <v>0</v>
      </c>
    </row>
    <row r="1628" spans="1:22" x14ac:dyDescent="0.25">
      <c r="A1628" s="71">
        <v>43990</v>
      </c>
      <c r="B1628" s="67">
        <v>3542</v>
      </c>
      <c r="C1628" s="67">
        <v>35</v>
      </c>
      <c r="D1628" s="67" t="s">
        <v>53</v>
      </c>
      <c r="E1628" s="67">
        <v>5</v>
      </c>
      <c r="F1628" s="67" t="s">
        <v>264</v>
      </c>
      <c r="G1628" s="67" t="s">
        <v>51</v>
      </c>
      <c r="H1628" s="50" t="s">
        <v>72</v>
      </c>
      <c r="I1628" s="67">
        <v>7</v>
      </c>
      <c r="J1628" s="67">
        <v>5036</v>
      </c>
      <c r="K1628" s="74">
        <v>767.99000000000012</v>
      </c>
      <c r="L1628" s="63">
        <v>838.41703056768563</v>
      </c>
      <c r="M1628" s="69">
        <v>19.100000000000001</v>
      </c>
      <c r="N1628" s="70">
        <v>3.85</v>
      </c>
      <c r="O1628" s="94">
        <v>3.46</v>
      </c>
      <c r="P1628" s="69">
        <f t="shared" si="56"/>
        <v>15.250000000000002</v>
      </c>
      <c r="Q1628" s="69">
        <v>50.92</v>
      </c>
      <c r="R1628" s="69">
        <v>38.909999999999997</v>
      </c>
      <c r="S1628" s="69">
        <f t="shared" si="57"/>
        <v>16.648471615720524</v>
      </c>
      <c r="U1628" s="67">
        <v>5036</v>
      </c>
      <c r="V1628" s="68">
        <f>+U1628-J1628</f>
        <v>0</v>
      </c>
    </row>
    <row r="1629" spans="1:22" x14ac:dyDescent="0.25">
      <c r="A1629" s="71">
        <v>43990</v>
      </c>
      <c r="B1629" s="67">
        <v>3580</v>
      </c>
      <c r="C1629" s="67">
        <v>8</v>
      </c>
      <c r="D1629" s="67" t="s">
        <v>50</v>
      </c>
      <c r="E1629" s="67">
        <v>1</v>
      </c>
      <c r="F1629" s="67" t="s">
        <v>121</v>
      </c>
      <c r="G1629" s="67" t="s">
        <v>51</v>
      </c>
      <c r="H1629" s="50" t="s">
        <v>55</v>
      </c>
      <c r="I1629" s="67">
        <v>4</v>
      </c>
      <c r="J1629" s="67">
        <v>9044</v>
      </c>
      <c r="K1629" s="74">
        <v>1510.348</v>
      </c>
      <c r="L1629" s="63">
        <v>1648.8515283842796</v>
      </c>
      <c r="M1629" s="69">
        <v>20.55</v>
      </c>
      <c r="N1629" s="70">
        <v>3.85</v>
      </c>
      <c r="O1629" s="94">
        <v>3.46</v>
      </c>
      <c r="P1629" s="69">
        <f t="shared" si="56"/>
        <v>16.7</v>
      </c>
      <c r="Q1629" s="69">
        <v>52.32</v>
      </c>
      <c r="R1629" s="69">
        <v>43.1</v>
      </c>
      <c r="S1629" s="69">
        <f t="shared" si="57"/>
        <v>18.231441048034934</v>
      </c>
      <c r="U1629" s="67">
        <v>9044</v>
      </c>
      <c r="V1629" s="68">
        <f>+U1629-J1629</f>
        <v>0</v>
      </c>
    </row>
    <row r="1630" spans="1:22" x14ac:dyDescent="0.25">
      <c r="A1630" s="71">
        <v>43990</v>
      </c>
      <c r="B1630" s="67">
        <v>3654</v>
      </c>
      <c r="C1630" s="67">
        <v>25</v>
      </c>
      <c r="D1630" s="67" t="s">
        <v>54</v>
      </c>
      <c r="E1630" s="67">
        <v>3</v>
      </c>
      <c r="F1630" s="67" t="s">
        <v>199</v>
      </c>
      <c r="G1630" s="67" t="s">
        <v>51</v>
      </c>
      <c r="H1630" s="50" t="s">
        <v>72</v>
      </c>
      <c r="I1630" s="67">
        <v>3</v>
      </c>
      <c r="J1630" s="67">
        <v>8540</v>
      </c>
      <c r="K1630" s="74">
        <v>1297.2259999999999</v>
      </c>
      <c r="L1630" s="63">
        <v>1416.1855895196506</v>
      </c>
      <c r="M1630" s="69">
        <v>19.04</v>
      </c>
      <c r="N1630" s="70">
        <v>3.85</v>
      </c>
      <c r="O1630" s="94">
        <v>3.46</v>
      </c>
      <c r="P1630" s="69">
        <f t="shared" si="56"/>
        <v>15.19</v>
      </c>
      <c r="Q1630" s="69">
        <v>51.15</v>
      </c>
      <c r="R1630" s="69">
        <v>38.97</v>
      </c>
      <c r="S1630" s="69">
        <f t="shared" si="57"/>
        <v>16.58296943231441</v>
      </c>
      <c r="U1630" s="67">
        <v>8540</v>
      </c>
      <c r="V1630" s="68">
        <f>+U1630-J1630</f>
        <v>0</v>
      </c>
    </row>
    <row r="1631" spans="1:22" x14ac:dyDescent="0.25">
      <c r="A1631" s="71">
        <v>43990</v>
      </c>
      <c r="B1631" s="67">
        <v>3653</v>
      </c>
      <c r="C1631" s="67">
        <v>25</v>
      </c>
      <c r="D1631" s="67" t="s">
        <v>54</v>
      </c>
      <c r="E1631" s="67">
        <v>3</v>
      </c>
      <c r="F1631" s="67" t="s">
        <v>199</v>
      </c>
      <c r="G1631" s="67" t="s">
        <v>51</v>
      </c>
      <c r="H1631" s="50" t="s">
        <v>72</v>
      </c>
      <c r="I1631" s="67">
        <v>8</v>
      </c>
      <c r="J1631" s="67">
        <v>4696</v>
      </c>
      <c r="K1631" s="74">
        <v>714.73120000000006</v>
      </c>
      <c r="L1631" s="63">
        <v>780.27423580786035</v>
      </c>
      <c r="M1631" s="69">
        <v>19.07</v>
      </c>
      <c r="N1631" s="70">
        <v>3.85</v>
      </c>
      <c r="O1631" s="94">
        <v>3.46</v>
      </c>
      <c r="P1631" s="69">
        <f t="shared" si="56"/>
        <v>15.22</v>
      </c>
      <c r="Q1631" s="69">
        <v>49.3</v>
      </c>
      <c r="R1631" s="69">
        <v>38.799999999999997</v>
      </c>
      <c r="S1631" s="69">
        <f t="shared" si="57"/>
        <v>16.615720524017469</v>
      </c>
      <c r="U1631" s="67">
        <v>4696</v>
      </c>
      <c r="V1631" s="68">
        <f>+U1631-J1631</f>
        <v>0</v>
      </c>
    </row>
    <row r="1632" spans="1:22" x14ac:dyDescent="0.25">
      <c r="A1632" s="71">
        <v>43990</v>
      </c>
      <c r="B1632" s="67">
        <v>3653</v>
      </c>
      <c r="C1632" s="67">
        <v>25</v>
      </c>
      <c r="D1632" s="67" t="s">
        <v>54</v>
      </c>
      <c r="E1632" s="67">
        <v>3</v>
      </c>
      <c r="F1632" s="67" t="s">
        <v>199</v>
      </c>
      <c r="G1632" s="67" t="s">
        <v>51</v>
      </c>
      <c r="H1632" s="50" t="s">
        <v>72</v>
      </c>
      <c r="I1632" s="67">
        <v>3</v>
      </c>
      <c r="J1632" s="67">
        <v>3182</v>
      </c>
      <c r="K1632" s="74">
        <v>484.30040000000002</v>
      </c>
      <c r="L1632" s="63">
        <v>528.7122270742359</v>
      </c>
      <c r="M1632" s="69">
        <v>19.07</v>
      </c>
      <c r="N1632" s="70">
        <v>3.85</v>
      </c>
      <c r="O1632" s="94">
        <v>3.46</v>
      </c>
      <c r="P1632" s="69">
        <f t="shared" si="56"/>
        <v>15.22</v>
      </c>
      <c r="Q1632" s="69">
        <v>49.3</v>
      </c>
      <c r="R1632" s="69">
        <v>38.799999999999997</v>
      </c>
      <c r="S1632" s="69">
        <f t="shared" si="57"/>
        <v>16.615720524017469</v>
      </c>
      <c r="U1632" s="67">
        <v>3182</v>
      </c>
      <c r="V1632" s="68">
        <f>+U1632-J1632</f>
        <v>0</v>
      </c>
    </row>
    <row r="1633" spans="1:22" x14ac:dyDescent="0.25">
      <c r="A1633" s="71">
        <v>43990</v>
      </c>
      <c r="B1633" s="67">
        <v>3651</v>
      </c>
      <c r="C1633" s="67">
        <v>25</v>
      </c>
      <c r="D1633" s="67" t="s">
        <v>54</v>
      </c>
      <c r="E1633" s="67">
        <v>3</v>
      </c>
      <c r="F1633" s="67" t="s">
        <v>199</v>
      </c>
      <c r="G1633" s="67" t="s">
        <v>51</v>
      </c>
      <c r="H1633" s="50" t="s">
        <v>72</v>
      </c>
      <c r="I1633" s="67">
        <v>8</v>
      </c>
      <c r="J1633" s="67">
        <v>7994</v>
      </c>
      <c r="K1633" s="74">
        <v>1427.7284</v>
      </c>
      <c r="L1633" s="63">
        <v>1558.6554585152837</v>
      </c>
      <c r="M1633" s="69">
        <v>21.71</v>
      </c>
      <c r="N1633" s="70">
        <v>3.85</v>
      </c>
      <c r="O1633" s="94">
        <v>3.46</v>
      </c>
      <c r="P1633" s="69">
        <f t="shared" si="56"/>
        <v>17.86</v>
      </c>
      <c r="Q1633" s="69">
        <v>49.11</v>
      </c>
      <c r="R1633" s="69">
        <v>42.65</v>
      </c>
      <c r="S1633" s="69">
        <f t="shared" si="57"/>
        <v>19.497816593886462</v>
      </c>
      <c r="U1633" s="67">
        <v>7994</v>
      </c>
      <c r="V1633" s="68">
        <f>+U1633-J1633</f>
        <v>0</v>
      </c>
    </row>
    <row r="1634" spans="1:22" x14ac:dyDescent="0.25">
      <c r="A1634" s="71">
        <v>43990</v>
      </c>
      <c r="B1634" s="67">
        <v>3652</v>
      </c>
      <c r="C1634" s="67">
        <v>25</v>
      </c>
      <c r="D1634" s="67" t="s">
        <v>54</v>
      </c>
      <c r="E1634" s="67">
        <v>3</v>
      </c>
      <c r="F1634" s="67" t="s">
        <v>199</v>
      </c>
      <c r="G1634" s="67" t="s">
        <v>51</v>
      </c>
      <c r="H1634" s="50" t="s">
        <v>72</v>
      </c>
      <c r="I1634" s="67">
        <v>8</v>
      </c>
      <c r="J1634" s="67">
        <v>7562</v>
      </c>
      <c r="K1634" s="74">
        <v>1088.1717999999998</v>
      </c>
      <c r="L1634" s="63">
        <v>1187.9604803493448</v>
      </c>
      <c r="M1634" s="69">
        <v>18.239999999999998</v>
      </c>
      <c r="N1634" s="70">
        <v>3.85</v>
      </c>
      <c r="O1634" s="94">
        <v>3.46</v>
      </c>
      <c r="P1634" s="69">
        <f t="shared" si="56"/>
        <v>14.389999999999999</v>
      </c>
      <c r="Q1634" s="69">
        <v>53.12</v>
      </c>
      <c r="R1634" s="69">
        <v>38.9</v>
      </c>
      <c r="S1634" s="69">
        <f t="shared" si="57"/>
        <v>15.709606986899562</v>
      </c>
      <c r="U1634" s="67">
        <v>7562</v>
      </c>
      <c r="V1634" s="68">
        <f>+U1634-J1634</f>
        <v>0</v>
      </c>
    </row>
    <row r="1635" spans="1:22" x14ac:dyDescent="0.25">
      <c r="A1635" s="71">
        <v>43990</v>
      </c>
      <c r="B1635" s="67">
        <v>3614</v>
      </c>
      <c r="C1635" s="67">
        <v>18</v>
      </c>
      <c r="D1635" s="67" t="s">
        <v>53</v>
      </c>
      <c r="E1635" s="67">
        <v>3</v>
      </c>
      <c r="F1635" s="67" t="s">
        <v>189</v>
      </c>
      <c r="G1635" s="67" t="s">
        <v>60</v>
      </c>
      <c r="H1635" s="50" t="s">
        <v>55</v>
      </c>
      <c r="I1635" s="67">
        <v>6</v>
      </c>
      <c r="J1635" s="67">
        <v>4516</v>
      </c>
      <c r="K1635" s="74">
        <v>675.14200000000017</v>
      </c>
      <c r="L1635" s="63">
        <v>737.0545851528384</v>
      </c>
      <c r="M1635" s="69">
        <v>18.8</v>
      </c>
      <c r="N1635" s="70">
        <v>3.85</v>
      </c>
      <c r="O1635" s="94">
        <v>3.46</v>
      </c>
      <c r="P1635" s="69">
        <f t="shared" si="56"/>
        <v>14.950000000000001</v>
      </c>
      <c r="Q1635" s="69">
        <v>51.3</v>
      </c>
      <c r="R1635" s="69">
        <v>38.5</v>
      </c>
      <c r="S1635" s="69">
        <f t="shared" si="57"/>
        <v>16.320960698689955</v>
      </c>
      <c r="U1635" s="67">
        <v>4516</v>
      </c>
      <c r="V1635" s="68">
        <f>+U1635-J1635</f>
        <v>0</v>
      </c>
    </row>
    <row r="1636" spans="1:22" x14ac:dyDescent="0.25">
      <c r="A1636" s="71">
        <v>43990</v>
      </c>
      <c r="B1636" s="67">
        <v>3477</v>
      </c>
      <c r="C1636" s="67">
        <v>42</v>
      </c>
      <c r="D1636" s="67" t="s">
        <v>64</v>
      </c>
      <c r="E1636" s="67">
        <v>6</v>
      </c>
      <c r="F1636" s="67" t="s">
        <v>314</v>
      </c>
      <c r="G1636" s="67" t="s">
        <v>51</v>
      </c>
      <c r="H1636" s="50" t="s">
        <v>72</v>
      </c>
      <c r="I1636" s="67">
        <v>8</v>
      </c>
      <c r="J1636" s="67">
        <v>5552</v>
      </c>
      <c r="K1636" s="74">
        <v>992.14239999999995</v>
      </c>
      <c r="L1636" s="63">
        <v>1083.1248908296941</v>
      </c>
      <c r="M1636" s="69">
        <v>21.72</v>
      </c>
      <c r="N1636" s="70">
        <v>3.85</v>
      </c>
      <c r="O1636" s="94">
        <v>3.46</v>
      </c>
      <c r="P1636" s="69">
        <f t="shared" si="56"/>
        <v>17.869999999999997</v>
      </c>
      <c r="Q1636" s="69">
        <v>49.03</v>
      </c>
      <c r="R1636" s="69">
        <v>42.62</v>
      </c>
      <c r="S1636" s="69">
        <f t="shared" si="57"/>
        <v>19.508733624454145</v>
      </c>
      <c r="U1636" s="67">
        <v>5552</v>
      </c>
      <c r="V1636" s="68">
        <f>+U1636-J1636</f>
        <v>0</v>
      </c>
    </row>
    <row r="1637" spans="1:22" x14ac:dyDescent="0.25">
      <c r="A1637" s="71">
        <v>43990</v>
      </c>
      <c r="B1637" s="67">
        <v>3613</v>
      </c>
      <c r="C1637" s="67">
        <v>18</v>
      </c>
      <c r="D1637" s="67" t="s">
        <v>53</v>
      </c>
      <c r="E1637" s="67">
        <v>3</v>
      </c>
      <c r="F1637" s="67" t="s">
        <v>189</v>
      </c>
      <c r="G1637" s="67" t="s">
        <v>60</v>
      </c>
      <c r="H1637" s="50" t="s">
        <v>55</v>
      </c>
      <c r="I1637" s="67">
        <v>6</v>
      </c>
      <c r="J1637" s="67">
        <v>5750</v>
      </c>
      <c r="K1637" s="74">
        <v>872.27499999999998</v>
      </c>
      <c r="L1637" s="63">
        <v>952.2652838427947</v>
      </c>
      <c r="M1637" s="69">
        <v>19.02</v>
      </c>
      <c r="N1637" s="70">
        <v>3.85</v>
      </c>
      <c r="O1637" s="94">
        <v>3.46</v>
      </c>
      <c r="P1637" s="69">
        <f t="shared" si="56"/>
        <v>15.17</v>
      </c>
      <c r="Q1637" s="69">
        <v>51.59</v>
      </c>
      <c r="R1637" s="69">
        <v>39.299999999999997</v>
      </c>
      <c r="S1637" s="69">
        <f t="shared" si="57"/>
        <v>16.561135371179038</v>
      </c>
      <c r="U1637" s="67">
        <v>5750</v>
      </c>
      <c r="V1637" s="68">
        <f>+U1637-J1637</f>
        <v>0</v>
      </c>
    </row>
    <row r="1638" spans="1:22" x14ac:dyDescent="0.25">
      <c r="A1638" s="71">
        <v>43990</v>
      </c>
      <c r="B1638" s="67">
        <v>3657</v>
      </c>
      <c r="C1638" s="67">
        <v>25</v>
      </c>
      <c r="D1638" s="67" t="s">
        <v>54</v>
      </c>
      <c r="E1638" s="67">
        <v>3</v>
      </c>
      <c r="F1638" s="67" t="s">
        <v>199</v>
      </c>
      <c r="G1638" s="67" t="s">
        <v>51</v>
      </c>
      <c r="H1638" s="50" t="s">
        <v>72</v>
      </c>
      <c r="I1638" s="67">
        <v>1</v>
      </c>
      <c r="J1638" s="67">
        <v>8240</v>
      </c>
      <c r="K1638" s="74">
        <v>1270.6079999999999</v>
      </c>
      <c r="L1638" s="63">
        <v>1387.1266375545852</v>
      </c>
      <c r="M1638" s="69">
        <v>19.27</v>
      </c>
      <c r="N1638" s="70">
        <v>3.85</v>
      </c>
      <c r="O1638" s="94">
        <v>3.46</v>
      </c>
      <c r="P1638" s="69">
        <f t="shared" si="56"/>
        <v>15.42</v>
      </c>
      <c r="Q1638" s="69">
        <v>5.58</v>
      </c>
      <c r="R1638" s="69">
        <v>39.799999999999997</v>
      </c>
      <c r="S1638" s="69">
        <f t="shared" si="57"/>
        <v>16.834061135371179</v>
      </c>
      <c r="U1638" s="67">
        <v>8240</v>
      </c>
      <c r="V1638" s="68">
        <f>+U1638-J1638</f>
        <v>0</v>
      </c>
    </row>
    <row r="1639" spans="1:22" x14ac:dyDescent="0.25">
      <c r="A1639" s="71">
        <v>43990</v>
      </c>
      <c r="B1639" s="67">
        <v>3658</v>
      </c>
      <c r="C1639" s="67">
        <v>25</v>
      </c>
      <c r="D1639" s="67" t="s">
        <v>54</v>
      </c>
      <c r="E1639" s="67">
        <v>3</v>
      </c>
      <c r="F1639" s="67" t="s">
        <v>199</v>
      </c>
      <c r="G1639" s="67" t="s">
        <v>51</v>
      </c>
      <c r="H1639" s="50" t="s">
        <v>72</v>
      </c>
      <c r="I1639" s="67">
        <v>1</v>
      </c>
      <c r="J1639" s="67">
        <v>8130</v>
      </c>
      <c r="K1639" s="74">
        <v>1253.646</v>
      </c>
      <c r="L1639" s="63">
        <v>1368.6091703056768</v>
      </c>
      <c r="M1639" s="69">
        <v>19.27</v>
      </c>
      <c r="N1639" s="70">
        <v>3.85</v>
      </c>
      <c r="O1639" s="94">
        <v>3.46</v>
      </c>
      <c r="P1639" s="69">
        <f t="shared" si="56"/>
        <v>15.42</v>
      </c>
      <c r="Q1639" s="69">
        <v>5.58</v>
      </c>
      <c r="R1639" s="69">
        <v>39.799999999999997</v>
      </c>
      <c r="S1639" s="69">
        <f t="shared" si="57"/>
        <v>16.834061135371179</v>
      </c>
      <c r="U1639" s="67">
        <v>8130</v>
      </c>
      <c r="V1639" s="68">
        <f>+U1639-J1639</f>
        <v>0</v>
      </c>
    </row>
    <row r="1640" spans="1:22" x14ac:dyDescent="0.25">
      <c r="A1640" s="71">
        <v>43990</v>
      </c>
      <c r="B1640" s="67">
        <v>3655</v>
      </c>
      <c r="C1640" s="67">
        <v>25</v>
      </c>
      <c r="D1640" s="67" t="s">
        <v>54</v>
      </c>
      <c r="E1640" s="67">
        <v>3</v>
      </c>
      <c r="F1640" s="67" t="s">
        <v>199</v>
      </c>
      <c r="G1640" s="67" t="s">
        <v>51</v>
      </c>
      <c r="H1640" s="50" t="s">
        <v>72</v>
      </c>
      <c r="I1640" s="67">
        <v>3</v>
      </c>
      <c r="J1640" s="67">
        <v>6490</v>
      </c>
      <c r="K1640" s="74">
        <v>1206.491</v>
      </c>
      <c r="L1640" s="63">
        <v>1317.1299126637555</v>
      </c>
      <c r="M1640" s="69">
        <v>22.44</v>
      </c>
      <c r="N1640" s="70">
        <v>3.85</v>
      </c>
      <c r="O1640" s="94">
        <v>3.46</v>
      </c>
      <c r="P1640" s="69">
        <f t="shared" si="56"/>
        <v>18.59</v>
      </c>
      <c r="Q1640" s="69">
        <v>50.1</v>
      </c>
      <c r="R1640" s="69">
        <v>44.97</v>
      </c>
      <c r="S1640" s="69">
        <f t="shared" si="57"/>
        <v>20.29475982532751</v>
      </c>
      <c r="U1640" s="67">
        <v>6490</v>
      </c>
      <c r="V1640" s="68">
        <f>+U1640-J1640</f>
        <v>0</v>
      </c>
    </row>
    <row r="1641" spans="1:22" x14ac:dyDescent="0.25">
      <c r="A1641" s="71">
        <v>43990</v>
      </c>
      <c r="B1641" s="67">
        <v>3655</v>
      </c>
      <c r="C1641" s="67">
        <v>25</v>
      </c>
      <c r="D1641" s="67" t="s">
        <v>54</v>
      </c>
      <c r="E1641" s="67">
        <v>3</v>
      </c>
      <c r="F1641" s="67" t="s">
        <v>199</v>
      </c>
      <c r="G1641" s="67" t="s">
        <v>51</v>
      </c>
      <c r="H1641" s="50" t="s">
        <v>72</v>
      </c>
      <c r="I1641" s="67">
        <v>7</v>
      </c>
      <c r="J1641" s="67">
        <v>1792</v>
      </c>
      <c r="K1641" s="74">
        <v>333.13279999999997</v>
      </c>
      <c r="L1641" s="63">
        <v>363.68209606986898</v>
      </c>
      <c r="M1641" s="69">
        <v>22.44</v>
      </c>
      <c r="N1641" s="70">
        <v>3.85</v>
      </c>
      <c r="O1641" s="94">
        <v>3.46</v>
      </c>
      <c r="P1641" s="69">
        <f t="shared" si="56"/>
        <v>18.59</v>
      </c>
      <c r="Q1641" s="69">
        <v>50.1</v>
      </c>
      <c r="R1641" s="69">
        <v>44.97</v>
      </c>
      <c r="S1641" s="69">
        <f t="shared" si="57"/>
        <v>20.29475982532751</v>
      </c>
      <c r="U1641" s="67">
        <v>1792</v>
      </c>
      <c r="V1641" s="68">
        <f>+U1641-J1641</f>
        <v>0</v>
      </c>
    </row>
    <row r="1642" spans="1:22" x14ac:dyDescent="0.25">
      <c r="A1642" s="71">
        <v>43990</v>
      </c>
      <c r="B1642" s="67">
        <v>3656</v>
      </c>
      <c r="C1642" s="67">
        <v>25</v>
      </c>
      <c r="D1642" s="67" t="s">
        <v>54</v>
      </c>
      <c r="E1642" s="67">
        <v>3</v>
      </c>
      <c r="F1642" s="67" t="s">
        <v>199</v>
      </c>
      <c r="G1642" s="67" t="s">
        <v>51</v>
      </c>
      <c r="H1642" s="50" t="s">
        <v>72</v>
      </c>
      <c r="I1642" s="67">
        <v>3</v>
      </c>
      <c r="J1642" s="67">
        <v>8244</v>
      </c>
      <c r="K1642" s="74">
        <v>1508.6519999999998</v>
      </c>
      <c r="L1642" s="63">
        <v>1646.9999999999998</v>
      </c>
      <c r="M1642" s="69">
        <v>22.15</v>
      </c>
      <c r="N1642" s="70">
        <v>3.85</v>
      </c>
      <c r="O1642" s="94">
        <v>3.46</v>
      </c>
      <c r="P1642" s="69">
        <f t="shared" si="56"/>
        <v>18.299999999999997</v>
      </c>
      <c r="Q1642" s="69">
        <v>50.61</v>
      </c>
      <c r="R1642" s="69">
        <v>44.86</v>
      </c>
      <c r="S1642" s="69">
        <f t="shared" si="57"/>
        <v>19.978165938864624</v>
      </c>
      <c r="U1642" s="67">
        <v>8244</v>
      </c>
      <c r="V1642" s="68">
        <f>+U1642-J1642</f>
        <v>0</v>
      </c>
    </row>
    <row r="1643" spans="1:22" x14ac:dyDescent="0.25">
      <c r="A1643" s="71">
        <v>43990</v>
      </c>
      <c r="B1643" s="67">
        <v>3660</v>
      </c>
      <c r="C1643" s="67">
        <v>25</v>
      </c>
      <c r="D1643" s="67" t="s">
        <v>54</v>
      </c>
      <c r="E1643" s="67">
        <v>3</v>
      </c>
      <c r="F1643" s="67" t="s">
        <v>199</v>
      </c>
      <c r="G1643" s="67" t="s">
        <v>51</v>
      </c>
      <c r="H1643" s="50" t="s">
        <v>72</v>
      </c>
      <c r="I1643" s="67">
        <v>5</v>
      </c>
      <c r="J1643" s="67">
        <v>8382</v>
      </c>
      <c r="K1643" s="74">
        <v>1305.0774000000001</v>
      </c>
      <c r="L1643" s="63">
        <v>1424.7569868995636</v>
      </c>
      <c r="M1643" s="69">
        <v>19.420000000000002</v>
      </c>
      <c r="N1643" s="70">
        <v>3.85</v>
      </c>
      <c r="O1643" s="94">
        <v>3.46</v>
      </c>
      <c r="P1643" s="69">
        <f t="shared" si="56"/>
        <v>15.570000000000002</v>
      </c>
      <c r="Q1643" s="69">
        <v>49.39</v>
      </c>
      <c r="R1643" s="69">
        <v>38.380000000000003</v>
      </c>
      <c r="S1643" s="69">
        <f t="shared" si="57"/>
        <v>16.997816593886466</v>
      </c>
      <c r="U1643" s="67">
        <v>8382</v>
      </c>
      <c r="V1643" s="68">
        <f>+U1643-J1643</f>
        <v>0</v>
      </c>
    </row>
    <row r="1644" spans="1:22" x14ac:dyDescent="0.25">
      <c r="A1644" s="71">
        <v>43990</v>
      </c>
      <c r="B1644" s="67">
        <v>3659</v>
      </c>
      <c r="C1644" s="67">
        <v>25</v>
      </c>
      <c r="D1644" s="67" t="s">
        <v>54</v>
      </c>
      <c r="E1644" s="67">
        <v>3</v>
      </c>
      <c r="F1644" s="67" t="s">
        <v>199</v>
      </c>
      <c r="G1644" s="67" t="s">
        <v>51</v>
      </c>
      <c r="H1644" s="50" t="s">
        <v>72</v>
      </c>
      <c r="I1644" s="67">
        <v>1</v>
      </c>
      <c r="J1644" s="67">
        <v>8528</v>
      </c>
      <c r="K1644" s="74">
        <v>1327.8096000000003</v>
      </c>
      <c r="L1644" s="63">
        <v>1449.5737991266378</v>
      </c>
      <c r="M1644" s="69">
        <v>19.420000000000002</v>
      </c>
      <c r="N1644" s="70">
        <v>3.85</v>
      </c>
      <c r="O1644" s="94">
        <v>3.46</v>
      </c>
      <c r="P1644" s="69">
        <f t="shared" si="56"/>
        <v>15.570000000000002</v>
      </c>
      <c r="Q1644" s="69">
        <v>49.39</v>
      </c>
      <c r="R1644" s="69">
        <v>38.380000000000003</v>
      </c>
      <c r="S1644" s="69">
        <f t="shared" si="57"/>
        <v>16.997816593886466</v>
      </c>
      <c r="U1644" s="67">
        <v>8528</v>
      </c>
      <c r="V1644" s="68">
        <f>+U1644-J1644</f>
        <v>0</v>
      </c>
    </row>
    <row r="1645" spans="1:22" x14ac:dyDescent="0.25">
      <c r="A1645" s="71">
        <v>43991</v>
      </c>
      <c r="B1645" s="67">
        <v>3663</v>
      </c>
      <c r="C1645" s="67">
        <v>25</v>
      </c>
      <c r="D1645" s="67" t="s">
        <v>54</v>
      </c>
      <c r="E1645" s="67">
        <v>3</v>
      </c>
      <c r="F1645" s="67" t="s">
        <v>199</v>
      </c>
      <c r="G1645" s="67" t="s">
        <v>51</v>
      </c>
      <c r="H1645" s="50" t="s">
        <v>72</v>
      </c>
      <c r="I1645" s="67">
        <v>5</v>
      </c>
      <c r="J1645" s="67">
        <v>8842</v>
      </c>
      <c r="K1645" s="74">
        <v>1594.2125999999998</v>
      </c>
      <c r="L1645" s="63">
        <v>1740.4067685589516</v>
      </c>
      <c r="M1645" s="69">
        <v>21.88</v>
      </c>
      <c r="N1645" s="70">
        <v>3.85</v>
      </c>
      <c r="O1645" s="94">
        <v>3.46</v>
      </c>
      <c r="P1645" s="69">
        <f t="shared" si="56"/>
        <v>18.029999999999998</v>
      </c>
      <c r="Q1645" s="69">
        <v>53.28</v>
      </c>
      <c r="R1645" s="69">
        <v>46.84</v>
      </c>
      <c r="S1645" s="69">
        <f t="shared" si="57"/>
        <v>19.683406113537114</v>
      </c>
      <c r="U1645" s="67">
        <v>8842</v>
      </c>
      <c r="V1645" s="68">
        <f>+U1645-J1645</f>
        <v>0</v>
      </c>
    </row>
    <row r="1646" spans="1:22" x14ac:dyDescent="0.25">
      <c r="A1646" s="71">
        <v>43991</v>
      </c>
      <c r="B1646" s="67">
        <v>3661</v>
      </c>
      <c r="C1646" s="67">
        <v>25</v>
      </c>
      <c r="D1646" s="67" t="s">
        <v>54</v>
      </c>
      <c r="E1646" s="67">
        <v>3</v>
      </c>
      <c r="F1646" s="67" t="s">
        <v>199</v>
      </c>
      <c r="G1646" s="67" t="s">
        <v>51</v>
      </c>
      <c r="H1646" s="50" t="s">
        <v>72</v>
      </c>
      <c r="I1646" s="67">
        <v>5</v>
      </c>
      <c r="J1646" s="67">
        <v>8386</v>
      </c>
      <c r="K1646" s="74">
        <v>1511.9957999999999</v>
      </c>
      <c r="L1646" s="63">
        <v>1650.6504366812223</v>
      </c>
      <c r="M1646" s="69">
        <v>21.88</v>
      </c>
      <c r="N1646" s="70">
        <v>3.85</v>
      </c>
      <c r="O1646" s="94">
        <v>3.46</v>
      </c>
      <c r="P1646" s="69">
        <f t="shared" si="56"/>
        <v>18.029999999999998</v>
      </c>
      <c r="Q1646" s="69">
        <v>53.28</v>
      </c>
      <c r="R1646" s="69">
        <v>46.84</v>
      </c>
      <c r="S1646" s="69">
        <f t="shared" si="57"/>
        <v>19.683406113537114</v>
      </c>
      <c r="U1646" s="67">
        <v>8386</v>
      </c>
      <c r="V1646" s="68">
        <f>+U1646-J1646</f>
        <v>0</v>
      </c>
    </row>
    <row r="1647" spans="1:22" x14ac:dyDescent="0.25">
      <c r="A1647" s="71">
        <v>43991</v>
      </c>
      <c r="B1647" s="67">
        <v>3662</v>
      </c>
      <c r="C1647" s="67">
        <v>25</v>
      </c>
      <c r="D1647" s="67" t="s">
        <v>58</v>
      </c>
      <c r="E1647" s="67">
        <v>3</v>
      </c>
      <c r="F1647" s="67" t="s">
        <v>201</v>
      </c>
      <c r="G1647" s="67" t="s">
        <v>51</v>
      </c>
      <c r="H1647" s="50" t="s">
        <v>72</v>
      </c>
      <c r="I1647" s="67">
        <v>4</v>
      </c>
      <c r="J1647" s="67">
        <v>8226</v>
      </c>
      <c r="K1647" s="74">
        <v>1297.2402</v>
      </c>
      <c r="L1647" s="63">
        <v>1416.2010917030568</v>
      </c>
      <c r="M1647" s="69">
        <v>19.62</v>
      </c>
      <c r="N1647" s="70">
        <v>3.85</v>
      </c>
      <c r="O1647" s="94">
        <v>3.46</v>
      </c>
      <c r="P1647" s="69">
        <f t="shared" si="56"/>
        <v>15.770000000000001</v>
      </c>
      <c r="Q1647" s="69">
        <v>49.17</v>
      </c>
      <c r="R1647" s="69">
        <v>38.6</v>
      </c>
      <c r="S1647" s="69">
        <f t="shared" si="57"/>
        <v>17.216157205240176</v>
      </c>
      <c r="U1647" s="67">
        <v>8226</v>
      </c>
      <c r="V1647" s="68">
        <f>+U1647-J1647</f>
        <v>0</v>
      </c>
    </row>
    <row r="1648" spans="1:22" x14ac:dyDescent="0.25">
      <c r="A1648" s="71">
        <v>43991</v>
      </c>
      <c r="B1648" s="67">
        <v>3543</v>
      </c>
      <c r="C1648" s="67">
        <v>35</v>
      </c>
      <c r="D1648" s="67" t="s">
        <v>53</v>
      </c>
      <c r="E1648" s="67">
        <v>5</v>
      </c>
      <c r="F1648" s="67" t="s">
        <v>264</v>
      </c>
      <c r="G1648" s="67" t="s">
        <v>51</v>
      </c>
      <c r="H1648" s="50" t="s">
        <v>72</v>
      </c>
      <c r="I1648" s="67">
        <v>4</v>
      </c>
      <c r="J1648" s="67">
        <v>8312</v>
      </c>
      <c r="K1648" s="74">
        <v>1205.2400000000002</v>
      </c>
      <c r="L1648" s="63">
        <v>1315.7641921397383</v>
      </c>
      <c r="M1648" s="69">
        <v>18.100000000000001</v>
      </c>
      <c r="N1648" s="70">
        <v>3.6</v>
      </c>
      <c r="O1648" s="94">
        <v>3.1</v>
      </c>
      <c r="P1648" s="69">
        <f t="shared" si="56"/>
        <v>14.500000000000002</v>
      </c>
      <c r="Q1648" s="69">
        <v>52.48</v>
      </c>
      <c r="R1648" s="69">
        <v>38.1</v>
      </c>
      <c r="S1648" s="69">
        <f t="shared" si="57"/>
        <v>15.829694323144107</v>
      </c>
      <c r="U1648" s="67">
        <v>8312</v>
      </c>
      <c r="V1648" s="68">
        <f>+U1648-J1648</f>
        <v>0</v>
      </c>
    </row>
    <row r="1649" spans="1:22" x14ac:dyDescent="0.25">
      <c r="A1649" s="71">
        <v>43991</v>
      </c>
      <c r="B1649" s="67">
        <v>3582</v>
      </c>
      <c r="C1649" s="67">
        <v>8</v>
      </c>
      <c r="D1649" s="67" t="s">
        <v>50</v>
      </c>
      <c r="E1649" s="67">
        <v>1</v>
      </c>
      <c r="F1649" s="67" t="s">
        <v>121</v>
      </c>
      <c r="G1649" s="67" t="s">
        <v>51</v>
      </c>
      <c r="H1649" s="50" t="s">
        <v>55</v>
      </c>
      <c r="I1649" s="67">
        <v>6</v>
      </c>
      <c r="J1649" s="67">
        <v>8752</v>
      </c>
      <c r="K1649" s="74">
        <v>1378.4400000000003</v>
      </c>
      <c r="L1649" s="63">
        <v>1504.8471615720523</v>
      </c>
      <c r="M1649" s="69">
        <v>19.350000000000001</v>
      </c>
      <c r="N1649" s="70">
        <v>3.6</v>
      </c>
      <c r="O1649" s="94">
        <v>3.1</v>
      </c>
      <c r="P1649" s="69">
        <f t="shared" si="56"/>
        <v>15.750000000000002</v>
      </c>
      <c r="Q1649" s="69">
        <v>52.2</v>
      </c>
      <c r="R1649" s="69">
        <v>40.49</v>
      </c>
      <c r="S1649" s="69">
        <f t="shared" si="57"/>
        <v>17.194323144104803</v>
      </c>
      <c r="U1649" s="67">
        <v>8752</v>
      </c>
      <c r="V1649" s="68">
        <f>+U1649-J1649</f>
        <v>0</v>
      </c>
    </row>
    <row r="1650" spans="1:22" x14ac:dyDescent="0.25">
      <c r="A1650" s="71">
        <v>43991</v>
      </c>
      <c r="B1650" s="67">
        <v>3664</v>
      </c>
      <c r="C1650" s="67">
        <v>25</v>
      </c>
      <c r="D1650" s="67" t="s">
        <v>58</v>
      </c>
      <c r="E1650" s="67">
        <v>3</v>
      </c>
      <c r="F1650" s="67" t="s">
        <v>201</v>
      </c>
      <c r="G1650" s="67" t="s">
        <v>51</v>
      </c>
      <c r="H1650" s="50" t="s">
        <v>72</v>
      </c>
      <c r="I1650" s="67">
        <v>4</v>
      </c>
      <c r="J1650" s="67">
        <v>7752</v>
      </c>
      <c r="K1650" s="74">
        <v>1287.6071999999999</v>
      </c>
      <c r="L1650" s="63">
        <v>1405.684716157205</v>
      </c>
      <c r="M1650" s="69">
        <v>20.21</v>
      </c>
      <c r="N1650" s="70">
        <v>3.6</v>
      </c>
      <c r="O1650" s="94">
        <v>3.1</v>
      </c>
      <c r="P1650" s="69">
        <f t="shared" si="56"/>
        <v>16.61</v>
      </c>
      <c r="Q1650" s="69">
        <v>49.89</v>
      </c>
      <c r="R1650" s="69">
        <v>40.33</v>
      </c>
      <c r="S1650" s="69">
        <f t="shared" si="57"/>
        <v>18.133187772925762</v>
      </c>
      <c r="U1650" s="67">
        <v>7752</v>
      </c>
      <c r="V1650" s="68">
        <f>+U1650-J1650</f>
        <v>0</v>
      </c>
    </row>
    <row r="1651" spans="1:22" x14ac:dyDescent="0.25">
      <c r="A1651" s="71">
        <v>43991</v>
      </c>
      <c r="B1651" s="67">
        <v>3544</v>
      </c>
      <c r="C1651" s="67">
        <v>35</v>
      </c>
      <c r="D1651" s="67" t="s">
        <v>53</v>
      </c>
      <c r="E1651" s="67">
        <v>5</v>
      </c>
      <c r="F1651" s="67" t="s">
        <v>264</v>
      </c>
      <c r="G1651" s="67" t="s">
        <v>51</v>
      </c>
      <c r="H1651" s="50" t="s">
        <v>72</v>
      </c>
      <c r="I1651" s="67">
        <v>2</v>
      </c>
      <c r="J1651" s="67">
        <v>8268</v>
      </c>
      <c r="K1651" s="74">
        <v>1183.1508000000001</v>
      </c>
      <c r="L1651" s="63">
        <v>1291.649344978166</v>
      </c>
      <c r="M1651" s="69">
        <v>17.91</v>
      </c>
      <c r="N1651" s="70">
        <v>3.6</v>
      </c>
      <c r="O1651" s="94">
        <v>3.1</v>
      </c>
      <c r="P1651" s="69">
        <f t="shared" si="56"/>
        <v>14.31</v>
      </c>
      <c r="Q1651" s="69">
        <v>53.29</v>
      </c>
      <c r="R1651" s="69">
        <v>38.35</v>
      </c>
      <c r="S1651" s="69">
        <f t="shared" si="57"/>
        <v>15.622270742358079</v>
      </c>
      <c r="U1651" s="67">
        <v>8268</v>
      </c>
      <c r="V1651" s="68">
        <f>+U1651-J1651</f>
        <v>0</v>
      </c>
    </row>
    <row r="1652" spans="1:22" x14ac:dyDescent="0.25">
      <c r="A1652" s="71">
        <v>43991</v>
      </c>
      <c r="B1652" s="67">
        <v>3583</v>
      </c>
      <c r="C1652" s="67">
        <v>8</v>
      </c>
      <c r="D1652" s="67" t="s">
        <v>50</v>
      </c>
      <c r="E1652" s="67">
        <v>1</v>
      </c>
      <c r="F1652" s="67" t="s">
        <v>121</v>
      </c>
      <c r="G1652" s="67" t="s">
        <v>51</v>
      </c>
      <c r="H1652" s="50" t="s">
        <v>55</v>
      </c>
      <c r="I1652" s="67">
        <v>6</v>
      </c>
      <c r="J1652" s="67">
        <v>9242</v>
      </c>
      <c r="K1652" s="74">
        <v>1443.6003999999998</v>
      </c>
      <c r="L1652" s="63">
        <v>1575.9829694323143</v>
      </c>
      <c r="M1652" s="69">
        <v>19.22</v>
      </c>
      <c r="N1652" s="70">
        <v>3.6</v>
      </c>
      <c r="O1652" s="94">
        <v>3.1</v>
      </c>
      <c r="P1652" s="69">
        <f t="shared" si="56"/>
        <v>15.62</v>
      </c>
      <c r="Q1652" s="69">
        <v>53.55</v>
      </c>
      <c r="R1652" s="69">
        <v>41.38</v>
      </c>
      <c r="S1652" s="69">
        <f t="shared" si="57"/>
        <v>17.05240174672489</v>
      </c>
      <c r="U1652" s="67">
        <v>9242</v>
      </c>
      <c r="V1652" s="68">
        <f>+U1652-J1652</f>
        <v>0</v>
      </c>
    </row>
    <row r="1653" spans="1:22" x14ac:dyDescent="0.25">
      <c r="A1653" s="71">
        <v>43991</v>
      </c>
      <c r="B1653" s="67">
        <v>3478</v>
      </c>
      <c r="C1653" s="67">
        <v>42</v>
      </c>
      <c r="D1653" s="67" t="s">
        <v>64</v>
      </c>
      <c r="E1653" s="67">
        <v>6</v>
      </c>
      <c r="F1653" s="67" t="s">
        <v>314</v>
      </c>
      <c r="G1653" s="67" t="s">
        <v>51</v>
      </c>
      <c r="H1653" s="50" t="s">
        <v>72</v>
      </c>
      <c r="I1653" s="67">
        <v>2</v>
      </c>
      <c r="J1653" s="67">
        <v>5592</v>
      </c>
      <c r="K1653" s="74">
        <v>917.08799999999985</v>
      </c>
      <c r="L1653" s="63">
        <v>1001.1877729257642</v>
      </c>
      <c r="M1653" s="69">
        <v>20</v>
      </c>
      <c r="N1653" s="70">
        <v>3.6</v>
      </c>
      <c r="O1653" s="94">
        <v>3.1</v>
      </c>
      <c r="P1653" s="69">
        <f t="shared" si="56"/>
        <v>16.399999999999999</v>
      </c>
      <c r="Q1653" s="69">
        <v>50.29</v>
      </c>
      <c r="R1653" s="69">
        <v>40.67</v>
      </c>
      <c r="S1653" s="69">
        <f t="shared" si="57"/>
        <v>17.903930131004365</v>
      </c>
      <c r="U1653" s="67">
        <v>5592</v>
      </c>
      <c r="V1653" s="68">
        <f>+U1653-J1653</f>
        <v>0</v>
      </c>
    </row>
    <row r="1654" spans="1:22" x14ac:dyDescent="0.25">
      <c r="A1654" s="71">
        <v>43991</v>
      </c>
      <c r="B1654" s="67">
        <v>3480</v>
      </c>
      <c r="C1654" s="67">
        <v>42</v>
      </c>
      <c r="D1654" s="67" t="s">
        <v>64</v>
      </c>
      <c r="E1654" s="67">
        <v>6</v>
      </c>
      <c r="F1654" s="67" t="s">
        <v>314</v>
      </c>
      <c r="G1654" s="67" t="s">
        <v>51</v>
      </c>
      <c r="H1654" s="50" t="s">
        <v>72</v>
      </c>
      <c r="I1654" s="67">
        <v>2</v>
      </c>
      <c r="J1654" s="67">
        <v>6038</v>
      </c>
      <c r="K1654" s="74">
        <v>1124.2755999999999</v>
      </c>
      <c r="L1654" s="63">
        <v>1227.3751091703054</v>
      </c>
      <c r="M1654" s="69">
        <v>22.22</v>
      </c>
      <c r="N1654" s="70">
        <v>3.6</v>
      </c>
      <c r="O1654" s="94">
        <v>3.1</v>
      </c>
      <c r="P1654" s="69">
        <f t="shared" si="56"/>
        <v>18.619999999999997</v>
      </c>
      <c r="Q1654" s="69">
        <v>48.4</v>
      </c>
      <c r="R1654" s="69">
        <v>43.06</v>
      </c>
      <c r="S1654" s="69">
        <f t="shared" si="57"/>
        <v>20.327510917030565</v>
      </c>
      <c r="U1654" s="67">
        <v>6038</v>
      </c>
      <c r="V1654" s="68">
        <f>+U1654-J1654</f>
        <v>0</v>
      </c>
    </row>
    <row r="1655" spans="1:22" x14ac:dyDescent="0.25">
      <c r="A1655" s="71">
        <v>43991</v>
      </c>
      <c r="B1655" s="67">
        <v>3584</v>
      </c>
      <c r="C1655" s="67">
        <v>8</v>
      </c>
      <c r="D1655" s="67" t="s">
        <v>50</v>
      </c>
      <c r="E1655" s="67">
        <v>1</v>
      </c>
      <c r="F1655" s="67" t="s">
        <v>121</v>
      </c>
      <c r="G1655" s="67" t="s">
        <v>51</v>
      </c>
      <c r="H1655" s="50" t="s">
        <v>55</v>
      </c>
      <c r="I1655" s="67">
        <v>6</v>
      </c>
      <c r="J1655" s="67">
        <v>6012</v>
      </c>
      <c r="K1655" s="74">
        <v>972.74160000000006</v>
      </c>
      <c r="L1655" s="63">
        <v>1061.9449781659389</v>
      </c>
      <c r="M1655" s="69">
        <v>19.78</v>
      </c>
      <c r="N1655" s="70">
        <v>3.6</v>
      </c>
      <c r="O1655" s="94">
        <v>3.1</v>
      </c>
      <c r="P1655" s="69">
        <f t="shared" si="56"/>
        <v>16.18</v>
      </c>
      <c r="Q1655" s="69">
        <v>52.74</v>
      </c>
      <c r="R1655" s="69">
        <v>41.85</v>
      </c>
      <c r="S1655" s="69">
        <f t="shared" si="57"/>
        <v>17.663755458515283</v>
      </c>
      <c r="U1655" s="67">
        <v>6012</v>
      </c>
      <c r="V1655" s="68">
        <f>+U1655-J1655</f>
        <v>0</v>
      </c>
    </row>
    <row r="1656" spans="1:22" x14ac:dyDescent="0.25">
      <c r="A1656" s="71">
        <v>43991</v>
      </c>
      <c r="B1656" s="67">
        <v>3479</v>
      </c>
      <c r="C1656" s="67">
        <v>42</v>
      </c>
      <c r="D1656" s="67" t="s">
        <v>64</v>
      </c>
      <c r="E1656" s="67">
        <v>6</v>
      </c>
      <c r="F1656" s="67" t="s">
        <v>314</v>
      </c>
      <c r="G1656" s="67" t="s">
        <v>51</v>
      </c>
      <c r="H1656" s="50" t="s">
        <v>72</v>
      </c>
      <c r="I1656" s="67">
        <v>2</v>
      </c>
      <c r="J1656" s="67">
        <v>4918</v>
      </c>
      <c r="K1656" s="74">
        <v>871.9613999999998</v>
      </c>
      <c r="L1656" s="63">
        <v>951.92292576419186</v>
      </c>
      <c r="M1656" s="69">
        <v>21.33</v>
      </c>
      <c r="N1656" s="70">
        <v>3.6</v>
      </c>
      <c r="O1656" s="94">
        <v>3.1</v>
      </c>
      <c r="P1656" s="69">
        <f t="shared" si="56"/>
        <v>17.729999999999997</v>
      </c>
      <c r="Q1656" s="69">
        <v>48.96</v>
      </c>
      <c r="R1656" s="69">
        <v>41.78</v>
      </c>
      <c r="S1656" s="69">
        <f t="shared" si="57"/>
        <v>19.355895196506545</v>
      </c>
      <c r="U1656" s="67">
        <v>4918</v>
      </c>
      <c r="V1656" s="68">
        <f>+U1656-J1656</f>
        <v>0</v>
      </c>
    </row>
    <row r="1657" spans="1:22" x14ac:dyDescent="0.25">
      <c r="A1657" s="71">
        <v>43991</v>
      </c>
      <c r="B1657" s="67">
        <v>3483</v>
      </c>
      <c r="C1657" s="67">
        <v>42</v>
      </c>
      <c r="D1657" s="67" t="s">
        <v>58</v>
      </c>
      <c r="E1657" s="67">
        <v>6</v>
      </c>
      <c r="F1657" s="67" t="s">
        <v>310</v>
      </c>
      <c r="G1657" s="67" t="s">
        <v>51</v>
      </c>
      <c r="H1657" s="50" t="s">
        <v>72</v>
      </c>
      <c r="I1657" s="67">
        <v>8</v>
      </c>
      <c r="J1657" s="67">
        <v>5246</v>
      </c>
      <c r="K1657" s="74">
        <v>893.91840000000002</v>
      </c>
      <c r="L1657" s="63">
        <v>975.89344978165911</v>
      </c>
      <c r="M1657" s="69">
        <v>20.64</v>
      </c>
      <c r="N1657" s="70">
        <v>3.6</v>
      </c>
      <c r="O1657" s="94">
        <v>3.1</v>
      </c>
      <c r="P1657" s="69">
        <f t="shared" si="56"/>
        <v>17.04</v>
      </c>
      <c r="Q1657" s="69">
        <v>49.59</v>
      </c>
      <c r="R1657" s="69">
        <v>40.950000000000003</v>
      </c>
      <c r="S1657" s="69">
        <f t="shared" si="57"/>
        <v>18.602620087336241</v>
      </c>
      <c r="U1657" s="67">
        <v>5246</v>
      </c>
      <c r="V1657" s="68">
        <f>+U1657-J1657</f>
        <v>0</v>
      </c>
    </row>
    <row r="1658" spans="1:22" x14ac:dyDescent="0.25">
      <c r="A1658" s="71">
        <v>43991</v>
      </c>
      <c r="B1658" s="67">
        <v>3618</v>
      </c>
      <c r="C1658" s="67">
        <v>26</v>
      </c>
      <c r="D1658" s="67" t="s">
        <v>54</v>
      </c>
      <c r="E1658" s="67">
        <v>3</v>
      </c>
      <c r="F1658" s="67" t="s">
        <v>204</v>
      </c>
      <c r="G1658" s="67" t="s">
        <v>60</v>
      </c>
      <c r="H1658" s="50" t="s">
        <v>55</v>
      </c>
      <c r="I1658" s="67">
        <v>5</v>
      </c>
      <c r="J1658" s="67">
        <v>2700</v>
      </c>
      <c r="K1658" s="74">
        <v>454.94999999999993</v>
      </c>
      <c r="L1658" s="63">
        <v>496.67030567685578</v>
      </c>
      <c r="M1658" s="69">
        <v>20.45</v>
      </c>
      <c r="N1658" s="70">
        <v>3.6</v>
      </c>
      <c r="O1658" s="94">
        <v>3.1</v>
      </c>
      <c r="P1658" s="69">
        <f t="shared" si="56"/>
        <v>16.849999999999998</v>
      </c>
      <c r="Q1658" s="69">
        <v>44.78</v>
      </c>
      <c r="R1658" s="69">
        <v>37.020000000000003</v>
      </c>
      <c r="S1658" s="69">
        <f t="shared" si="57"/>
        <v>18.395196506550214</v>
      </c>
      <c r="U1658" s="67">
        <v>2700</v>
      </c>
      <c r="V1658" s="68">
        <f>+U1658-J1658</f>
        <v>0</v>
      </c>
    </row>
    <row r="1659" spans="1:22" x14ac:dyDescent="0.25">
      <c r="A1659" s="71">
        <v>43991</v>
      </c>
      <c r="B1659" s="67">
        <v>3586</v>
      </c>
      <c r="C1659" s="67">
        <v>8</v>
      </c>
      <c r="D1659" s="67" t="s">
        <v>53</v>
      </c>
      <c r="E1659" s="67">
        <v>1</v>
      </c>
      <c r="F1659" s="67" t="s">
        <v>122</v>
      </c>
      <c r="G1659" s="67" t="s">
        <v>51</v>
      </c>
      <c r="H1659" s="50" t="s">
        <v>55</v>
      </c>
      <c r="I1659" s="67">
        <v>5</v>
      </c>
      <c r="J1659" s="67">
        <v>9886</v>
      </c>
      <c r="K1659" s="74">
        <v>1814.0809999999997</v>
      </c>
      <c r="L1659" s="63">
        <v>1980.4377729257642</v>
      </c>
      <c r="M1659" s="69">
        <v>21.95</v>
      </c>
      <c r="N1659" s="70">
        <v>3.6</v>
      </c>
      <c r="O1659" s="94">
        <v>3.1</v>
      </c>
      <c r="P1659" s="69">
        <f t="shared" si="56"/>
        <v>18.349999999999998</v>
      </c>
      <c r="Q1659" s="69">
        <v>47.29</v>
      </c>
      <c r="R1659" s="69">
        <v>41.65</v>
      </c>
      <c r="S1659" s="69">
        <f t="shared" si="57"/>
        <v>20.032751091703055</v>
      </c>
      <c r="U1659" s="67">
        <v>9886</v>
      </c>
      <c r="V1659" s="68">
        <f>+U1659-J1659</f>
        <v>0</v>
      </c>
    </row>
    <row r="1660" spans="1:22" x14ac:dyDescent="0.25">
      <c r="A1660" s="71">
        <v>43991</v>
      </c>
      <c r="B1660" s="67">
        <v>3617</v>
      </c>
      <c r="C1660" s="67">
        <v>26</v>
      </c>
      <c r="D1660" s="67" t="s">
        <v>54</v>
      </c>
      <c r="E1660" s="67">
        <v>3</v>
      </c>
      <c r="F1660" s="67" t="s">
        <v>204</v>
      </c>
      <c r="G1660" s="67" t="s">
        <v>60</v>
      </c>
      <c r="H1660" s="50" t="s">
        <v>55</v>
      </c>
      <c r="I1660" s="67">
        <v>5</v>
      </c>
      <c r="J1660" s="67">
        <v>7990</v>
      </c>
      <c r="K1660" s="74">
        <v>1330.335</v>
      </c>
      <c r="L1660" s="63">
        <v>1452.3307860262005</v>
      </c>
      <c r="M1660" s="69">
        <v>20.25</v>
      </c>
      <c r="N1660" s="70">
        <v>3.6</v>
      </c>
      <c r="O1660" s="94">
        <v>3.1</v>
      </c>
      <c r="P1660" s="69">
        <f t="shared" si="56"/>
        <v>16.649999999999999</v>
      </c>
      <c r="Q1660" s="69">
        <v>46.6</v>
      </c>
      <c r="R1660" s="69">
        <v>37.97</v>
      </c>
      <c r="S1660" s="69">
        <f t="shared" si="57"/>
        <v>18.176855895196503</v>
      </c>
      <c r="U1660" s="67">
        <v>7990</v>
      </c>
      <c r="V1660" s="68">
        <f>+U1660-J1660</f>
        <v>0</v>
      </c>
    </row>
    <row r="1661" spans="1:22" x14ac:dyDescent="0.25">
      <c r="A1661" s="71">
        <v>43991</v>
      </c>
      <c r="B1661" s="67">
        <v>3482</v>
      </c>
      <c r="C1661" s="67">
        <v>42</v>
      </c>
      <c r="D1661" s="67" t="s">
        <v>64</v>
      </c>
      <c r="E1661" s="67">
        <v>6</v>
      </c>
      <c r="F1661" s="67" t="s">
        <v>314</v>
      </c>
      <c r="G1661" s="67" t="s">
        <v>51</v>
      </c>
      <c r="H1661" s="50" t="s">
        <v>72</v>
      </c>
      <c r="I1661" s="67">
        <v>8</v>
      </c>
      <c r="J1661" s="67">
        <v>5972</v>
      </c>
      <c r="K1661" s="74">
        <v>1024.7952</v>
      </c>
      <c r="L1661" s="63">
        <v>1118.7720524017468</v>
      </c>
      <c r="M1661" s="69">
        <v>20.76</v>
      </c>
      <c r="N1661" s="70">
        <v>3.6</v>
      </c>
      <c r="O1661" s="94">
        <v>3.1</v>
      </c>
      <c r="P1661" s="69">
        <f t="shared" si="56"/>
        <v>17.16</v>
      </c>
      <c r="Q1661" s="69">
        <v>50.61</v>
      </c>
      <c r="R1661" s="69">
        <v>42.04</v>
      </c>
      <c r="S1661" s="69">
        <f t="shared" si="57"/>
        <v>18.733624454148472</v>
      </c>
      <c r="U1661" s="67">
        <v>5972</v>
      </c>
      <c r="V1661" s="68">
        <f>+U1661-J1661</f>
        <v>0</v>
      </c>
    </row>
    <row r="1662" spans="1:22" x14ac:dyDescent="0.25">
      <c r="A1662" s="71">
        <v>43991</v>
      </c>
      <c r="B1662" s="67">
        <v>3585</v>
      </c>
      <c r="C1662" s="67">
        <v>8</v>
      </c>
      <c r="D1662" s="67" t="s">
        <v>53</v>
      </c>
      <c r="E1662" s="67">
        <v>1</v>
      </c>
      <c r="F1662" s="67" t="s">
        <v>122</v>
      </c>
      <c r="G1662" s="67" t="s">
        <v>51</v>
      </c>
      <c r="H1662" s="50" t="s">
        <v>55</v>
      </c>
      <c r="I1662" s="67">
        <v>3</v>
      </c>
      <c r="J1662" s="67">
        <v>9728</v>
      </c>
      <c r="K1662" s="74">
        <v>1674.1887999999997</v>
      </c>
      <c r="L1662" s="63">
        <v>1827.7170305676852</v>
      </c>
      <c r="M1662" s="69">
        <v>20.81</v>
      </c>
      <c r="N1662" s="70">
        <v>3.6</v>
      </c>
      <c r="O1662" s="94">
        <v>3.1</v>
      </c>
      <c r="P1662" s="69">
        <f t="shared" si="56"/>
        <v>17.209999999999997</v>
      </c>
      <c r="Q1662" s="69">
        <v>49.14</v>
      </c>
      <c r="R1662" s="69">
        <v>40.92</v>
      </c>
      <c r="S1662" s="69">
        <f t="shared" si="57"/>
        <v>18.788209606986896</v>
      </c>
      <c r="U1662" s="67">
        <v>9728</v>
      </c>
      <c r="V1662" s="68">
        <f>+U1662-J1662</f>
        <v>0</v>
      </c>
    </row>
    <row r="1663" spans="1:22" x14ac:dyDescent="0.25">
      <c r="A1663" s="71">
        <v>43991</v>
      </c>
      <c r="B1663" s="67">
        <v>3545</v>
      </c>
      <c r="C1663" s="67">
        <v>35</v>
      </c>
      <c r="D1663" s="67" t="s">
        <v>53</v>
      </c>
      <c r="E1663" s="67">
        <v>5</v>
      </c>
      <c r="F1663" s="67" t="s">
        <v>264</v>
      </c>
      <c r="G1663" s="67" t="s">
        <v>51</v>
      </c>
      <c r="H1663" s="50" t="s">
        <v>72</v>
      </c>
      <c r="I1663" s="67">
        <v>7</v>
      </c>
      <c r="J1663" s="67">
        <v>8780</v>
      </c>
      <c r="K1663" s="74">
        <v>1483.82</v>
      </c>
      <c r="L1663" s="63">
        <v>1619.890829694323</v>
      </c>
      <c r="M1663" s="69">
        <v>20.5</v>
      </c>
      <c r="N1663" s="70">
        <v>3.6</v>
      </c>
      <c r="O1663" s="94">
        <v>3.1</v>
      </c>
      <c r="P1663" s="69">
        <f t="shared" si="56"/>
        <v>16.899999999999999</v>
      </c>
      <c r="Q1663" s="69">
        <v>49.77</v>
      </c>
      <c r="R1663" s="69">
        <v>40.81</v>
      </c>
      <c r="S1663" s="69">
        <f t="shared" si="57"/>
        <v>18.449781659388645</v>
      </c>
      <c r="U1663" s="67">
        <v>8780</v>
      </c>
      <c r="V1663" s="68">
        <f>+U1663-J1663</f>
        <v>0</v>
      </c>
    </row>
    <row r="1664" spans="1:22" x14ac:dyDescent="0.25">
      <c r="A1664" s="71">
        <v>43991</v>
      </c>
      <c r="B1664" s="67">
        <v>3616</v>
      </c>
      <c r="C1664" s="67">
        <v>26</v>
      </c>
      <c r="D1664" s="67" t="s">
        <v>54</v>
      </c>
      <c r="E1664" s="67">
        <v>3</v>
      </c>
      <c r="F1664" s="67" t="s">
        <v>204</v>
      </c>
      <c r="G1664" s="67" t="s">
        <v>60</v>
      </c>
      <c r="H1664" s="50" t="s">
        <v>55</v>
      </c>
      <c r="I1664" s="67">
        <v>3</v>
      </c>
      <c r="J1664" s="67">
        <v>2496</v>
      </c>
      <c r="K1664" s="74">
        <v>427.31519999999995</v>
      </c>
      <c r="L1664" s="63">
        <v>466.50131004366796</v>
      </c>
      <c r="M1664" s="69">
        <v>20.72</v>
      </c>
      <c r="N1664" s="70">
        <v>3.6</v>
      </c>
      <c r="O1664" s="94">
        <v>3.1</v>
      </c>
      <c r="P1664" s="69">
        <f t="shared" si="56"/>
        <v>17.119999999999997</v>
      </c>
      <c r="Q1664" s="69">
        <v>48</v>
      </c>
      <c r="R1664" s="69">
        <v>39.840000000000003</v>
      </c>
      <c r="S1664" s="69">
        <f t="shared" si="57"/>
        <v>18.689956331877724</v>
      </c>
      <c r="U1664" s="67">
        <v>2496</v>
      </c>
      <c r="V1664" s="68">
        <f>+U1664-J1664</f>
        <v>0</v>
      </c>
    </row>
    <row r="1665" spans="1:22" x14ac:dyDescent="0.25">
      <c r="A1665" s="71">
        <v>43991</v>
      </c>
      <c r="B1665" s="67">
        <v>3481</v>
      </c>
      <c r="C1665" s="67">
        <v>42</v>
      </c>
      <c r="D1665" s="67" t="s">
        <v>64</v>
      </c>
      <c r="E1665" s="67">
        <v>6</v>
      </c>
      <c r="F1665" s="67" t="s">
        <v>314</v>
      </c>
      <c r="G1665" s="67" t="s">
        <v>51</v>
      </c>
      <c r="H1665" s="50" t="s">
        <v>72</v>
      </c>
      <c r="I1665" s="67">
        <v>8</v>
      </c>
      <c r="J1665" s="67">
        <v>5244</v>
      </c>
      <c r="K1665" s="74">
        <v>917.17560000000003</v>
      </c>
      <c r="L1665" s="63">
        <v>1001.2834061135369</v>
      </c>
      <c r="M1665" s="69">
        <v>21.09</v>
      </c>
      <c r="N1665" s="70">
        <v>3.6</v>
      </c>
      <c r="O1665" s="94">
        <v>3.1</v>
      </c>
      <c r="P1665" s="69">
        <f t="shared" si="56"/>
        <v>17.489999999999998</v>
      </c>
      <c r="Q1665" s="69">
        <v>49</v>
      </c>
      <c r="R1665" s="69">
        <v>41.35</v>
      </c>
      <c r="S1665" s="69">
        <f t="shared" si="57"/>
        <v>19.093886462882093</v>
      </c>
      <c r="U1665" s="67">
        <v>5244</v>
      </c>
      <c r="V1665" s="68">
        <f>+U1665-J1665</f>
        <v>0</v>
      </c>
    </row>
    <row r="1666" spans="1:22" x14ac:dyDescent="0.25">
      <c r="A1666" s="71">
        <v>43991</v>
      </c>
      <c r="B1666" s="67">
        <v>3546</v>
      </c>
      <c r="C1666" s="67">
        <v>35</v>
      </c>
      <c r="D1666" s="67" t="s">
        <v>57</v>
      </c>
      <c r="E1666" s="67">
        <v>5</v>
      </c>
      <c r="F1666" s="67" t="s">
        <v>265</v>
      </c>
      <c r="G1666" s="67" t="s">
        <v>51</v>
      </c>
      <c r="H1666" s="50" t="s">
        <v>72</v>
      </c>
      <c r="I1666" s="67">
        <v>7</v>
      </c>
      <c r="J1666" s="67">
        <v>9556</v>
      </c>
      <c r="K1666" s="74">
        <v>1734.414</v>
      </c>
      <c r="L1666" s="63">
        <v>1893.4650655021831</v>
      </c>
      <c r="M1666" s="69">
        <v>21.75</v>
      </c>
      <c r="N1666" s="70">
        <v>3.6</v>
      </c>
      <c r="O1666" s="94">
        <v>3.1</v>
      </c>
      <c r="P1666" s="69">
        <f t="shared" si="56"/>
        <v>18.149999999999999</v>
      </c>
      <c r="Q1666" s="69">
        <v>49.21</v>
      </c>
      <c r="R1666" s="69">
        <v>42.24</v>
      </c>
      <c r="S1666" s="69">
        <f t="shared" si="57"/>
        <v>19.814410480349341</v>
      </c>
      <c r="U1666" s="67">
        <v>9556</v>
      </c>
      <c r="V1666" s="68">
        <f>+U1666-J1666</f>
        <v>0</v>
      </c>
    </row>
    <row r="1667" spans="1:22" x14ac:dyDescent="0.25">
      <c r="A1667" s="71">
        <v>43991</v>
      </c>
      <c r="B1667" s="67">
        <v>3665</v>
      </c>
      <c r="C1667" s="67">
        <v>25</v>
      </c>
      <c r="D1667" s="67" t="s">
        <v>58</v>
      </c>
      <c r="E1667" s="67">
        <v>3</v>
      </c>
      <c r="F1667" s="67" t="s">
        <v>201</v>
      </c>
      <c r="G1667" s="67" t="s">
        <v>51</v>
      </c>
      <c r="H1667" s="50" t="s">
        <v>72</v>
      </c>
      <c r="I1667" s="67">
        <v>7</v>
      </c>
      <c r="J1667" s="67">
        <v>5934</v>
      </c>
      <c r="K1667" s="74">
        <v>1033.1094000000001</v>
      </c>
      <c r="L1667" s="63">
        <v>1127.8486899563318</v>
      </c>
      <c r="M1667" s="69">
        <v>21.01</v>
      </c>
      <c r="N1667" s="70">
        <v>3.6</v>
      </c>
      <c r="O1667" s="94">
        <v>3.1</v>
      </c>
      <c r="P1667" s="69">
        <f t="shared" si="56"/>
        <v>17.41</v>
      </c>
      <c r="Q1667" s="69">
        <v>48.75</v>
      </c>
      <c r="R1667" s="69">
        <v>41</v>
      </c>
      <c r="S1667" s="69">
        <f t="shared" si="57"/>
        <v>19.00655021834061</v>
      </c>
      <c r="U1667" s="67">
        <v>5934</v>
      </c>
      <c r="V1667" s="68">
        <f>+U1667-J1667</f>
        <v>0</v>
      </c>
    </row>
    <row r="1668" spans="1:22" x14ac:dyDescent="0.25">
      <c r="A1668" s="71">
        <v>43991</v>
      </c>
      <c r="B1668" s="67">
        <v>3701</v>
      </c>
      <c r="C1668" s="67">
        <v>16</v>
      </c>
      <c r="D1668" s="67" t="s">
        <v>54</v>
      </c>
      <c r="E1668" s="67">
        <v>3</v>
      </c>
      <c r="F1668" s="67" t="s">
        <v>179</v>
      </c>
      <c r="G1668" s="67" t="s">
        <v>60</v>
      </c>
      <c r="H1668" s="50" t="s">
        <v>354</v>
      </c>
      <c r="I1668" s="67">
        <v>3</v>
      </c>
      <c r="J1668" s="67">
        <v>8544</v>
      </c>
      <c r="K1668" s="74">
        <v>1312.3584000000001</v>
      </c>
      <c r="L1668" s="63">
        <v>1432.705676855895</v>
      </c>
      <c r="M1668" s="69">
        <v>18.96</v>
      </c>
      <c r="N1668" s="70">
        <v>3.6</v>
      </c>
      <c r="O1668" s="94">
        <v>3.1</v>
      </c>
      <c r="P1668" s="69">
        <f t="shared" si="56"/>
        <v>15.360000000000001</v>
      </c>
      <c r="Q1668" s="69">
        <v>50.66</v>
      </c>
      <c r="R1668" s="69">
        <v>38.43</v>
      </c>
      <c r="S1668" s="69">
        <f t="shared" si="57"/>
        <v>16.768558951965066</v>
      </c>
      <c r="U1668" s="67">
        <v>8544</v>
      </c>
      <c r="V1668" s="68">
        <f>+U1668-J1668</f>
        <v>0</v>
      </c>
    </row>
    <row r="1669" spans="1:22" x14ac:dyDescent="0.25">
      <c r="A1669" s="71">
        <v>43991</v>
      </c>
      <c r="B1669" s="67">
        <v>3615</v>
      </c>
      <c r="C1669" s="67">
        <v>26</v>
      </c>
      <c r="D1669" s="67" t="s">
        <v>54</v>
      </c>
      <c r="E1669" s="67">
        <v>3</v>
      </c>
      <c r="F1669" s="67" t="s">
        <v>204</v>
      </c>
      <c r="G1669" s="67" t="s">
        <v>60</v>
      </c>
      <c r="H1669" s="50" t="s">
        <v>55</v>
      </c>
      <c r="I1669" s="67">
        <v>3</v>
      </c>
      <c r="J1669" s="67">
        <v>2390</v>
      </c>
      <c r="K1669" s="74">
        <v>410.60199999999998</v>
      </c>
      <c r="L1669" s="63">
        <v>448.25545851528381</v>
      </c>
      <c r="M1669" s="69">
        <v>20.78</v>
      </c>
      <c r="N1669" s="70">
        <v>3.6</v>
      </c>
      <c r="O1669" s="94">
        <v>3.1</v>
      </c>
      <c r="P1669" s="69">
        <f t="shared" si="56"/>
        <v>17.18</v>
      </c>
      <c r="Q1669" s="69">
        <v>46.41</v>
      </c>
      <c r="R1669" s="69">
        <v>38.770000000000003</v>
      </c>
      <c r="S1669" s="69">
        <f t="shared" si="57"/>
        <v>18.755458515283841</v>
      </c>
      <c r="U1669" s="67">
        <v>2390</v>
      </c>
      <c r="V1669" s="68">
        <f>+U1669-J1669</f>
        <v>0</v>
      </c>
    </row>
    <row r="1670" spans="1:22" x14ac:dyDescent="0.25">
      <c r="A1670" s="71">
        <v>43991</v>
      </c>
      <c r="B1670" s="67">
        <v>3619</v>
      </c>
      <c r="C1670" s="67">
        <v>26</v>
      </c>
      <c r="D1670" s="67" t="s">
        <v>54</v>
      </c>
      <c r="E1670" s="67">
        <v>3</v>
      </c>
      <c r="F1670" s="67" t="s">
        <v>204</v>
      </c>
      <c r="G1670" s="67" t="s">
        <v>60</v>
      </c>
      <c r="H1670" s="50" t="s">
        <v>55</v>
      </c>
      <c r="I1670" s="67">
        <v>4</v>
      </c>
      <c r="J1670" s="67">
        <v>2470</v>
      </c>
      <c r="K1670" s="74">
        <v>427.30999999999995</v>
      </c>
      <c r="L1670" s="63">
        <v>466.49563318777285</v>
      </c>
      <c r="M1670" s="69">
        <v>20.9</v>
      </c>
      <c r="N1670" s="70">
        <v>3.6</v>
      </c>
      <c r="O1670" s="94">
        <v>3.1</v>
      </c>
      <c r="P1670" s="69">
        <f t="shared" ref="P1670:P1733" si="58">+M1670-N1670</f>
        <v>17.299999999999997</v>
      </c>
      <c r="Q1670" s="69">
        <v>46.64</v>
      </c>
      <c r="R1670" s="69">
        <v>39.17</v>
      </c>
      <c r="S1670" s="69">
        <f t="shared" ref="S1670:S1733" si="59">+P1670/0.916</f>
        <v>18.886462882096065</v>
      </c>
      <c r="U1670" s="67">
        <v>2470</v>
      </c>
      <c r="V1670" s="68">
        <f>+U1670-J1670</f>
        <v>0</v>
      </c>
    </row>
    <row r="1671" spans="1:22" x14ac:dyDescent="0.25">
      <c r="A1671" s="71">
        <v>43991</v>
      </c>
      <c r="B1671" s="67">
        <v>3702</v>
      </c>
      <c r="C1671" s="67">
        <v>7</v>
      </c>
      <c r="D1671" s="67" t="s">
        <v>53</v>
      </c>
      <c r="E1671" s="67">
        <v>1</v>
      </c>
      <c r="F1671" s="67" t="s">
        <v>117</v>
      </c>
      <c r="G1671" s="67" t="s">
        <v>60</v>
      </c>
      <c r="H1671" s="50" t="s">
        <v>55</v>
      </c>
      <c r="I1671" s="67">
        <v>5</v>
      </c>
      <c r="J1671" s="67">
        <v>8592</v>
      </c>
      <c r="K1671" s="74">
        <v>1373.0015999999998</v>
      </c>
      <c r="L1671" s="63">
        <v>1498.9100436681222</v>
      </c>
      <c r="M1671" s="69">
        <v>19.579999999999998</v>
      </c>
      <c r="N1671" s="70">
        <v>3.6</v>
      </c>
      <c r="O1671" s="94">
        <v>3.1</v>
      </c>
      <c r="P1671" s="69">
        <f t="shared" si="58"/>
        <v>15.979999999999999</v>
      </c>
      <c r="Q1671" s="69">
        <v>48</v>
      </c>
      <c r="R1671" s="69">
        <v>37.64</v>
      </c>
      <c r="S1671" s="69">
        <f t="shared" si="59"/>
        <v>17.445414847161569</v>
      </c>
      <c r="U1671" s="67">
        <v>8592</v>
      </c>
      <c r="V1671" s="68">
        <f>+U1671-J1671</f>
        <v>0</v>
      </c>
    </row>
    <row r="1672" spans="1:22" x14ac:dyDescent="0.25">
      <c r="A1672" s="71">
        <v>43991</v>
      </c>
      <c r="B1672" s="67">
        <v>3484</v>
      </c>
      <c r="C1672" s="67">
        <v>42</v>
      </c>
      <c r="D1672" s="67" t="s">
        <v>58</v>
      </c>
      <c r="E1672" s="67">
        <v>6</v>
      </c>
      <c r="F1672" s="67" t="s">
        <v>310</v>
      </c>
      <c r="G1672" s="67" t="s">
        <v>51</v>
      </c>
      <c r="H1672" s="50" t="s">
        <v>72</v>
      </c>
      <c r="I1672" s="67">
        <v>1</v>
      </c>
      <c r="J1672" s="67">
        <v>6172</v>
      </c>
      <c r="K1672" s="74">
        <v>948.01920000000018</v>
      </c>
      <c r="L1672" s="63">
        <v>1034.9554585152839</v>
      </c>
      <c r="M1672" s="69">
        <v>18.96</v>
      </c>
      <c r="N1672" s="70">
        <v>3.6</v>
      </c>
      <c r="O1672" s="94">
        <v>3.1</v>
      </c>
      <c r="P1672" s="69">
        <f t="shared" si="58"/>
        <v>15.360000000000001</v>
      </c>
      <c r="Q1672" s="69">
        <v>51.07</v>
      </c>
      <c r="R1672" s="69">
        <v>38.74</v>
      </c>
      <c r="S1672" s="69">
        <f t="shared" si="59"/>
        <v>16.768558951965066</v>
      </c>
      <c r="U1672" s="67">
        <v>6172</v>
      </c>
      <c r="V1672" s="68">
        <f>+U1672-J1672</f>
        <v>0</v>
      </c>
    </row>
    <row r="1673" spans="1:22" x14ac:dyDescent="0.25">
      <c r="A1673" s="71">
        <v>43991</v>
      </c>
      <c r="B1673" s="67">
        <v>3547</v>
      </c>
      <c r="C1673" s="67">
        <v>35</v>
      </c>
      <c r="D1673" s="67" t="s">
        <v>57</v>
      </c>
      <c r="E1673" s="67">
        <v>5</v>
      </c>
      <c r="F1673" s="67" t="s">
        <v>265</v>
      </c>
      <c r="G1673" s="67" t="s">
        <v>51</v>
      </c>
      <c r="H1673" s="50" t="s">
        <v>72</v>
      </c>
      <c r="I1673" s="67">
        <v>8</v>
      </c>
      <c r="J1673" s="67">
        <v>9524</v>
      </c>
      <c r="K1673" s="74">
        <v>1559.0787999999998</v>
      </c>
      <c r="L1673" s="63">
        <v>1702.0510917030565</v>
      </c>
      <c r="M1673" s="69">
        <v>19.97</v>
      </c>
      <c r="N1673" s="70">
        <v>3.6</v>
      </c>
      <c r="O1673" s="94">
        <v>3.1</v>
      </c>
      <c r="P1673" s="69">
        <f t="shared" si="58"/>
        <v>16.369999999999997</v>
      </c>
      <c r="Q1673" s="69">
        <v>49.38</v>
      </c>
      <c r="R1673" s="69">
        <v>39.450000000000003</v>
      </c>
      <c r="S1673" s="69">
        <f t="shared" si="59"/>
        <v>17.871179039301307</v>
      </c>
      <c r="U1673" s="67">
        <v>9524</v>
      </c>
      <c r="V1673" s="68">
        <f>+U1673-J1673</f>
        <v>0</v>
      </c>
    </row>
    <row r="1674" spans="1:22" x14ac:dyDescent="0.25">
      <c r="A1674" s="71">
        <v>43991</v>
      </c>
      <c r="B1674" s="67">
        <v>3548</v>
      </c>
      <c r="C1674" s="67">
        <v>35</v>
      </c>
      <c r="D1674" s="67" t="s">
        <v>57</v>
      </c>
      <c r="E1674" s="67">
        <v>5</v>
      </c>
      <c r="F1674" s="67" t="s">
        <v>265</v>
      </c>
      <c r="G1674" s="67" t="s">
        <v>51</v>
      </c>
      <c r="H1674" s="50" t="s">
        <v>72</v>
      </c>
      <c r="I1674" s="67">
        <v>1</v>
      </c>
      <c r="J1674" s="67">
        <v>9272</v>
      </c>
      <c r="K1674" s="74">
        <v>1549.3512000000001</v>
      </c>
      <c r="L1674" s="63">
        <v>1691.4314410480351</v>
      </c>
      <c r="M1674" s="69">
        <v>20.28</v>
      </c>
      <c r="N1674" s="70">
        <v>3.57</v>
      </c>
      <c r="O1674" s="94">
        <v>2.33</v>
      </c>
      <c r="P1674" s="69">
        <f t="shared" si="58"/>
        <v>16.71</v>
      </c>
      <c r="Q1674" s="69">
        <v>48.77</v>
      </c>
      <c r="R1674" s="69">
        <v>39.6</v>
      </c>
      <c r="S1674" s="69">
        <f t="shared" si="59"/>
        <v>18.242358078602621</v>
      </c>
      <c r="U1674" s="67">
        <v>9272</v>
      </c>
      <c r="V1674" s="68">
        <f>+U1674-J1674</f>
        <v>0</v>
      </c>
    </row>
    <row r="1675" spans="1:22" x14ac:dyDescent="0.25">
      <c r="A1675" s="71">
        <v>43991</v>
      </c>
      <c r="B1675" s="67">
        <v>3587</v>
      </c>
      <c r="C1675" s="67">
        <v>8</v>
      </c>
      <c r="D1675" s="67" t="s">
        <v>53</v>
      </c>
      <c r="E1675" s="67">
        <v>1</v>
      </c>
      <c r="F1675" s="67" t="s">
        <v>122</v>
      </c>
      <c r="G1675" s="67" t="s">
        <v>51</v>
      </c>
      <c r="H1675" s="50" t="s">
        <v>55</v>
      </c>
      <c r="I1675" s="67">
        <v>4</v>
      </c>
      <c r="J1675" s="67">
        <v>7226</v>
      </c>
      <c r="K1675" s="74">
        <v>1256.6014</v>
      </c>
      <c r="L1675" s="63">
        <v>1371.8355895196507</v>
      </c>
      <c r="M1675" s="69">
        <v>20.96</v>
      </c>
      <c r="N1675" s="70">
        <v>3.57</v>
      </c>
      <c r="O1675" s="94">
        <v>2.33</v>
      </c>
      <c r="P1675" s="69">
        <f t="shared" si="58"/>
        <v>17.39</v>
      </c>
      <c r="Q1675" s="69">
        <v>47.36</v>
      </c>
      <c r="R1675" s="69">
        <v>39.82</v>
      </c>
      <c r="S1675" s="69">
        <f t="shared" si="59"/>
        <v>18.984716157205241</v>
      </c>
      <c r="U1675" s="67">
        <v>7226</v>
      </c>
      <c r="V1675" s="68">
        <f>+U1675-J1675</f>
        <v>0</v>
      </c>
    </row>
    <row r="1676" spans="1:22" x14ac:dyDescent="0.25">
      <c r="A1676" s="71">
        <v>43991</v>
      </c>
      <c r="B1676" s="67">
        <v>3485</v>
      </c>
      <c r="C1676" s="67">
        <v>40</v>
      </c>
      <c r="D1676" s="67" t="s">
        <v>50</v>
      </c>
      <c r="E1676" s="67">
        <v>6</v>
      </c>
      <c r="F1676" s="67" t="s">
        <v>300</v>
      </c>
      <c r="G1676" s="67" t="s">
        <v>51</v>
      </c>
      <c r="H1676" s="50" t="s">
        <v>72</v>
      </c>
      <c r="I1676" s="67">
        <v>1</v>
      </c>
      <c r="J1676" s="67">
        <v>5548</v>
      </c>
      <c r="K1676" s="74">
        <v>980.88639999999998</v>
      </c>
      <c r="L1676" s="63">
        <v>1070.8366812227073</v>
      </c>
      <c r="M1676" s="69">
        <v>21.25</v>
      </c>
      <c r="N1676" s="70">
        <v>3.57</v>
      </c>
      <c r="O1676" s="94">
        <v>2.33</v>
      </c>
      <c r="P1676" s="69">
        <f t="shared" si="58"/>
        <v>17.68</v>
      </c>
      <c r="Q1676" s="69">
        <v>47.33</v>
      </c>
      <c r="R1676" s="69">
        <v>40.35</v>
      </c>
      <c r="S1676" s="69">
        <f t="shared" si="59"/>
        <v>19.301310043668121</v>
      </c>
      <c r="U1676" s="67">
        <v>5548</v>
      </c>
      <c r="V1676" s="68">
        <f>+U1676-J1676</f>
        <v>0</v>
      </c>
    </row>
    <row r="1677" spans="1:22" x14ac:dyDescent="0.25">
      <c r="A1677" s="71">
        <v>43991</v>
      </c>
      <c r="B1677" s="67">
        <v>3621</v>
      </c>
      <c r="C1677" s="67">
        <v>26</v>
      </c>
      <c r="D1677" s="67" t="s">
        <v>54</v>
      </c>
      <c r="E1677" s="67">
        <v>3</v>
      </c>
      <c r="F1677" s="67" t="s">
        <v>204</v>
      </c>
      <c r="G1677" s="67" t="s">
        <v>60</v>
      </c>
      <c r="H1677" s="50" t="s">
        <v>55</v>
      </c>
      <c r="I1677" s="67">
        <v>4</v>
      </c>
      <c r="J1677" s="67">
        <v>7592</v>
      </c>
      <c r="K1677" s="74">
        <v>1237.4960000000001</v>
      </c>
      <c r="L1677" s="63">
        <v>1350.9781659388648</v>
      </c>
      <c r="M1677" s="69">
        <v>19.87</v>
      </c>
      <c r="N1677" s="70">
        <v>3.57</v>
      </c>
      <c r="O1677" s="94">
        <v>2.33</v>
      </c>
      <c r="P1677" s="69">
        <f t="shared" si="58"/>
        <v>16.3</v>
      </c>
      <c r="Q1677" s="69">
        <v>51.16</v>
      </c>
      <c r="R1677" s="69">
        <v>40.68</v>
      </c>
      <c r="S1677" s="69">
        <f t="shared" si="59"/>
        <v>17.79475982532751</v>
      </c>
      <c r="U1677" s="67">
        <v>7592</v>
      </c>
      <c r="V1677" s="68">
        <f>+U1677-J1677</f>
        <v>0</v>
      </c>
    </row>
    <row r="1678" spans="1:22" x14ac:dyDescent="0.25">
      <c r="A1678" s="71">
        <v>43991</v>
      </c>
      <c r="B1678" s="67">
        <v>3703</v>
      </c>
      <c r="C1678" s="67">
        <v>7</v>
      </c>
      <c r="D1678" s="67" t="s">
        <v>53</v>
      </c>
      <c r="E1678" s="67">
        <v>1</v>
      </c>
      <c r="F1678" s="67" t="s">
        <v>117</v>
      </c>
      <c r="G1678" s="67" t="s">
        <v>60</v>
      </c>
      <c r="H1678" s="50" t="s">
        <v>55</v>
      </c>
      <c r="I1678" s="67">
        <v>4</v>
      </c>
      <c r="J1678" s="67">
        <v>7384</v>
      </c>
      <c r="K1678" s="74">
        <v>1219.0983999999999</v>
      </c>
      <c r="L1678" s="63">
        <v>1330.8934497816592</v>
      </c>
      <c r="M1678" s="69">
        <v>20.079999999999998</v>
      </c>
      <c r="N1678" s="70">
        <v>3.57</v>
      </c>
      <c r="O1678" s="94">
        <v>2.33</v>
      </c>
      <c r="P1678" s="69">
        <f t="shared" si="58"/>
        <v>16.509999999999998</v>
      </c>
      <c r="Q1678" s="69">
        <v>48.47</v>
      </c>
      <c r="R1678" s="69">
        <v>38.97</v>
      </c>
      <c r="S1678" s="69">
        <f t="shared" si="59"/>
        <v>18.024017467248907</v>
      </c>
      <c r="U1678" s="67">
        <v>7384</v>
      </c>
      <c r="V1678" s="68">
        <f>+U1678-J1678</f>
        <v>0</v>
      </c>
    </row>
    <row r="1679" spans="1:22" x14ac:dyDescent="0.25">
      <c r="A1679" s="71">
        <v>43991</v>
      </c>
      <c r="B1679" s="67">
        <v>3620</v>
      </c>
      <c r="C1679" s="67">
        <v>26</v>
      </c>
      <c r="D1679" s="67" t="s">
        <v>54</v>
      </c>
      <c r="E1679" s="67">
        <v>3</v>
      </c>
      <c r="F1679" s="67" t="s">
        <v>204</v>
      </c>
      <c r="G1679" s="67" t="s">
        <v>60</v>
      </c>
      <c r="H1679" s="50" t="s">
        <v>55</v>
      </c>
      <c r="I1679" s="67">
        <v>4</v>
      </c>
      <c r="J1679" s="67">
        <v>2572</v>
      </c>
      <c r="K1679" s="74">
        <v>445.21319999999997</v>
      </c>
      <c r="L1679" s="63">
        <v>486.04061135371171</v>
      </c>
      <c r="M1679" s="69">
        <v>20.88</v>
      </c>
      <c r="N1679" s="70">
        <v>3.57</v>
      </c>
      <c r="O1679" s="94">
        <v>2.33</v>
      </c>
      <c r="P1679" s="69">
        <f t="shared" si="58"/>
        <v>17.309999999999999</v>
      </c>
      <c r="Q1679" s="69">
        <v>47.5</v>
      </c>
      <c r="R1679" s="69">
        <v>39.770000000000003</v>
      </c>
      <c r="S1679" s="69">
        <f t="shared" si="59"/>
        <v>18.897379912663752</v>
      </c>
      <c r="U1679" s="67">
        <v>2572</v>
      </c>
      <c r="V1679" s="68">
        <f>+U1679-J1679</f>
        <v>0</v>
      </c>
    </row>
    <row r="1680" spans="1:22" x14ac:dyDescent="0.25">
      <c r="A1680" s="71">
        <v>43991</v>
      </c>
      <c r="B1680" s="67">
        <v>3671</v>
      </c>
      <c r="C1680" s="67">
        <v>25</v>
      </c>
      <c r="D1680" s="67" t="s">
        <v>58</v>
      </c>
      <c r="E1680" s="67">
        <v>3</v>
      </c>
      <c r="F1680" s="67" t="s">
        <v>201</v>
      </c>
      <c r="G1680" s="67" t="s">
        <v>51</v>
      </c>
      <c r="H1680" s="50" t="s">
        <v>72</v>
      </c>
      <c r="I1680" s="67">
        <v>3</v>
      </c>
      <c r="J1680" s="67">
        <v>7718</v>
      </c>
      <c r="K1680" s="74">
        <v>1241.8262</v>
      </c>
      <c r="L1680" s="63">
        <v>1355.7054585152839</v>
      </c>
      <c r="M1680" s="69">
        <v>19.66</v>
      </c>
      <c r="N1680" s="70">
        <v>3.57</v>
      </c>
      <c r="O1680" s="94">
        <v>2.33</v>
      </c>
      <c r="P1680" s="69">
        <f t="shared" si="58"/>
        <v>16.09</v>
      </c>
      <c r="Q1680" s="69">
        <v>51.44</v>
      </c>
      <c r="R1680" s="69">
        <v>40.479999999999997</v>
      </c>
      <c r="S1680" s="69">
        <f t="shared" si="59"/>
        <v>17.565502183406114</v>
      </c>
      <c r="U1680" s="67">
        <v>7718</v>
      </c>
      <c r="V1680" s="68">
        <f>+U1680-J1680</f>
        <v>0</v>
      </c>
    </row>
    <row r="1681" spans="1:22" x14ac:dyDescent="0.25">
      <c r="A1681" s="71">
        <v>43991</v>
      </c>
      <c r="B1681" s="67">
        <v>3670</v>
      </c>
      <c r="C1681" s="67">
        <v>25</v>
      </c>
      <c r="D1681" s="67" t="s">
        <v>58</v>
      </c>
      <c r="E1681" s="67">
        <v>3</v>
      </c>
      <c r="F1681" s="67" t="s">
        <v>201</v>
      </c>
      <c r="G1681" s="67" t="s">
        <v>51</v>
      </c>
      <c r="H1681" s="50" t="s">
        <v>72</v>
      </c>
      <c r="I1681" s="67">
        <v>3</v>
      </c>
      <c r="J1681" s="67">
        <v>7892</v>
      </c>
      <c r="K1681" s="74">
        <v>1359.7916</v>
      </c>
      <c r="L1681" s="63">
        <v>1484.4886462882093</v>
      </c>
      <c r="M1681" s="69">
        <v>20.8</v>
      </c>
      <c r="N1681" s="70">
        <v>3.57</v>
      </c>
      <c r="O1681" s="94">
        <v>2.33</v>
      </c>
      <c r="P1681" s="69">
        <f t="shared" si="58"/>
        <v>17.23</v>
      </c>
      <c r="Q1681" s="69">
        <v>49.8</v>
      </c>
      <c r="R1681" s="69">
        <v>41.5</v>
      </c>
      <c r="S1681" s="69">
        <f t="shared" si="59"/>
        <v>18.810043668122269</v>
      </c>
      <c r="U1681" s="67">
        <v>7892</v>
      </c>
      <c r="V1681" s="68">
        <f>+U1681-J1681</f>
        <v>0</v>
      </c>
    </row>
    <row r="1682" spans="1:22" x14ac:dyDescent="0.25">
      <c r="A1682" s="71">
        <v>43991</v>
      </c>
      <c r="B1682" s="67">
        <v>3669</v>
      </c>
      <c r="C1682" s="67">
        <v>25</v>
      </c>
      <c r="D1682" s="67" t="s">
        <v>58</v>
      </c>
      <c r="E1682" s="67">
        <v>3</v>
      </c>
      <c r="F1682" s="67" t="s">
        <v>201</v>
      </c>
      <c r="G1682" s="67" t="s">
        <v>51</v>
      </c>
      <c r="H1682" s="50" t="s">
        <v>72</v>
      </c>
      <c r="I1682" s="67">
        <v>6</v>
      </c>
      <c r="J1682" s="67">
        <v>8236</v>
      </c>
      <c r="K1682" s="74">
        <v>1344.9387999999997</v>
      </c>
      <c r="L1682" s="63">
        <v>1468.2737991266374</v>
      </c>
      <c r="M1682" s="69">
        <v>19.899999999999999</v>
      </c>
      <c r="N1682" s="70">
        <v>3.57</v>
      </c>
      <c r="O1682" s="94">
        <v>2.33</v>
      </c>
      <c r="P1682" s="69">
        <f t="shared" si="58"/>
        <v>16.329999999999998</v>
      </c>
      <c r="Q1682" s="69">
        <v>51.3</v>
      </c>
      <c r="R1682" s="69">
        <v>40.799999999999997</v>
      </c>
      <c r="S1682" s="69">
        <f t="shared" si="59"/>
        <v>17.827510917030565</v>
      </c>
      <c r="U1682" s="67">
        <v>8236</v>
      </c>
      <c r="V1682" s="68">
        <f>+U1682-J1682</f>
        <v>0</v>
      </c>
    </row>
    <row r="1683" spans="1:22" x14ac:dyDescent="0.25">
      <c r="A1683" s="71">
        <v>43991</v>
      </c>
      <c r="B1683" s="67">
        <v>3667</v>
      </c>
      <c r="C1683" s="67">
        <v>25</v>
      </c>
      <c r="D1683" s="67" t="s">
        <v>58</v>
      </c>
      <c r="E1683" s="67">
        <v>3</v>
      </c>
      <c r="F1683" s="67" t="s">
        <v>201</v>
      </c>
      <c r="G1683" s="67" t="s">
        <v>51</v>
      </c>
      <c r="H1683" s="50" t="s">
        <v>72</v>
      </c>
      <c r="I1683" s="67">
        <v>6</v>
      </c>
      <c r="J1683" s="67">
        <v>8188</v>
      </c>
      <c r="K1683" s="74">
        <v>1451.7323999999999</v>
      </c>
      <c r="L1683" s="63">
        <v>1584.8606986899561</v>
      </c>
      <c r="M1683" s="69">
        <v>21.3</v>
      </c>
      <c r="N1683" s="70">
        <v>3.57</v>
      </c>
      <c r="O1683" s="94">
        <v>2.33</v>
      </c>
      <c r="P1683" s="69">
        <f t="shared" si="58"/>
        <v>17.73</v>
      </c>
      <c r="Q1683" s="69">
        <v>47.3</v>
      </c>
      <c r="R1683" s="69">
        <v>40.5</v>
      </c>
      <c r="S1683" s="69">
        <f t="shared" si="59"/>
        <v>19.355895196506548</v>
      </c>
      <c r="U1683" s="67">
        <v>8188</v>
      </c>
      <c r="V1683" s="68">
        <f>+U1683-J1683</f>
        <v>0</v>
      </c>
    </row>
    <row r="1684" spans="1:22" x14ac:dyDescent="0.25">
      <c r="A1684" s="71">
        <v>43991</v>
      </c>
      <c r="B1684" s="67">
        <v>3668</v>
      </c>
      <c r="C1684" s="67">
        <v>25</v>
      </c>
      <c r="D1684" s="67" t="s">
        <v>58</v>
      </c>
      <c r="E1684" s="67">
        <v>3</v>
      </c>
      <c r="F1684" s="67" t="s">
        <v>201</v>
      </c>
      <c r="G1684" s="67" t="s">
        <v>51</v>
      </c>
      <c r="H1684" s="50" t="s">
        <v>72</v>
      </c>
      <c r="I1684" s="67">
        <v>6</v>
      </c>
      <c r="J1684" s="67">
        <v>7818</v>
      </c>
      <c r="K1684" s="74">
        <v>1275.1157999999998</v>
      </c>
      <c r="L1684" s="63">
        <v>1392.0478165938862</v>
      </c>
      <c r="M1684" s="69">
        <v>19.88</v>
      </c>
      <c r="N1684" s="70">
        <v>3.57</v>
      </c>
      <c r="O1684" s="94">
        <v>2.33</v>
      </c>
      <c r="P1684" s="69">
        <f t="shared" si="58"/>
        <v>16.309999999999999</v>
      </c>
      <c r="Q1684" s="69">
        <v>51.31</v>
      </c>
      <c r="R1684" s="69">
        <v>40.840000000000003</v>
      </c>
      <c r="S1684" s="69">
        <f t="shared" si="59"/>
        <v>17.805676855895193</v>
      </c>
      <c r="U1684" s="67">
        <v>7818</v>
      </c>
      <c r="V1684" s="68">
        <f>+U1684-J1684</f>
        <v>0</v>
      </c>
    </row>
    <row r="1685" spans="1:22" x14ac:dyDescent="0.25">
      <c r="A1685" s="71">
        <v>43991</v>
      </c>
      <c r="B1685" s="67">
        <v>3666</v>
      </c>
      <c r="C1685" s="67">
        <v>25</v>
      </c>
      <c r="D1685" s="67" t="s">
        <v>58</v>
      </c>
      <c r="E1685" s="67">
        <v>3</v>
      </c>
      <c r="F1685" s="67" t="s">
        <v>201</v>
      </c>
      <c r="G1685" s="67" t="s">
        <v>51</v>
      </c>
      <c r="H1685" s="50" t="s">
        <v>72</v>
      </c>
      <c r="I1685" s="67">
        <v>1</v>
      </c>
      <c r="J1685" s="67">
        <v>8424</v>
      </c>
      <c r="K1685" s="74">
        <v>1454.8248000000001</v>
      </c>
      <c r="L1685" s="63">
        <v>1588.2366812227074</v>
      </c>
      <c r="M1685" s="69">
        <v>20.84</v>
      </c>
      <c r="N1685" s="70">
        <v>3.57</v>
      </c>
      <c r="O1685" s="94">
        <v>2.33</v>
      </c>
      <c r="P1685" s="69">
        <f t="shared" si="58"/>
        <v>17.27</v>
      </c>
      <c r="Q1685" s="69">
        <v>49.83</v>
      </c>
      <c r="R1685" s="69">
        <v>41.51</v>
      </c>
      <c r="S1685" s="69">
        <f t="shared" si="59"/>
        <v>18.85371179039301</v>
      </c>
      <c r="U1685" s="67">
        <v>8424</v>
      </c>
      <c r="V1685" s="68">
        <f>+U1685-J1685</f>
        <v>0</v>
      </c>
    </row>
    <row r="1686" spans="1:22" x14ac:dyDescent="0.25">
      <c r="A1686" s="71">
        <v>43991</v>
      </c>
      <c r="B1686" s="67">
        <v>3672</v>
      </c>
      <c r="C1686" s="67">
        <v>25</v>
      </c>
      <c r="D1686" s="67" t="s">
        <v>58</v>
      </c>
      <c r="E1686" s="67">
        <v>3</v>
      </c>
      <c r="F1686" s="67" t="s">
        <v>201</v>
      </c>
      <c r="G1686" s="67" t="s">
        <v>51</v>
      </c>
      <c r="H1686" s="50" t="s">
        <v>72</v>
      </c>
      <c r="I1686" s="67">
        <v>3</v>
      </c>
      <c r="J1686" s="67">
        <v>4952</v>
      </c>
      <c r="K1686" s="74">
        <v>852.23919999999998</v>
      </c>
      <c r="L1686" s="63">
        <v>930.39213973799122</v>
      </c>
      <c r="M1686" s="69">
        <v>20.78</v>
      </c>
      <c r="N1686" s="70">
        <v>3.57</v>
      </c>
      <c r="O1686" s="94">
        <v>2.33</v>
      </c>
      <c r="P1686" s="69">
        <f t="shared" si="58"/>
        <v>17.21</v>
      </c>
      <c r="Q1686" s="69">
        <v>46.41</v>
      </c>
      <c r="R1686" s="69">
        <v>38.770000000000003</v>
      </c>
      <c r="S1686" s="69">
        <f t="shared" si="59"/>
        <v>18.7882096069869</v>
      </c>
      <c r="U1686" s="67">
        <v>4952</v>
      </c>
      <c r="V1686" s="68">
        <f>+U1686-J1686</f>
        <v>0</v>
      </c>
    </row>
    <row r="1687" spans="1:22" x14ac:dyDescent="0.25">
      <c r="A1687" s="71">
        <v>43991</v>
      </c>
      <c r="B1687" s="67">
        <v>3672</v>
      </c>
      <c r="C1687" s="67">
        <v>25</v>
      </c>
      <c r="D1687" s="67" t="s">
        <v>58</v>
      </c>
      <c r="E1687" s="67">
        <v>3</v>
      </c>
      <c r="F1687" s="67" t="s">
        <v>201</v>
      </c>
      <c r="G1687" s="67" t="s">
        <v>51</v>
      </c>
      <c r="H1687" s="50" t="s">
        <v>72</v>
      </c>
      <c r="I1687" s="67">
        <v>5</v>
      </c>
      <c r="J1687" s="67">
        <v>3436</v>
      </c>
      <c r="K1687" s="74">
        <v>567.97080000000005</v>
      </c>
      <c r="L1687" s="63">
        <v>620.05545851528382</v>
      </c>
      <c r="M1687" s="69">
        <v>20.100000000000001</v>
      </c>
      <c r="N1687" s="70">
        <v>3.57</v>
      </c>
      <c r="O1687" s="94">
        <v>2.33</v>
      </c>
      <c r="P1687" s="69">
        <f t="shared" si="58"/>
        <v>16.53</v>
      </c>
      <c r="Q1687" s="69">
        <v>48.9</v>
      </c>
      <c r="R1687" s="69">
        <v>39.4</v>
      </c>
      <c r="S1687" s="69">
        <f t="shared" si="59"/>
        <v>18.045851528384279</v>
      </c>
      <c r="U1687" s="67">
        <v>3436</v>
      </c>
      <c r="V1687" s="68">
        <f>+U1687-J1687</f>
        <v>0</v>
      </c>
    </row>
    <row r="1688" spans="1:22" x14ac:dyDescent="0.25">
      <c r="A1688" s="71">
        <v>43991</v>
      </c>
      <c r="B1688" s="67">
        <v>3673</v>
      </c>
      <c r="C1688" s="67">
        <v>25</v>
      </c>
      <c r="D1688" s="67" t="s">
        <v>58</v>
      </c>
      <c r="E1688" s="67">
        <v>3</v>
      </c>
      <c r="F1688" s="67" t="s">
        <v>201</v>
      </c>
      <c r="G1688" s="67" t="s">
        <v>51</v>
      </c>
      <c r="H1688" s="50" t="s">
        <v>72</v>
      </c>
      <c r="I1688" s="67">
        <v>3</v>
      </c>
      <c r="J1688" s="67">
        <v>7720</v>
      </c>
      <c r="K1688" s="74">
        <v>1287.6959999999999</v>
      </c>
      <c r="L1688" s="63">
        <v>1405.7816593886462</v>
      </c>
      <c r="M1688" s="69">
        <v>20.25</v>
      </c>
      <c r="N1688" s="70">
        <v>3.57</v>
      </c>
      <c r="O1688" s="94">
        <v>2.33</v>
      </c>
      <c r="P1688" s="69">
        <f t="shared" si="58"/>
        <v>16.68</v>
      </c>
      <c r="Q1688" s="69">
        <v>46.66</v>
      </c>
      <c r="R1688" s="69">
        <v>37.97</v>
      </c>
      <c r="S1688" s="69">
        <f t="shared" si="59"/>
        <v>18.209606986899562</v>
      </c>
      <c r="U1688" s="67">
        <v>7720</v>
      </c>
      <c r="V1688" s="68">
        <f>+U1688-J1688</f>
        <v>0</v>
      </c>
    </row>
    <row r="1689" spans="1:22" x14ac:dyDescent="0.25">
      <c r="A1689" s="71">
        <v>43991</v>
      </c>
      <c r="B1689" s="67">
        <v>3674</v>
      </c>
      <c r="C1689" s="67">
        <v>25</v>
      </c>
      <c r="D1689" s="67" t="s">
        <v>58</v>
      </c>
      <c r="E1689" s="67">
        <v>3</v>
      </c>
      <c r="F1689" s="67" t="s">
        <v>201</v>
      </c>
      <c r="G1689" s="67" t="s">
        <v>51</v>
      </c>
      <c r="H1689" s="50" t="s">
        <v>72</v>
      </c>
      <c r="I1689" s="67">
        <v>5</v>
      </c>
      <c r="J1689" s="67">
        <v>7884</v>
      </c>
      <c r="K1689" s="74">
        <v>1303.2252000000001</v>
      </c>
      <c r="L1689" s="63">
        <v>1422.7349344978168</v>
      </c>
      <c r="M1689" s="69">
        <v>20.100000000000001</v>
      </c>
      <c r="N1689" s="70">
        <v>3.57</v>
      </c>
      <c r="O1689" s="94">
        <v>2.33</v>
      </c>
      <c r="P1689" s="69">
        <f t="shared" si="58"/>
        <v>16.53</v>
      </c>
      <c r="Q1689" s="69">
        <v>48.92</v>
      </c>
      <c r="R1689" s="69">
        <v>39.35</v>
      </c>
      <c r="S1689" s="69">
        <f t="shared" si="59"/>
        <v>18.045851528384279</v>
      </c>
      <c r="U1689" s="67">
        <v>7884</v>
      </c>
      <c r="V1689" s="68">
        <f>+U1689-J1689</f>
        <v>0</v>
      </c>
    </row>
    <row r="1690" spans="1:22" x14ac:dyDescent="0.25">
      <c r="A1690" s="71">
        <v>43991</v>
      </c>
      <c r="B1690" s="67">
        <v>3675</v>
      </c>
      <c r="C1690" s="67">
        <v>25</v>
      </c>
      <c r="D1690" s="67" t="s">
        <v>50</v>
      </c>
      <c r="E1690" s="67">
        <v>3</v>
      </c>
      <c r="F1690" s="67" t="s">
        <v>202</v>
      </c>
      <c r="G1690" s="67" t="s">
        <v>51</v>
      </c>
      <c r="H1690" s="50" t="s">
        <v>72</v>
      </c>
      <c r="I1690" s="67">
        <v>5</v>
      </c>
      <c r="J1690" s="67">
        <v>7448</v>
      </c>
      <c r="K1690" s="74">
        <v>1146.2472</v>
      </c>
      <c r="L1690" s="63">
        <v>1251.3615720524017</v>
      </c>
      <c r="M1690" s="69">
        <v>18.96</v>
      </c>
      <c r="N1690" s="70">
        <v>3.57</v>
      </c>
      <c r="O1690" s="94">
        <v>2.33</v>
      </c>
      <c r="P1690" s="69">
        <f t="shared" si="58"/>
        <v>15.39</v>
      </c>
      <c r="Q1690" s="69">
        <v>51.07</v>
      </c>
      <c r="R1690" s="69">
        <v>38.74</v>
      </c>
      <c r="S1690" s="69">
        <f t="shared" si="59"/>
        <v>16.801310043668121</v>
      </c>
      <c r="U1690" s="67">
        <v>7448</v>
      </c>
      <c r="V1690" s="68">
        <f>+U1690-J1690</f>
        <v>0</v>
      </c>
    </row>
    <row r="1691" spans="1:22" x14ac:dyDescent="0.25">
      <c r="A1691" s="71">
        <v>43992</v>
      </c>
      <c r="B1691" s="67">
        <v>3676</v>
      </c>
      <c r="C1691" s="67">
        <v>25</v>
      </c>
      <c r="D1691" s="67" t="s">
        <v>50</v>
      </c>
      <c r="E1691" s="67">
        <v>3</v>
      </c>
      <c r="F1691" s="67" t="s">
        <v>202</v>
      </c>
      <c r="G1691" s="67" t="s">
        <v>51</v>
      </c>
      <c r="H1691" s="50" t="s">
        <v>72</v>
      </c>
      <c r="I1691" s="67">
        <v>5</v>
      </c>
      <c r="J1691" s="67">
        <v>7894</v>
      </c>
      <c r="K1691" s="74">
        <v>1368.0301999999999</v>
      </c>
      <c r="L1691" s="63">
        <v>1493.482751091703</v>
      </c>
      <c r="M1691" s="69">
        <v>20.9</v>
      </c>
      <c r="N1691" s="70">
        <v>3.57</v>
      </c>
      <c r="O1691" s="94">
        <v>2.33</v>
      </c>
      <c r="P1691" s="69">
        <f t="shared" si="58"/>
        <v>17.329999999999998</v>
      </c>
      <c r="Q1691" s="69">
        <v>46.64</v>
      </c>
      <c r="R1691" s="69">
        <v>39.17</v>
      </c>
      <c r="S1691" s="69">
        <f t="shared" si="59"/>
        <v>18.919213973799124</v>
      </c>
      <c r="U1691" s="67">
        <v>7894</v>
      </c>
      <c r="V1691" s="68">
        <f>+U1691-J1691</f>
        <v>0</v>
      </c>
    </row>
    <row r="1692" spans="1:22" x14ac:dyDescent="0.25">
      <c r="A1692" s="71">
        <v>43992</v>
      </c>
      <c r="B1692" s="67">
        <v>3679</v>
      </c>
      <c r="C1692" s="67">
        <v>35</v>
      </c>
      <c r="D1692" s="67" t="s">
        <v>57</v>
      </c>
      <c r="E1692" s="67">
        <v>5</v>
      </c>
      <c r="F1692" s="67" t="s">
        <v>265</v>
      </c>
      <c r="G1692" s="67" t="s">
        <v>51</v>
      </c>
      <c r="H1692" s="50" t="s">
        <v>72</v>
      </c>
      <c r="I1692" s="67">
        <v>4</v>
      </c>
      <c r="J1692" s="67">
        <v>8148</v>
      </c>
      <c r="K1692" s="74">
        <v>1253.9772</v>
      </c>
      <c r="L1692" s="63">
        <v>1368.9707423580785</v>
      </c>
      <c r="M1692" s="69">
        <v>18.96</v>
      </c>
      <c r="N1692" s="70">
        <v>3.57</v>
      </c>
      <c r="O1692" s="94">
        <v>2.33</v>
      </c>
      <c r="P1692" s="69">
        <f t="shared" si="58"/>
        <v>15.39</v>
      </c>
      <c r="Q1692" s="69">
        <v>51.07</v>
      </c>
      <c r="R1692" s="69">
        <v>38.74</v>
      </c>
      <c r="S1692" s="69">
        <f t="shared" si="59"/>
        <v>16.801310043668121</v>
      </c>
      <c r="U1692" s="67">
        <v>8148</v>
      </c>
      <c r="V1692" s="68">
        <f>+U1692-J1692</f>
        <v>0</v>
      </c>
    </row>
    <row r="1693" spans="1:22" x14ac:dyDescent="0.25">
      <c r="A1693" s="71">
        <v>43992</v>
      </c>
      <c r="B1693" s="67">
        <v>3677</v>
      </c>
      <c r="C1693" s="67">
        <v>35</v>
      </c>
      <c r="D1693" s="67" t="s">
        <v>57</v>
      </c>
      <c r="E1693" s="67">
        <v>5</v>
      </c>
      <c r="F1693" s="67" t="s">
        <v>265</v>
      </c>
      <c r="G1693" s="67" t="s">
        <v>51</v>
      </c>
      <c r="H1693" s="50" t="s">
        <v>72</v>
      </c>
      <c r="I1693" s="67">
        <v>4</v>
      </c>
      <c r="J1693" s="67">
        <v>9036</v>
      </c>
      <c r="K1693" s="74">
        <v>1723.1651999999999</v>
      </c>
      <c r="L1693" s="63">
        <v>1881.184716157205</v>
      </c>
      <c r="M1693" s="69">
        <v>22.64</v>
      </c>
      <c r="N1693" s="70">
        <v>3.57</v>
      </c>
      <c r="O1693" s="94">
        <v>2.33</v>
      </c>
      <c r="P1693" s="69">
        <f t="shared" si="58"/>
        <v>19.07</v>
      </c>
      <c r="Q1693" s="69">
        <v>45.68</v>
      </c>
      <c r="R1693" s="69">
        <v>41.67</v>
      </c>
      <c r="S1693" s="69">
        <f t="shared" si="59"/>
        <v>20.818777292576417</v>
      </c>
      <c r="U1693" s="67">
        <v>9036</v>
      </c>
      <c r="V1693" s="68">
        <f>+U1693-J1693</f>
        <v>0</v>
      </c>
    </row>
    <row r="1694" spans="1:22" x14ac:dyDescent="0.25">
      <c r="A1694" s="71">
        <v>43992</v>
      </c>
      <c r="B1694" s="67">
        <v>3678</v>
      </c>
      <c r="C1694" s="67">
        <v>35</v>
      </c>
      <c r="D1694" s="67" t="s">
        <v>57</v>
      </c>
      <c r="E1694" s="67">
        <v>5</v>
      </c>
      <c r="F1694" s="67" t="s">
        <v>265</v>
      </c>
      <c r="G1694" s="67" t="s">
        <v>51</v>
      </c>
      <c r="H1694" s="50" t="s">
        <v>72</v>
      </c>
      <c r="I1694" s="67">
        <v>4</v>
      </c>
      <c r="J1694" s="67">
        <v>8296</v>
      </c>
      <c r="K1694" s="74">
        <v>1582.0472</v>
      </c>
      <c r="L1694" s="63">
        <v>1727.1257641921395</v>
      </c>
      <c r="M1694" s="69">
        <v>22.64</v>
      </c>
      <c r="N1694" s="70">
        <v>3.57</v>
      </c>
      <c r="O1694" s="94">
        <v>2.33</v>
      </c>
      <c r="P1694" s="69">
        <f t="shared" si="58"/>
        <v>19.07</v>
      </c>
      <c r="Q1694" s="69">
        <v>45.68</v>
      </c>
      <c r="R1694" s="69">
        <v>41.67</v>
      </c>
      <c r="S1694" s="69">
        <f t="shared" si="59"/>
        <v>20.818777292576417</v>
      </c>
      <c r="U1694" s="67">
        <v>8296</v>
      </c>
      <c r="V1694" s="68">
        <f>+U1694-J1694</f>
        <v>0</v>
      </c>
    </row>
    <row r="1695" spans="1:22" x14ac:dyDescent="0.25">
      <c r="A1695" s="71">
        <v>43992</v>
      </c>
      <c r="B1695" s="67">
        <v>3681</v>
      </c>
      <c r="C1695" s="67">
        <v>35</v>
      </c>
      <c r="D1695" s="67" t="s">
        <v>57</v>
      </c>
      <c r="E1695" s="67">
        <v>5</v>
      </c>
      <c r="F1695" s="67" t="s">
        <v>265</v>
      </c>
      <c r="G1695" s="67" t="s">
        <v>51</v>
      </c>
      <c r="H1695" s="50" t="s">
        <v>72</v>
      </c>
      <c r="I1695" s="67">
        <v>1</v>
      </c>
      <c r="J1695" s="67">
        <v>9572</v>
      </c>
      <c r="K1695" s="74">
        <v>1689.4580000000001</v>
      </c>
      <c r="L1695" s="63">
        <v>1844.3864628820959</v>
      </c>
      <c r="M1695" s="69">
        <v>21.71</v>
      </c>
      <c r="N1695" s="70">
        <v>4.0599999999999996</v>
      </c>
      <c r="O1695" s="94">
        <v>3.77</v>
      </c>
      <c r="P1695" s="69">
        <f t="shared" si="58"/>
        <v>17.650000000000002</v>
      </c>
      <c r="Q1695" s="69">
        <v>49.11</v>
      </c>
      <c r="R1695" s="69">
        <v>42.65</v>
      </c>
      <c r="S1695" s="69">
        <f t="shared" si="59"/>
        <v>19.268558951965066</v>
      </c>
      <c r="U1695" s="67">
        <v>9572</v>
      </c>
      <c r="V1695" s="68">
        <f>+U1695-J1695</f>
        <v>0</v>
      </c>
    </row>
    <row r="1696" spans="1:22" x14ac:dyDescent="0.25">
      <c r="A1696" s="71">
        <v>43992</v>
      </c>
      <c r="B1696" s="67">
        <v>3550</v>
      </c>
      <c r="C1696" s="67">
        <v>35</v>
      </c>
      <c r="D1696" s="67" t="s">
        <v>57</v>
      </c>
      <c r="E1696" s="67">
        <v>5</v>
      </c>
      <c r="F1696" s="67" t="s">
        <v>265</v>
      </c>
      <c r="G1696" s="67" t="s">
        <v>51</v>
      </c>
      <c r="H1696" s="50" t="s">
        <v>72</v>
      </c>
      <c r="I1696" s="67">
        <v>1</v>
      </c>
      <c r="J1696" s="67">
        <v>7220</v>
      </c>
      <c r="K1696" s="74">
        <v>1185.5240000000001</v>
      </c>
      <c r="L1696" s="63">
        <v>1294.240174672489</v>
      </c>
      <c r="M1696" s="69">
        <v>20.48</v>
      </c>
      <c r="N1696" s="70">
        <v>4.0599999999999996</v>
      </c>
      <c r="O1696" s="94">
        <v>3.77</v>
      </c>
      <c r="P1696" s="69">
        <f t="shared" si="58"/>
        <v>16.420000000000002</v>
      </c>
      <c r="Q1696" s="69">
        <v>53.5</v>
      </c>
      <c r="R1696" s="69">
        <v>44.05</v>
      </c>
      <c r="S1696" s="69">
        <f t="shared" si="59"/>
        <v>17.925764192139738</v>
      </c>
      <c r="U1696" s="67">
        <v>7220</v>
      </c>
      <c r="V1696" s="68">
        <f>+U1696-J1696</f>
        <v>0</v>
      </c>
    </row>
    <row r="1697" spans="1:22" x14ac:dyDescent="0.25">
      <c r="A1697" s="71">
        <v>43992</v>
      </c>
      <c r="B1697" s="67">
        <v>3486</v>
      </c>
      <c r="C1697" s="67">
        <v>16</v>
      </c>
      <c r="D1697" s="67" t="s">
        <v>53</v>
      </c>
      <c r="E1697" s="67">
        <v>3</v>
      </c>
      <c r="F1697" s="67" t="s">
        <v>296</v>
      </c>
      <c r="G1697" s="67" t="s">
        <v>51</v>
      </c>
      <c r="H1697" s="50" t="s">
        <v>55</v>
      </c>
      <c r="I1697" s="67">
        <v>7</v>
      </c>
      <c r="J1697" s="67">
        <v>5936</v>
      </c>
      <c r="K1697" s="74">
        <v>1086.288</v>
      </c>
      <c r="L1697" s="63">
        <v>1185.9039301310042</v>
      </c>
      <c r="M1697" s="69">
        <v>22.36</v>
      </c>
      <c r="N1697" s="70">
        <v>4.0599999999999996</v>
      </c>
      <c r="O1697" s="94">
        <v>3.77</v>
      </c>
      <c r="P1697" s="69">
        <f t="shared" si="58"/>
        <v>18.3</v>
      </c>
      <c r="Q1697" s="69">
        <v>48.29</v>
      </c>
      <c r="R1697" s="69">
        <v>43.24</v>
      </c>
      <c r="S1697" s="69">
        <f t="shared" si="59"/>
        <v>19.978165938864628</v>
      </c>
      <c r="U1697" s="67">
        <v>5936</v>
      </c>
      <c r="V1697" s="68">
        <f>+U1697-J1697</f>
        <v>0</v>
      </c>
    </row>
    <row r="1698" spans="1:22" x14ac:dyDescent="0.25">
      <c r="A1698" s="71">
        <v>43992</v>
      </c>
      <c r="B1698" s="67">
        <v>3588</v>
      </c>
      <c r="C1698" s="67">
        <v>8</v>
      </c>
      <c r="D1698" s="67" t="s">
        <v>53</v>
      </c>
      <c r="E1698" s="67">
        <v>1</v>
      </c>
      <c r="F1698" s="67" t="s">
        <v>122</v>
      </c>
      <c r="G1698" s="67" t="s">
        <v>51</v>
      </c>
      <c r="H1698" s="50" t="s">
        <v>55</v>
      </c>
      <c r="I1698" s="67">
        <v>7</v>
      </c>
      <c r="J1698" s="67">
        <v>9818</v>
      </c>
      <c r="K1698" s="74">
        <v>1624.8789999999999</v>
      </c>
      <c r="L1698" s="63">
        <v>1773.8853711790393</v>
      </c>
      <c r="M1698" s="69">
        <v>20.61</v>
      </c>
      <c r="N1698" s="70">
        <v>4.0599999999999996</v>
      </c>
      <c r="O1698" s="94">
        <v>3.77</v>
      </c>
      <c r="P1698" s="69">
        <f t="shared" si="58"/>
        <v>16.55</v>
      </c>
      <c r="Q1698" s="69">
        <v>50.75</v>
      </c>
      <c r="R1698" s="69">
        <v>41.84</v>
      </c>
      <c r="S1698" s="69">
        <f t="shared" si="59"/>
        <v>18.067685589519652</v>
      </c>
      <c r="U1698" s="67">
        <v>9818</v>
      </c>
      <c r="V1698" s="68">
        <f>+U1698-J1698</f>
        <v>0</v>
      </c>
    </row>
    <row r="1699" spans="1:22" x14ac:dyDescent="0.25">
      <c r="A1699" s="71">
        <v>43992</v>
      </c>
      <c r="B1699" s="67">
        <v>3751</v>
      </c>
      <c r="C1699" s="67">
        <v>35</v>
      </c>
      <c r="D1699" s="67" t="s">
        <v>57</v>
      </c>
      <c r="E1699" s="67">
        <v>5</v>
      </c>
      <c r="F1699" s="67" t="s">
        <v>265</v>
      </c>
      <c r="G1699" s="67" t="s">
        <v>51</v>
      </c>
      <c r="H1699" s="50" t="s">
        <v>72</v>
      </c>
      <c r="I1699" s="67">
        <v>1</v>
      </c>
      <c r="J1699" s="67">
        <v>10624</v>
      </c>
      <c r="K1699" s="74">
        <v>1642.4704000000002</v>
      </c>
      <c r="L1699" s="63">
        <v>1793.0899563318776</v>
      </c>
      <c r="M1699" s="69">
        <v>19.52</v>
      </c>
      <c r="N1699" s="70">
        <v>4.0599999999999996</v>
      </c>
      <c r="O1699" s="94">
        <v>3.77</v>
      </c>
      <c r="P1699" s="69">
        <f t="shared" si="58"/>
        <v>15.46</v>
      </c>
      <c r="Q1699" s="69">
        <v>49.17</v>
      </c>
      <c r="R1699" s="69">
        <v>38.39</v>
      </c>
      <c r="S1699" s="69">
        <f t="shared" si="59"/>
        <v>16.877729257641921</v>
      </c>
      <c r="U1699" s="67">
        <v>10624</v>
      </c>
      <c r="V1699" s="68">
        <f>+U1699-J1699</f>
        <v>0</v>
      </c>
    </row>
    <row r="1700" spans="1:22" x14ac:dyDescent="0.25">
      <c r="A1700" s="71">
        <v>43992</v>
      </c>
      <c r="B1700" s="67">
        <v>3487</v>
      </c>
      <c r="C1700" s="67">
        <v>15</v>
      </c>
      <c r="D1700" s="67" t="s">
        <v>54</v>
      </c>
      <c r="E1700" s="67">
        <v>3</v>
      </c>
      <c r="F1700" s="67" t="s">
        <v>292</v>
      </c>
      <c r="G1700" s="67" t="s">
        <v>51</v>
      </c>
      <c r="H1700" s="50" t="s">
        <v>72</v>
      </c>
      <c r="I1700" s="67">
        <v>1</v>
      </c>
      <c r="J1700" s="67">
        <v>5140</v>
      </c>
      <c r="K1700" s="74">
        <v>823.428</v>
      </c>
      <c r="L1700" s="63">
        <v>898.93886462882085</v>
      </c>
      <c r="M1700" s="69">
        <v>20.079999999999998</v>
      </c>
      <c r="N1700" s="70">
        <v>4.0599999999999996</v>
      </c>
      <c r="O1700" s="94">
        <v>3.77</v>
      </c>
      <c r="P1700" s="69">
        <f t="shared" si="58"/>
        <v>16.02</v>
      </c>
      <c r="Q1700" s="69">
        <v>48.69</v>
      </c>
      <c r="R1700" s="69">
        <v>39.130000000000003</v>
      </c>
      <c r="S1700" s="69">
        <f t="shared" si="59"/>
        <v>17.489082969432314</v>
      </c>
      <c r="U1700" s="67">
        <v>5140</v>
      </c>
      <c r="V1700" s="68">
        <f>+U1700-J1700</f>
        <v>0</v>
      </c>
    </row>
    <row r="1701" spans="1:22" x14ac:dyDescent="0.25">
      <c r="A1701" s="71">
        <v>43992</v>
      </c>
      <c r="B1701" s="67">
        <v>3682</v>
      </c>
      <c r="C1701" s="67">
        <v>36</v>
      </c>
      <c r="D1701" s="67" t="s">
        <v>50</v>
      </c>
      <c r="E1701" s="67">
        <v>5</v>
      </c>
      <c r="F1701" s="67" t="s">
        <v>269</v>
      </c>
      <c r="G1701" s="67" t="s">
        <v>51</v>
      </c>
      <c r="H1701" s="50" t="s">
        <v>72</v>
      </c>
      <c r="I1701" s="67">
        <v>2</v>
      </c>
      <c r="J1701" s="67">
        <v>9184</v>
      </c>
      <c r="K1701" s="74">
        <v>1490.5632000000001</v>
      </c>
      <c r="L1701" s="63">
        <v>1627.2524017467249</v>
      </c>
      <c r="M1701" s="69">
        <v>20.29</v>
      </c>
      <c r="N1701" s="70">
        <v>4.0599999999999996</v>
      </c>
      <c r="O1701" s="94">
        <v>3.77</v>
      </c>
      <c r="P1701" s="69">
        <f t="shared" si="58"/>
        <v>16.23</v>
      </c>
      <c r="Q1701" s="69">
        <v>48.89</v>
      </c>
      <c r="R1701" s="69">
        <v>39.71</v>
      </c>
      <c r="S1701" s="69">
        <f t="shared" si="59"/>
        <v>17.71834061135371</v>
      </c>
      <c r="U1701" s="67">
        <v>9184</v>
      </c>
      <c r="V1701" s="68">
        <f>+U1701-J1701</f>
        <v>0</v>
      </c>
    </row>
    <row r="1702" spans="1:22" x14ac:dyDescent="0.25">
      <c r="A1702" s="71">
        <v>43992</v>
      </c>
      <c r="B1702" s="67">
        <v>3549</v>
      </c>
      <c r="C1702" s="67">
        <v>34</v>
      </c>
      <c r="D1702" s="67" t="s">
        <v>50</v>
      </c>
      <c r="E1702" s="67">
        <v>5</v>
      </c>
      <c r="F1702" s="67" t="s">
        <v>258</v>
      </c>
      <c r="G1702" s="67" t="s">
        <v>51</v>
      </c>
      <c r="H1702" s="50" t="s">
        <v>72</v>
      </c>
      <c r="I1702" s="67">
        <v>2</v>
      </c>
      <c r="J1702" s="67">
        <v>8886</v>
      </c>
      <c r="K1702" s="74">
        <v>1333.7886000000001</v>
      </c>
      <c r="L1702" s="63">
        <v>1456.1010917030569</v>
      </c>
      <c r="M1702" s="69">
        <v>19.07</v>
      </c>
      <c r="N1702" s="70">
        <v>4.0599999999999996</v>
      </c>
      <c r="O1702" s="94">
        <v>3.77</v>
      </c>
      <c r="P1702" s="69">
        <f t="shared" si="58"/>
        <v>15.010000000000002</v>
      </c>
      <c r="Q1702" s="69">
        <v>49.3</v>
      </c>
      <c r="R1702" s="69">
        <v>37.61</v>
      </c>
      <c r="S1702" s="69">
        <f t="shared" si="59"/>
        <v>16.386462882096072</v>
      </c>
      <c r="U1702" s="67">
        <v>8886</v>
      </c>
      <c r="V1702" s="68">
        <f>+U1702-J1702</f>
        <v>0</v>
      </c>
    </row>
    <row r="1703" spans="1:22" x14ac:dyDescent="0.25">
      <c r="A1703" s="71">
        <v>43992</v>
      </c>
      <c r="B1703" s="67">
        <v>3680</v>
      </c>
      <c r="C1703" s="67">
        <v>35</v>
      </c>
      <c r="D1703" s="67" t="s">
        <v>57</v>
      </c>
      <c r="E1703" s="67">
        <v>5</v>
      </c>
      <c r="F1703" s="67" t="s">
        <v>265</v>
      </c>
      <c r="G1703" s="67" t="s">
        <v>51</v>
      </c>
      <c r="H1703" s="50" t="s">
        <v>72</v>
      </c>
      <c r="I1703" s="67">
        <v>2</v>
      </c>
      <c r="J1703" s="67">
        <v>7918</v>
      </c>
      <c r="K1703" s="74">
        <v>1315.1798000000001</v>
      </c>
      <c r="L1703" s="63">
        <v>1435.7858078602619</v>
      </c>
      <c r="M1703" s="69">
        <v>20.67</v>
      </c>
      <c r="N1703" s="70">
        <v>4.0599999999999996</v>
      </c>
      <c r="O1703" s="94">
        <v>3.77</v>
      </c>
      <c r="P1703" s="69">
        <f t="shared" si="58"/>
        <v>16.610000000000003</v>
      </c>
      <c r="Q1703" s="69">
        <v>50.73</v>
      </c>
      <c r="R1703" s="69">
        <v>41.95</v>
      </c>
      <c r="S1703" s="69">
        <f t="shared" si="59"/>
        <v>18.133187772925766</v>
      </c>
      <c r="U1703" s="67">
        <v>7918</v>
      </c>
      <c r="V1703" s="68">
        <f>+U1703-J1703</f>
        <v>0</v>
      </c>
    </row>
    <row r="1704" spans="1:22" x14ac:dyDescent="0.25">
      <c r="A1704" s="71">
        <v>43993</v>
      </c>
      <c r="B1704" s="67">
        <v>3683</v>
      </c>
      <c r="C1704" s="67">
        <v>36</v>
      </c>
      <c r="D1704" s="67" t="s">
        <v>50</v>
      </c>
      <c r="E1704" s="67">
        <v>5</v>
      </c>
      <c r="F1704" s="67" t="s">
        <v>269</v>
      </c>
      <c r="G1704" s="67" t="s">
        <v>51</v>
      </c>
      <c r="H1704" s="50" t="s">
        <v>72</v>
      </c>
      <c r="I1704" s="67">
        <v>8</v>
      </c>
      <c r="J1704" s="67">
        <v>8510</v>
      </c>
      <c r="K1704" s="74">
        <v>1346.2820000000002</v>
      </c>
      <c r="L1704" s="63">
        <v>1469.7401746724893</v>
      </c>
      <c r="M1704" s="69">
        <v>19.88</v>
      </c>
      <c r="N1704" s="70">
        <v>4.0599999999999996</v>
      </c>
      <c r="O1704" s="94">
        <v>3.77</v>
      </c>
      <c r="P1704" s="69">
        <f t="shared" si="58"/>
        <v>15.82</v>
      </c>
      <c r="Q1704" s="69">
        <v>48.77</v>
      </c>
      <c r="R1704" s="69">
        <v>38.799999999999997</v>
      </c>
      <c r="S1704" s="69">
        <f t="shared" si="59"/>
        <v>17.270742358078603</v>
      </c>
      <c r="U1704" s="67">
        <v>8510</v>
      </c>
      <c r="V1704" s="68">
        <f>+U1704-J1704</f>
        <v>0</v>
      </c>
    </row>
    <row r="1705" spans="1:22" x14ac:dyDescent="0.25">
      <c r="A1705" s="71">
        <v>43993</v>
      </c>
      <c r="B1705" s="67">
        <v>3686</v>
      </c>
      <c r="C1705" s="67">
        <v>36</v>
      </c>
      <c r="D1705" s="67" t="s">
        <v>57</v>
      </c>
      <c r="E1705" s="67">
        <v>5</v>
      </c>
      <c r="F1705" s="67" t="s">
        <v>271</v>
      </c>
      <c r="G1705" s="67" t="s">
        <v>51</v>
      </c>
      <c r="H1705" s="50" t="s">
        <v>72</v>
      </c>
      <c r="I1705" s="67">
        <v>4</v>
      </c>
      <c r="J1705" s="67">
        <v>9010</v>
      </c>
      <c r="K1705" s="74">
        <v>1466.8280000000002</v>
      </c>
      <c r="L1705" s="63">
        <v>1601.3406113537119</v>
      </c>
      <c r="M1705" s="69">
        <v>20.34</v>
      </c>
      <c r="N1705" s="70">
        <v>4.0599999999999996</v>
      </c>
      <c r="O1705" s="94">
        <v>3.77</v>
      </c>
      <c r="P1705" s="69">
        <f t="shared" si="58"/>
        <v>16.28</v>
      </c>
      <c r="Q1705" s="69">
        <v>48.46</v>
      </c>
      <c r="R1705" s="69">
        <v>39.479999999999997</v>
      </c>
      <c r="S1705" s="69">
        <f t="shared" si="59"/>
        <v>17.772925764192141</v>
      </c>
      <c r="U1705" s="67">
        <v>9010</v>
      </c>
      <c r="V1705" s="68">
        <f>+U1705-J1705</f>
        <v>0</v>
      </c>
    </row>
    <row r="1706" spans="1:22" x14ac:dyDescent="0.25">
      <c r="A1706" s="71">
        <v>43993</v>
      </c>
      <c r="B1706" s="67">
        <v>3685</v>
      </c>
      <c r="C1706" s="67">
        <v>36</v>
      </c>
      <c r="D1706" s="67" t="s">
        <v>50</v>
      </c>
      <c r="E1706" s="67">
        <v>5</v>
      </c>
      <c r="F1706" s="67" t="s">
        <v>269</v>
      </c>
      <c r="G1706" s="67" t="s">
        <v>51</v>
      </c>
      <c r="H1706" s="50" t="s">
        <v>72</v>
      </c>
      <c r="I1706" s="67">
        <v>8</v>
      </c>
      <c r="J1706" s="67">
        <v>6556</v>
      </c>
      <c r="K1706" s="74">
        <v>1038.4703999999999</v>
      </c>
      <c r="L1706" s="63">
        <v>1133.7013100436679</v>
      </c>
      <c r="M1706" s="69">
        <v>19.899999999999999</v>
      </c>
      <c r="N1706" s="70">
        <v>4.0599999999999996</v>
      </c>
      <c r="O1706" s="94">
        <v>3.77</v>
      </c>
      <c r="P1706" s="69">
        <f t="shared" si="58"/>
        <v>15.84</v>
      </c>
      <c r="Q1706" s="69">
        <v>48.8</v>
      </c>
      <c r="R1706" s="69">
        <v>38.799999999999997</v>
      </c>
      <c r="S1706" s="69">
        <f t="shared" si="59"/>
        <v>17.292576419213972</v>
      </c>
      <c r="U1706" s="67">
        <v>6556</v>
      </c>
      <c r="V1706" s="68">
        <f>+U1706-J1706</f>
        <v>0</v>
      </c>
    </row>
    <row r="1707" spans="1:22" x14ac:dyDescent="0.25">
      <c r="A1707" s="71">
        <v>43993</v>
      </c>
      <c r="B1707" s="67">
        <v>3684</v>
      </c>
      <c r="C1707" s="67">
        <v>36</v>
      </c>
      <c r="D1707" s="67" t="s">
        <v>50</v>
      </c>
      <c r="E1707" s="67">
        <v>5</v>
      </c>
      <c r="F1707" s="67" t="s">
        <v>269</v>
      </c>
      <c r="G1707" s="67" t="s">
        <v>51</v>
      </c>
      <c r="H1707" s="50" t="s">
        <v>72</v>
      </c>
      <c r="I1707" s="67">
        <v>8</v>
      </c>
      <c r="J1707" s="67">
        <v>9284</v>
      </c>
      <c r="K1707" s="74">
        <v>1494.7240000000002</v>
      </c>
      <c r="L1707" s="63">
        <v>1631.7947598253274</v>
      </c>
      <c r="M1707" s="69">
        <v>20.16</v>
      </c>
      <c r="N1707" s="70">
        <v>4.0599999999999996</v>
      </c>
      <c r="O1707" s="94">
        <v>3.77</v>
      </c>
      <c r="P1707" s="69">
        <f t="shared" si="58"/>
        <v>16.100000000000001</v>
      </c>
      <c r="Q1707" s="69">
        <v>47.72</v>
      </c>
      <c r="R1707" s="69">
        <v>38.56</v>
      </c>
      <c r="S1707" s="69">
        <f t="shared" si="59"/>
        <v>17.5764192139738</v>
      </c>
      <c r="U1707" s="67">
        <v>9284</v>
      </c>
      <c r="V1707" s="68">
        <f>+U1707-J1707</f>
        <v>0</v>
      </c>
    </row>
    <row r="1708" spans="1:22" x14ac:dyDescent="0.25">
      <c r="A1708" s="71">
        <v>43993</v>
      </c>
      <c r="B1708" s="67">
        <v>3690</v>
      </c>
      <c r="C1708" s="67">
        <v>36</v>
      </c>
      <c r="D1708" s="67" t="s">
        <v>50</v>
      </c>
      <c r="E1708" s="67">
        <v>5</v>
      </c>
      <c r="F1708" s="67" t="s">
        <v>269</v>
      </c>
      <c r="G1708" s="67" t="s">
        <v>51</v>
      </c>
      <c r="H1708" s="50" t="s">
        <v>72</v>
      </c>
      <c r="I1708" s="67">
        <v>6</v>
      </c>
      <c r="J1708" s="67">
        <v>8182</v>
      </c>
      <c r="K1708" s="74">
        <v>1415.4860000000001</v>
      </c>
      <c r="L1708" s="63">
        <v>1545.2903930131004</v>
      </c>
      <c r="M1708" s="69">
        <v>21.36</v>
      </c>
      <c r="N1708" s="70">
        <v>4.0599999999999996</v>
      </c>
      <c r="O1708" s="94">
        <v>3.77</v>
      </c>
      <c r="P1708" s="69">
        <f t="shared" si="58"/>
        <v>17.3</v>
      </c>
      <c r="Q1708" s="69">
        <v>45.59</v>
      </c>
      <c r="R1708" s="69">
        <v>39.25</v>
      </c>
      <c r="S1708" s="69">
        <f t="shared" si="59"/>
        <v>18.886462882096069</v>
      </c>
      <c r="U1708" s="67">
        <v>8182</v>
      </c>
      <c r="V1708" s="68">
        <f>+U1708-J1708</f>
        <v>0</v>
      </c>
    </row>
    <row r="1709" spans="1:22" x14ac:dyDescent="0.25">
      <c r="A1709" s="71">
        <v>43993</v>
      </c>
      <c r="B1709" s="67">
        <v>3688</v>
      </c>
      <c r="C1709" s="67">
        <v>36</v>
      </c>
      <c r="D1709" s="67" t="s">
        <v>50</v>
      </c>
      <c r="E1709" s="67">
        <v>5</v>
      </c>
      <c r="F1709" s="67" t="s">
        <v>269</v>
      </c>
      <c r="G1709" s="67" t="s">
        <v>51</v>
      </c>
      <c r="H1709" s="50" t="s">
        <v>72</v>
      </c>
      <c r="I1709" s="67">
        <v>6</v>
      </c>
      <c r="J1709" s="67">
        <v>8772</v>
      </c>
      <c r="K1709" s="74">
        <v>1424.5728000000004</v>
      </c>
      <c r="L1709" s="63">
        <v>1555.2104803493453</v>
      </c>
      <c r="M1709" s="69">
        <v>20.3</v>
      </c>
      <c r="N1709" s="70">
        <v>4.0599999999999996</v>
      </c>
      <c r="O1709" s="94">
        <v>3.77</v>
      </c>
      <c r="P1709" s="69">
        <f t="shared" si="58"/>
        <v>16.240000000000002</v>
      </c>
      <c r="Q1709" s="69">
        <v>49.3</v>
      </c>
      <c r="R1709" s="69">
        <v>37.6</v>
      </c>
      <c r="S1709" s="69">
        <f t="shared" si="59"/>
        <v>17.7292576419214</v>
      </c>
      <c r="U1709" s="67">
        <v>8772</v>
      </c>
      <c r="V1709" s="68">
        <f>+U1709-J1709</f>
        <v>0</v>
      </c>
    </row>
    <row r="1710" spans="1:22" x14ac:dyDescent="0.25">
      <c r="A1710" s="71">
        <v>43993</v>
      </c>
      <c r="B1710" s="67">
        <v>3689</v>
      </c>
      <c r="C1710" s="67">
        <v>36</v>
      </c>
      <c r="D1710" s="67" t="s">
        <v>50</v>
      </c>
      <c r="E1710" s="67">
        <v>5</v>
      </c>
      <c r="F1710" s="67" t="s">
        <v>269</v>
      </c>
      <c r="G1710" s="67" t="s">
        <v>51</v>
      </c>
      <c r="H1710" s="50" t="s">
        <v>72</v>
      </c>
      <c r="I1710" s="67">
        <v>4</v>
      </c>
      <c r="J1710" s="67">
        <v>8174</v>
      </c>
      <c r="K1710" s="74">
        <v>1414.1020000000001</v>
      </c>
      <c r="L1710" s="63">
        <v>1543.7794759825326</v>
      </c>
      <c r="M1710" s="69">
        <v>21.36</v>
      </c>
      <c r="N1710" s="70">
        <v>4.0599999999999996</v>
      </c>
      <c r="O1710" s="94">
        <v>3.77</v>
      </c>
      <c r="P1710" s="69">
        <f t="shared" si="58"/>
        <v>17.3</v>
      </c>
      <c r="Q1710" s="69">
        <v>48.15</v>
      </c>
      <c r="R1710" s="69">
        <v>41.2</v>
      </c>
      <c r="S1710" s="69">
        <f t="shared" si="59"/>
        <v>18.886462882096069</v>
      </c>
      <c r="U1710" s="67">
        <v>8174</v>
      </c>
      <c r="V1710" s="68">
        <f>+U1710-J1710</f>
        <v>0</v>
      </c>
    </row>
    <row r="1711" spans="1:22" x14ac:dyDescent="0.25">
      <c r="A1711" s="71">
        <v>43993</v>
      </c>
      <c r="B1711" s="67">
        <v>3687</v>
      </c>
      <c r="C1711" s="67">
        <v>36</v>
      </c>
      <c r="D1711" s="67" t="s">
        <v>50</v>
      </c>
      <c r="E1711" s="67">
        <v>5</v>
      </c>
      <c r="F1711" s="67" t="s">
        <v>269</v>
      </c>
      <c r="G1711" s="67" t="s">
        <v>51</v>
      </c>
      <c r="H1711" s="50" t="s">
        <v>72</v>
      </c>
      <c r="I1711" s="67">
        <v>4</v>
      </c>
      <c r="J1711" s="67">
        <v>9130</v>
      </c>
      <c r="K1711" s="74">
        <v>1473.5820000000001</v>
      </c>
      <c r="L1711" s="63">
        <v>1608.7139737991267</v>
      </c>
      <c r="M1711" s="69">
        <v>20.2</v>
      </c>
      <c r="N1711" s="70">
        <v>4.0599999999999996</v>
      </c>
      <c r="O1711" s="94">
        <v>3.77</v>
      </c>
      <c r="P1711" s="69">
        <f t="shared" si="58"/>
        <v>16.14</v>
      </c>
      <c r="Q1711" s="69">
        <v>48</v>
      </c>
      <c r="R1711" s="69">
        <v>39.5</v>
      </c>
      <c r="S1711" s="69">
        <f t="shared" si="59"/>
        <v>17.620087336244541</v>
      </c>
      <c r="U1711" s="67">
        <v>9130</v>
      </c>
      <c r="V1711" s="68">
        <f>+U1711-J1711</f>
        <v>0</v>
      </c>
    </row>
    <row r="1712" spans="1:22" x14ac:dyDescent="0.25">
      <c r="A1712" s="71">
        <v>43993</v>
      </c>
      <c r="B1712" s="67">
        <v>3623</v>
      </c>
      <c r="C1712" s="67">
        <v>26</v>
      </c>
      <c r="D1712" s="67" t="s">
        <v>54</v>
      </c>
      <c r="E1712" s="67">
        <v>3</v>
      </c>
      <c r="F1712" s="67" t="s">
        <v>204</v>
      </c>
      <c r="G1712" s="67" t="s">
        <v>60</v>
      </c>
      <c r="H1712" s="50" t="s">
        <v>55</v>
      </c>
      <c r="I1712" s="67">
        <v>7</v>
      </c>
      <c r="J1712" s="67">
        <v>7256</v>
      </c>
      <c r="K1712" s="74">
        <v>1134.8383999999999</v>
      </c>
      <c r="L1712" s="63">
        <v>1238.9065502183405</v>
      </c>
      <c r="M1712" s="69">
        <v>19.36</v>
      </c>
      <c r="N1712" s="70">
        <v>3.72</v>
      </c>
      <c r="O1712" s="94">
        <v>3.46</v>
      </c>
      <c r="P1712" s="69">
        <f t="shared" si="58"/>
        <v>15.639999999999999</v>
      </c>
      <c r="Q1712" s="69">
        <v>48.97</v>
      </c>
      <c r="R1712" s="69">
        <v>37.950000000000003</v>
      </c>
      <c r="S1712" s="69">
        <f t="shared" si="59"/>
        <v>17.074235807860259</v>
      </c>
      <c r="U1712" s="67">
        <v>7256</v>
      </c>
      <c r="V1712" s="68">
        <f>+U1712-J1712</f>
        <v>0</v>
      </c>
    </row>
    <row r="1713" spans="1:22" x14ac:dyDescent="0.25">
      <c r="A1713" s="71">
        <v>43993</v>
      </c>
      <c r="B1713" s="67">
        <v>3704</v>
      </c>
      <c r="C1713" s="67">
        <v>5</v>
      </c>
      <c r="D1713" s="67" t="s">
        <v>50</v>
      </c>
      <c r="E1713" s="67">
        <v>1</v>
      </c>
      <c r="F1713" s="67" t="s">
        <v>106</v>
      </c>
      <c r="G1713" s="67" t="s">
        <v>60</v>
      </c>
      <c r="H1713" s="50" t="s">
        <v>55</v>
      </c>
      <c r="I1713" s="67">
        <v>7</v>
      </c>
      <c r="J1713" s="67">
        <v>7842</v>
      </c>
      <c r="K1713" s="74">
        <v>1332.3558000000003</v>
      </c>
      <c r="L1713" s="63">
        <v>1454.5368995633189</v>
      </c>
      <c r="M1713" s="69">
        <v>20.71</v>
      </c>
      <c r="N1713" s="70">
        <v>3.72</v>
      </c>
      <c r="O1713" s="94">
        <v>3.46</v>
      </c>
      <c r="P1713" s="69">
        <f t="shared" si="58"/>
        <v>16.990000000000002</v>
      </c>
      <c r="Q1713" s="69">
        <v>47.85</v>
      </c>
      <c r="R1713" s="69">
        <v>39.72</v>
      </c>
      <c r="S1713" s="69">
        <f t="shared" si="59"/>
        <v>18.548034934497817</v>
      </c>
      <c r="U1713" s="67">
        <v>7842</v>
      </c>
      <c r="V1713" s="68">
        <f>+U1713-J1713</f>
        <v>0</v>
      </c>
    </row>
    <row r="1714" spans="1:22" x14ac:dyDescent="0.25">
      <c r="A1714" s="71">
        <v>43993</v>
      </c>
      <c r="B1714" s="67">
        <v>3622</v>
      </c>
      <c r="C1714" s="67">
        <v>26</v>
      </c>
      <c r="D1714" s="67" t="s">
        <v>54</v>
      </c>
      <c r="E1714" s="67">
        <v>3</v>
      </c>
      <c r="F1714" s="67" t="s">
        <v>204</v>
      </c>
      <c r="G1714" s="67" t="s">
        <v>60</v>
      </c>
      <c r="H1714" s="50" t="s">
        <v>55</v>
      </c>
      <c r="I1714" s="67">
        <v>7</v>
      </c>
      <c r="J1714" s="67">
        <v>2568</v>
      </c>
      <c r="K1714" s="74">
        <v>427.05840000000006</v>
      </c>
      <c r="L1714" s="63">
        <v>466.22096069869002</v>
      </c>
      <c r="M1714" s="69">
        <v>20.350000000000001</v>
      </c>
      <c r="N1714" s="70">
        <v>3.72</v>
      </c>
      <c r="O1714" s="94">
        <v>3.46</v>
      </c>
      <c r="P1714" s="69">
        <f t="shared" si="58"/>
        <v>16.630000000000003</v>
      </c>
      <c r="Q1714" s="69">
        <v>44.3</v>
      </c>
      <c r="R1714" s="69">
        <v>36.54</v>
      </c>
      <c r="S1714" s="69">
        <f t="shared" si="59"/>
        <v>18.155021834061138</v>
      </c>
      <c r="U1714" s="67">
        <v>2568</v>
      </c>
      <c r="V1714" s="68">
        <f>+U1714-J1714</f>
        <v>0</v>
      </c>
    </row>
    <row r="1715" spans="1:22" x14ac:dyDescent="0.25">
      <c r="A1715" s="71">
        <v>43993</v>
      </c>
      <c r="B1715" s="67">
        <v>3691</v>
      </c>
      <c r="C1715" s="67">
        <v>36</v>
      </c>
      <c r="D1715" s="67" t="s">
        <v>53</v>
      </c>
      <c r="E1715" s="67">
        <v>5</v>
      </c>
      <c r="F1715" s="67" t="s">
        <v>270</v>
      </c>
      <c r="G1715" s="67" t="s">
        <v>51</v>
      </c>
      <c r="H1715" s="50" t="s">
        <v>72</v>
      </c>
      <c r="I1715" s="67">
        <v>1</v>
      </c>
      <c r="J1715" s="67">
        <v>8964</v>
      </c>
      <c r="K1715" s="74">
        <v>1463.8212000000003</v>
      </c>
      <c r="L1715" s="63">
        <v>1598.0580786026203</v>
      </c>
      <c r="M1715" s="69">
        <v>20.05</v>
      </c>
      <c r="N1715" s="70">
        <v>3.72</v>
      </c>
      <c r="O1715" s="94">
        <v>3.46</v>
      </c>
      <c r="P1715" s="69">
        <f t="shared" si="58"/>
        <v>16.330000000000002</v>
      </c>
      <c r="Q1715" s="69">
        <v>50.3</v>
      </c>
      <c r="R1715" s="69">
        <v>40.340000000000003</v>
      </c>
      <c r="S1715" s="69">
        <f t="shared" si="59"/>
        <v>17.827510917030569</v>
      </c>
      <c r="U1715" s="67">
        <v>8964</v>
      </c>
      <c r="V1715" s="68">
        <f>+U1715-J1715</f>
        <v>0</v>
      </c>
    </row>
    <row r="1716" spans="1:22" x14ac:dyDescent="0.25">
      <c r="A1716" s="71">
        <v>43993</v>
      </c>
      <c r="B1716" s="67">
        <v>3692</v>
      </c>
      <c r="C1716" s="67">
        <v>36</v>
      </c>
      <c r="D1716" s="67" t="s">
        <v>53</v>
      </c>
      <c r="E1716" s="67">
        <v>5</v>
      </c>
      <c r="F1716" s="67" t="s">
        <v>270</v>
      </c>
      <c r="G1716" s="67" t="s">
        <v>51</v>
      </c>
      <c r="H1716" s="50" t="s">
        <v>72</v>
      </c>
      <c r="I1716" s="67">
        <v>6</v>
      </c>
      <c r="J1716" s="67">
        <v>9270</v>
      </c>
      <c r="K1716" s="74">
        <v>1460.0249999999996</v>
      </c>
      <c r="L1716" s="63">
        <v>1593.913755458515</v>
      </c>
      <c r="M1716" s="69">
        <v>19.47</v>
      </c>
      <c r="N1716" s="70">
        <v>3.72</v>
      </c>
      <c r="O1716" s="94">
        <v>3.46</v>
      </c>
      <c r="P1716" s="69">
        <f t="shared" si="58"/>
        <v>15.749999999999998</v>
      </c>
      <c r="Q1716" s="69">
        <v>50.62</v>
      </c>
      <c r="R1716" s="69">
        <v>39.44</v>
      </c>
      <c r="S1716" s="69">
        <f t="shared" si="59"/>
        <v>17.1943231441048</v>
      </c>
      <c r="U1716" s="67">
        <v>9270</v>
      </c>
      <c r="V1716" s="68">
        <f>+U1716-J1716</f>
        <v>0</v>
      </c>
    </row>
    <row r="1717" spans="1:22" x14ac:dyDescent="0.25">
      <c r="A1717" s="71">
        <v>43993</v>
      </c>
      <c r="B1717" s="67">
        <v>3705</v>
      </c>
      <c r="C1717" s="67">
        <v>5</v>
      </c>
      <c r="D1717" s="67" t="s">
        <v>50</v>
      </c>
      <c r="E1717" s="67">
        <v>1</v>
      </c>
      <c r="F1717" s="67" t="s">
        <v>106</v>
      </c>
      <c r="G1717" s="67" t="s">
        <v>60</v>
      </c>
      <c r="H1717" s="50" t="s">
        <v>55</v>
      </c>
      <c r="I1717" s="67">
        <v>7</v>
      </c>
      <c r="J1717" s="67">
        <v>8026</v>
      </c>
      <c r="K1717" s="74">
        <v>1386.0901999999999</v>
      </c>
      <c r="L1717" s="63">
        <v>1513.198908296943</v>
      </c>
      <c r="M1717" s="69">
        <v>20.99</v>
      </c>
      <c r="N1717" s="70">
        <v>3.72</v>
      </c>
      <c r="O1717" s="94">
        <v>3.46</v>
      </c>
      <c r="P1717" s="69">
        <f t="shared" si="58"/>
        <v>17.27</v>
      </c>
      <c r="Q1717" s="69">
        <v>48.89</v>
      </c>
      <c r="R1717" s="69">
        <v>41.07</v>
      </c>
      <c r="S1717" s="69">
        <f t="shared" si="59"/>
        <v>18.85371179039301</v>
      </c>
      <c r="U1717" s="67">
        <v>8026</v>
      </c>
      <c r="V1717" s="68">
        <f>+U1717-J1717</f>
        <v>0</v>
      </c>
    </row>
    <row r="1718" spans="1:22" x14ac:dyDescent="0.25">
      <c r="A1718" s="71">
        <v>43993</v>
      </c>
      <c r="B1718" s="67">
        <v>3488</v>
      </c>
      <c r="C1718" s="67">
        <v>40</v>
      </c>
      <c r="D1718" s="67" t="s">
        <v>50</v>
      </c>
      <c r="E1718" s="67">
        <v>6</v>
      </c>
      <c r="F1718" s="67" t="s">
        <v>300</v>
      </c>
      <c r="G1718" s="67" t="s">
        <v>51</v>
      </c>
      <c r="H1718" s="50" t="s">
        <v>72</v>
      </c>
      <c r="I1718" s="67">
        <v>1</v>
      </c>
      <c r="J1718" s="67">
        <v>5442</v>
      </c>
      <c r="K1718" s="74">
        <v>902.28360000000021</v>
      </c>
      <c r="L1718" s="63">
        <v>985.02576419213995</v>
      </c>
      <c r="M1718" s="69">
        <v>20.3</v>
      </c>
      <c r="N1718" s="70">
        <v>3.72</v>
      </c>
      <c r="O1718" s="94">
        <v>3.46</v>
      </c>
      <c r="P1718" s="69">
        <f t="shared" si="58"/>
        <v>16.580000000000002</v>
      </c>
      <c r="Q1718" s="69">
        <v>49.38</v>
      </c>
      <c r="R1718" s="69">
        <v>40.1</v>
      </c>
      <c r="S1718" s="69">
        <f t="shared" si="59"/>
        <v>18.10043668122271</v>
      </c>
      <c r="U1718" s="67">
        <v>5442</v>
      </c>
      <c r="V1718" s="68">
        <f>+U1718-J1718</f>
        <v>0</v>
      </c>
    </row>
    <row r="1719" spans="1:22" x14ac:dyDescent="0.25">
      <c r="A1719" s="71">
        <v>43993</v>
      </c>
      <c r="B1719" s="67">
        <v>3589</v>
      </c>
      <c r="C1719" s="67">
        <v>36</v>
      </c>
      <c r="D1719" s="67" t="s">
        <v>53</v>
      </c>
      <c r="E1719" s="67">
        <v>5</v>
      </c>
      <c r="F1719" s="67" t="s">
        <v>270</v>
      </c>
      <c r="G1719" s="67" t="s">
        <v>51</v>
      </c>
      <c r="H1719" s="50" t="s">
        <v>72</v>
      </c>
      <c r="I1719" s="67">
        <v>1</v>
      </c>
      <c r="J1719" s="67">
        <v>8682</v>
      </c>
      <c r="K1719" s="74">
        <v>1478.5446000000002</v>
      </c>
      <c r="L1719" s="63">
        <v>1614.1316593886463</v>
      </c>
      <c r="M1719" s="69">
        <v>20.75</v>
      </c>
      <c r="N1719" s="70">
        <v>3.72</v>
      </c>
      <c r="O1719" s="94">
        <v>3.46</v>
      </c>
      <c r="P1719" s="69">
        <f t="shared" si="58"/>
        <v>17.03</v>
      </c>
      <c r="Q1719" s="69">
        <v>50.33</v>
      </c>
      <c r="R1719" s="69">
        <v>41.78</v>
      </c>
      <c r="S1719" s="69">
        <f t="shared" si="59"/>
        <v>18.591703056768559</v>
      </c>
      <c r="U1719" s="67">
        <v>8682</v>
      </c>
      <c r="V1719" s="68">
        <f>+U1719-J1719</f>
        <v>0</v>
      </c>
    </row>
    <row r="1720" spans="1:22" x14ac:dyDescent="0.25">
      <c r="A1720" s="71">
        <v>43993</v>
      </c>
      <c r="B1720" s="67">
        <v>3590</v>
      </c>
      <c r="C1720" s="67">
        <v>36</v>
      </c>
      <c r="D1720" s="67" t="s">
        <v>53</v>
      </c>
      <c r="E1720" s="67">
        <v>5</v>
      </c>
      <c r="F1720" s="67" t="s">
        <v>270</v>
      </c>
      <c r="G1720" s="67" t="s">
        <v>51</v>
      </c>
      <c r="H1720" s="50" t="s">
        <v>72</v>
      </c>
      <c r="I1720" s="67">
        <v>5</v>
      </c>
      <c r="J1720" s="67">
        <v>9102</v>
      </c>
      <c r="K1720" s="74">
        <v>1537.3278</v>
      </c>
      <c r="L1720" s="63">
        <v>1678.3054585152838</v>
      </c>
      <c r="M1720" s="69">
        <v>20.61</v>
      </c>
      <c r="N1720" s="70">
        <v>3.72</v>
      </c>
      <c r="O1720" s="94">
        <v>3.46</v>
      </c>
      <c r="P1720" s="69">
        <f t="shared" si="58"/>
        <v>16.89</v>
      </c>
      <c r="Q1720" s="69">
        <v>49.34</v>
      </c>
      <c r="R1720" s="69">
        <v>40.700000000000003</v>
      </c>
      <c r="S1720" s="69">
        <f t="shared" si="59"/>
        <v>18.438864628820962</v>
      </c>
      <c r="U1720" s="67">
        <v>9102</v>
      </c>
      <c r="V1720" s="68">
        <f>+U1720-J1720</f>
        <v>0</v>
      </c>
    </row>
    <row r="1721" spans="1:22" x14ac:dyDescent="0.25">
      <c r="A1721" s="71">
        <v>43993</v>
      </c>
      <c r="B1721" s="67">
        <v>3592</v>
      </c>
      <c r="C1721" s="67">
        <v>36</v>
      </c>
      <c r="D1721" s="67" t="s">
        <v>53</v>
      </c>
      <c r="E1721" s="67">
        <v>5</v>
      </c>
      <c r="F1721" s="67" t="s">
        <v>270</v>
      </c>
      <c r="G1721" s="67" t="s">
        <v>51</v>
      </c>
      <c r="H1721" s="50" t="s">
        <v>72</v>
      </c>
      <c r="I1721" s="67">
        <v>3</v>
      </c>
      <c r="J1721" s="67">
        <v>8330</v>
      </c>
      <c r="K1721" s="74">
        <v>1406.9370000000001</v>
      </c>
      <c r="L1721" s="63">
        <v>1535.9574235807863</v>
      </c>
      <c r="M1721" s="69">
        <v>20.61</v>
      </c>
      <c r="N1721" s="70">
        <v>3.72</v>
      </c>
      <c r="O1721" s="94">
        <v>3.46</v>
      </c>
      <c r="P1721" s="69">
        <f t="shared" si="58"/>
        <v>16.89</v>
      </c>
      <c r="Q1721" s="69">
        <v>49.29</v>
      </c>
      <c r="R1721" s="69">
        <v>40.64</v>
      </c>
      <c r="S1721" s="69">
        <f t="shared" si="59"/>
        <v>18.438864628820962</v>
      </c>
      <c r="U1721" s="67">
        <v>8330</v>
      </c>
      <c r="V1721" s="68">
        <f>+U1721-J1721</f>
        <v>0</v>
      </c>
    </row>
    <row r="1722" spans="1:22" x14ac:dyDescent="0.25">
      <c r="A1722" s="71">
        <v>43993</v>
      </c>
      <c r="B1722" s="67">
        <v>3489</v>
      </c>
      <c r="C1722" s="67">
        <v>40</v>
      </c>
      <c r="D1722" s="67" t="s">
        <v>50</v>
      </c>
      <c r="E1722" s="67">
        <v>6</v>
      </c>
      <c r="F1722" s="67" t="s">
        <v>300</v>
      </c>
      <c r="G1722" s="67" t="s">
        <v>51</v>
      </c>
      <c r="H1722" s="50" t="s">
        <v>72</v>
      </c>
      <c r="I1722" s="67">
        <v>3</v>
      </c>
      <c r="J1722" s="67">
        <v>4848</v>
      </c>
      <c r="K1722" s="74">
        <v>812.52480000000014</v>
      </c>
      <c r="L1722" s="63">
        <v>887.03580786026203</v>
      </c>
      <c r="M1722" s="69">
        <v>20.48</v>
      </c>
      <c r="N1722" s="70">
        <v>3.72</v>
      </c>
      <c r="O1722" s="94">
        <v>3.46</v>
      </c>
      <c r="P1722" s="69">
        <f t="shared" si="58"/>
        <v>16.760000000000002</v>
      </c>
      <c r="Q1722" s="69">
        <v>49.55</v>
      </c>
      <c r="R1722" s="69">
        <v>40.590000000000003</v>
      </c>
      <c r="S1722" s="69">
        <f t="shared" si="59"/>
        <v>18.296943231441048</v>
      </c>
      <c r="U1722" s="67">
        <v>4848</v>
      </c>
      <c r="V1722" s="68">
        <f>+U1722-J1722</f>
        <v>0</v>
      </c>
    </row>
    <row r="1723" spans="1:22" x14ac:dyDescent="0.25">
      <c r="A1723" s="71">
        <v>43993</v>
      </c>
      <c r="B1723" s="67">
        <v>3591</v>
      </c>
      <c r="C1723" s="67">
        <v>36</v>
      </c>
      <c r="D1723" s="67" t="s">
        <v>53</v>
      </c>
      <c r="E1723" s="67">
        <v>5</v>
      </c>
      <c r="F1723" s="67" t="s">
        <v>270</v>
      </c>
      <c r="G1723" s="67" t="s">
        <v>51</v>
      </c>
      <c r="H1723" s="50" t="s">
        <v>72</v>
      </c>
      <c r="I1723" s="67">
        <v>3</v>
      </c>
      <c r="J1723" s="67">
        <v>9900</v>
      </c>
      <c r="K1723" s="74">
        <v>1652.31</v>
      </c>
      <c r="L1723" s="63">
        <v>1803.8318777292577</v>
      </c>
      <c r="M1723" s="69">
        <v>20.41</v>
      </c>
      <c r="N1723" s="70">
        <v>3.72</v>
      </c>
      <c r="O1723" s="94">
        <v>3.46</v>
      </c>
      <c r="P1723" s="69">
        <f t="shared" si="58"/>
        <v>16.690000000000001</v>
      </c>
      <c r="Q1723" s="69">
        <v>50.1</v>
      </c>
      <c r="R1723" s="69">
        <v>40.9</v>
      </c>
      <c r="S1723" s="69">
        <f t="shared" si="59"/>
        <v>18.220524017467248</v>
      </c>
      <c r="U1723" s="67">
        <v>9900</v>
      </c>
      <c r="V1723" s="68">
        <f>+U1723-J1723</f>
        <v>0</v>
      </c>
    </row>
    <row r="1724" spans="1:22" x14ac:dyDescent="0.25">
      <c r="A1724" s="71">
        <v>43993</v>
      </c>
      <c r="B1724" s="67">
        <v>3593</v>
      </c>
      <c r="C1724" s="67">
        <v>36</v>
      </c>
      <c r="D1724" s="67" t="s">
        <v>53</v>
      </c>
      <c r="E1724" s="67">
        <v>5</v>
      </c>
      <c r="F1724" s="67" t="s">
        <v>270</v>
      </c>
      <c r="G1724" s="67" t="s">
        <v>51</v>
      </c>
      <c r="H1724" s="50" t="s">
        <v>72</v>
      </c>
      <c r="I1724" s="67">
        <v>5</v>
      </c>
      <c r="J1724" s="67">
        <v>9438</v>
      </c>
      <c r="K1724" s="74">
        <v>1495.9229999999998</v>
      </c>
      <c r="L1724" s="63">
        <v>1633.1037117903929</v>
      </c>
      <c r="M1724" s="69">
        <v>19.57</v>
      </c>
      <c r="N1724" s="70">
        <v>3.72</v>
      </c>
      <c r="O1724" s="94">
        <v>3.46</v>
      </c>
      <c r="P1724" s="69">
        <f t="shared" si="58"/>
        <v>15.85</v>
      </c>
      <c r="Q1724" s="69">
        <v>50.36</v>
      </c>
      <c r="R1724" s="69">
        <v>39.42</v>
      </c>
      <c r="S1724" s="69">
        <f t="shared" si="59"/>
        <v>17.303493449781659</v>
      </c>
      <c r="U1724" s="67">
        <v>9438</v>
      </c>
      <c r="V1724" s="68">
        <f>+U1724-J1724</f>
        <v>0</v>
      </c>
    </row>
    <row r="1725" spans="1:22" x14ac:dyDescent="0.25">
      <c r="A1725" s="71">
        <v>43993</v>
      </c>
      <c r="B1725" s="67">
        <v>3490</v>
      </c>
      <c r="C1725" s="67">
        <v>40</v>
      </c>
      <c r="D1725" s="67" t="s">
        <v>50</v>
      </c>
      <c r="E1725" s="67">
        <v>6</v>
      </c>
      <c r="F1725" s="67" t="s">
        <v>300</v>
      </c>
      <c r="G1725" s="67" t="s">
        <v>51</v>
      </c>
      <c r="H1725" s="50" t="s">
        <v>72</v>
      </c>
      <c r="I1725" s="67">
        <v>5</v>
      </c>
      <c r="J1725" s="67">
        <v>6334</v>
      </c>
      <c r="K1725" s="74">
        <v>1055.8778000000002</v>
      </c>
      <c r="L1725" s="63">
        <v>1152.7050218340612</v>
      </c>
      <c r="M1725" s="69">
        <v>20.39</v>
      </c>
      <c r="N1725" s="70">
        <v>3.72</v>
      </c>
      <c r="O1725" s="94">
        <v>3.46</v>
      </c>
      <c r="P1725" s="69">
        <f t="shared" si="58"/>
        <v>16.670000000000002</v>
      </c>
      <c r="Q1725" s="69">
        <v>50.16</v>
      </c>
      <c r="R1725" s="69">
        <v>40.92</v>
      </c>
      <c r="S1725" s="69">
        <f t="shared" si="59"/>
        <v>18.198689956331879</v>
      </c>
      <c r="U1725" s="67">
        <v>6334</v>
      </c>
      <c r="V1725" s="68">
        <f>+U1725-J1725</f>
        <v>0</v>
      </c>
    </row>
    <row r="1726" spans="1:22" x14ac:dyDescent="0.25">
      <c r="A1726" s="71">
        <v>43993</v>
      </c>
      <c r="B1726" s="67">
        <v>3706</v>
      </c>
      <c r="C1726" s="67">
        <v>7</v>
      </c>
      <c r="D1726" s="67" t="s">
        <v>54</v>
      </c>
      <c r="E1726" s="67">
        <v>1</v>
      </c>
      <c r="F1726" s="67" t="s">
        <v>113</v>
      </c>
      <c r="G1726" s="67" t="s">
        <v>60</v>
      </c>
      <c r="H1726" s="50" t="s">
        <v>55</v>
      </c>
      <c r="I1726" s="67">
        <v>2</v>
      </c>
      <c r="J1726" s="67">
        <v>7980</v>
      </c>
      <c r="K1726" s="74">
        <v>1406.8740000000003</v>
      </c>
      <c r="L1726" s="63">
        <v>1535.8886462882097</v>
      </c>
      <c r="M1726" s="69">
        <v>21.35</v>
      </c>
      <c r="N1726" s="70">
        <v>3.72</v>
      </c>
      <c r="O1726" s="94">
        <v>3.46</v>
      </c>
      <c r="P1726" s="69">
        <f t="shared" si="58"/>
        <v>17.630000000000003</v>
      </c>
      <c r="Q1726" s="69">
        <v>48.1</v>
      </c>
      <c r="R1726" s="69">
        <v>41.14</v>
      </c>
      <c r="S1726" s="69">
        <f t="shared" si="59"/>
        <v>19.246724890829697</v>
      </c>
      <c r="U1726" s="67">
        <v>7980</v>
      </c>
      <c r="V1726" s="68">
        <f>+U1726-J1726</f>
        <v>0</v>
      </c>
    </row>
    <row r="1727" spans="1:22" x14ac:dyDescent="0.25">
      <c r="A1727" s="71">
        <v>43993</v>
      </c>
      <c r="B1727" s="67">
        <v>3624</v>
      </c>
      <c r="C1727" s="67">
        <v>26</v>
      </c>
      <c r="D1727" s="67" t="s">
        <v>58</v>
      </c>
      <c r="E1727" s="67">
        <v>3</v>
      </c>
      <c r="F1727" s="67" t="s">
        <v>206</v>
      </c>
      <c r="G1727" s="67" t="s">
        <v>60</v>
      </c>
      <c r="H1727" s="50" t="s">
        <v>55</v>
      </c>
      <c r="I1727" s="67">
        <v>2</v>
      </c>
      <c r="J1727" s="67">
        <v>7088</v>
      </c>
      <c r="K1727" s="74">
        <v>1181.5696</v>
      </c>
      <c r="L1727" s="63">
        <v>1289.9231441048037</v>
      </c>
      <c r="M1727" s="69">
        <v>20.39</v>
      </c>
      <c r="N1727" s="70">
        <v>3.72</v>
      </c>
      <c r="O1727" s="94">
        <v>3.46</v>
      </c>
      <c r="P1727" s="69">
        <f t="shared" si="58"/>
        <v>16.670000000000002</v>
      </c>
      <c r="Q1727" s="69">
        <v>47.07</v>
      </c>
      <c r="R1727" s="69">
        <v>38.53</v>
      </c>
      <c r="S1727" s="69">
        <f t="shared" si="59"/>
        <v>18.198689956331879</v>
      </c>
      <c r="U1727" s="67">
        <v>7088</v>
      </c>
      <c r="V1727" s="68">
        <f>+U1727-J1727</f>
        <v>0</v>
      </c>
    </row>
    <row r="1728" spans="1:22" x14ac:dyDescent="0.25">
      <c r="A1728" s="71">
        <v>43993</v>
      </c>
      <c r="B1728" s="67">
        <v>3625</v>
      </c>
      <c r="C1728" s="67">
        <v>26</v>
      </c>
      <c r="D1728" s="67" t="s">
        <v>58</v>
      </c>
      <c r="E1728" s="67">
        <v>3</v>
      </c>
      <c r="F1728" s="67" t="s">
        <v>206</v>
      </c>
      <c r="G1728" s="67" t="s">
        <v>60</v>
      </c>
      <c r="H1728" s="50" t="s">
        <v>55</v>
      </c>
      <c r="I1728" s="67">
        <v>2</v>
      </c>
      <c r="J1728" s="67">
        <v>2602</v>
      </c>
      <c r="K1728" s="74">
        <v>463.15599999999989</v>
      </c>
      <c r="L1728" s="63">
        <v>505.62882096069859</v>
      </c>
      <c r="M1728" s="69">
        <v>21.29</v>
      </c>
      <c r="N1728" s="70">
        <v>3.49</v>
      </c>
      <c r="O1728" s="94">
        <v>3.46</v>
      </c>
      <c r="P1728" s="69">
        <f t="shared" si="58"/>
        <v>17.799999999999997</v>
      </c>
      <c r="Q1728" s="69">
        <v>45.16</v>
      </c>
      <c r="R1728" s="69">
        <v>38.81</v>
      </c>
      <c r="S1728" s="69">
        <f t="shared" si="59"/>
        <v>19.432314410480345</v>
      </c>
      <c r="U1728" s="67">
        <v>2602</v>
      </c>
      <c r="V1728" s="68">
        <f>+U1728-J1728</f>
        <v>0</v>
      </c>
    </row>
    <row r="1729" spans="1:22" x14ac:dyDescent="0.25">
      <c r="A1729" s="71">
        <v>43993</v>
      </c>
      <c r="B1729" s="67">
        <v>3627</v>
      </c>
      <c r="C1729" s="67">
        <v>26</v>
      </c>
      <c r="D1729" s="67" t="s">
        <v>58</v>
      </c>
      <c r="E1729" s="67">
        <v>3</v>
      </c>
      <c r="F1729" s="67" t="s">
        <v>206</v>
      </c>
      <c r="G1729" s="67" t="s">
        <v>60</v>
      </c>
      <c r="H1729" s="50" t="s">
        <v>55</v>
      </c>
      <c r="I1729" s="67">
        <v>8</v>
      </c>
      <c r="J1729" s="67">
        <v>2706</v>
      </c>
      <c r="K1729" s="74">
        <v>476.25600000000009</v>
      </c>
      <c r="L1729" s="63">
        <v>519.9301310043669</v>
      </c>
      <c r="M1729" s="69">
        <v>21.09</v>
      </c>
      <c r="N1729" s="70">
        <v>3.49</v>
      </c>
      <c r="O1729" s="94">
        <v>3.46</v>
      </c>
      <c r="P1729" s="69">
        <f t="shared" si="58"/>
        <v>17.600000000000001</v>
      </c>
      <c r="Q1729" s="69">
        <v>43.87</v>
      </c>
      <c r="R1729" s="69">
        <v>37.58</v>
      </c>
      <c r="S1729" s="69">
        <f t="shared" si="59"/>
        <v>19.213973799126638</v>
      </c>
      <c r="U1729" s="67">
        <v>2706</v>
      </c>
      <c r="V1729" s="68">
        <f>+U1729-J1729</f>
        <v>0</v>
      </c>
    </row>
    <row r="1730" spans="1:22" x14ac:dyDescent="0.25">
      <c r="A1730" s="71">
        <v>43993</v>
      </c>
      <c r="B1730" s="67">
        <v>3595</v>
      </c>
      <c r="C1730" s="67">
        <v>36</v>
      </c>
      <c r="D1730" s="67" t="s">
        <v>53</v>
      </c>
      <c r="E1730" s="67">
        <v>5</v>
      </c>
      <c r="F1730" s="67" t="s">
        <v>270</v>
      </c>
      <c r="G1730" s="67" t="s">
        <v>51</v>
      </c>
      <c r="H1730" s="50" t="s">
        <v>72</v>
      </c>
      <c r="I1730" s="67">
        <v>4</v>
      </c>
      <c r="J1730" s="67">
        <v>8882</v>
      </c>
      <c r="K1730" s="74">
        <v>1457.5361999999996</v>
      </c>
      <c r="L1730" s="63">
        <v>1591.1967248908293</v>
      </c>
      <c r="M1730" s="69">
        <v>19.899999999999999</v>
      </c>
      <c r="N1730" s="70">
        <v>3.49</v>
      </c>
      <c r="O1730" s="94">
        <v>3.46</v>
      </c>
      <c r="P1730" s="69">
        <f t="shared" si="58"/>
        <v>16.409999999999997</v>
      </c>
      <c r="Q1730" s="69">
        <v>47.24</v>
      </c>
      <c r="R1730" s="69">
        <v>37.72</v>
      </c>
      <c r="S1730" s="69">
        <f t="shared" si="59"/>
        <v>17.914847161572048</v>
      </c>
      <c r="U1730" s="67">
        <v>8882</v>
      </c>
      <c r="V1730" s="68">
        <f>+U1730-J1730</f>
        <v>0</v>
      </c>
    </row>
    <row r="1731" spans="1:22" x14ac:dyDescent="0.25">
      <c r="A1731" s="71">
        <v>43993</v>
      </c>
      <c r="B1731" s="67">
        <v>3629</v>
      </c>
      <c r="C1731" s="67">
        <v>26</v>
      </c>
      <c r="D1731" s="67" t="s">
        <v>58</v>
      </c>
      <c r="E1731" s="67">
        <v>3</v>
      </c>
      <c r="F1731" s="67" t="s">
        <v>206</v>
      </c>
      <c r="G1731" s="67" t="s">
        <v>60</v>
      </c>
      <c r="H1731" s="50" t="s">
        <v>55</v>
      </c>
      <c r="I1731" s="67">
        <v>8</v>
      </c>
      <c r="J1731" s="67">
        <v>1864</v>
      </c>
      <c r="K1731" s="74">
        <v>331.79199999999997</v>
      </c>
      <c r="L1731" s="63">
        <v>362.21834061135365</v>
      </c>
      <c r="M1731" s="69">
        <v>21.29</v>
      </c>
      <c r="N1731" s="70">
        <v>3.49</v>
      </c>
      <c r="O1731" s="94">
        <v>3.46</v>
      </c>
      <c r="P1731" s="69">
        <f t="shared" si="58"/>
        <v>17.799999999999997</v>
      </c>
      <c r="Q1731" s="69">
        <v>45.16</v>
      </c>
      <c r="R1731" s="69">
        <v>38.81</v>
      </c>
      <c r="S1731" s="69">
        <f t="shared" si="59"/>
        <v>19.432314410480345</v>
      </c>
      <c r="U1731" s="67">
        <v>1864</v>
      </c>
      <c r="V1731" s="68">
        <f>+U1731-J1731</f>
        <v>0</v>
      </c>
    </row>
    <row r="1732" spans="1:22" x14ac:dyDescent="0.25">
      <c r="A1732" s="71">
        <v>43993</v>
      </c>
      <c r="B1732" s="67">
        <v>3492</v>
      </c>
      <c r="C1732" s="67">
        <v>40</v>
      </c>
      <c r="D1732" s="67" t="s">
        <v>50</v>
      </c>
      <c r="E1732" s="67">
        <v>6</v>
      </c>
      <c r="F1732" s="67" t="s">
        <v>300</v>
      </c>
      <c r="G1732" s="67" t="s">
        <v>51</v>
      </c>
      <c r="H1732" s="50" t="s">
        <v>72</v>
      </c>
      <c r="I1732" s="67">
        <v>6</v>
      </c>
      <c r="J1732" s="67">
        <v>5948</v>
      </c>
      <c r="K1732" s="74">
        <v>1014.1339999999998</v>
      </c>
      <c r="L1732" s="63">
        <v>1107.1331877729256</v>
      </c>
      <c r="M1732" s="69">
        <v>20.54</v>
      </c>
      <c r="N1732" s="70">
        <v>3.49</v>
      </c>
      <c r="O1732" s="94">
        <v>3.46</v>
      </c>
      <c r="P1732" s="69">
        <f t="shared" si="58"/>
        <v>17.049999999999997</v>
      </c>
      <c r="Q1732" s="69">
        <v>48.66</v>
      </c>
      <c r="R1732" s="69">
        <v>40.020000000000003</v>
      </c>
      <c r="S1732" s="69">
        <f t="shared" si="59"/>
        <v>18.613537117903928</v>
      </c>
      <c r="U1732" s="67">
        <v>5948</v>
      </c>
      <c r="V1732" s="68">
        <f>+U1732-J1732</f>
        <v>0</v>
      </c>
    </row>
    <row r="1733" spans="1:22" x14ac:dyDescent="0.25">
      <c r="A1733" s="71">
        <v>43993</v>
      </c>
      <c r="B1733" s="67">
        <v>3596</v>
      </c>
      <c r="C1733" s="67">
        <v>36</v>
      </c>
      <c r="D1733" s="67" t="s">
        <v>53</v>
      </c>
      <c r="E1733" s="67">
        <v>5</v>
      </c>
      <c r="F1733" s="67" t="s">
        <v>270</v>
      </c>
      <c r="G1733" s="67" t="s">
        <v>51</v>
      </c>
      <c r="H1733" s="50" t="s">
        <v>72</v>
      </c>
      <c r="I1733" s="67">
        <v>6</v>
      </c>
      <c r="J1733" s="67">
        <v>8626</v>
      </c>
      <c r="K1733" s="74">
        <v>1487.9849999999999</v>
      </c>
      <c r="L1733" s="63">
        <v>1624.4377729257642</v>
      </c>
      <c r="M1733" s="69">
        <v>20.74</v>
      </c>
      <c r="N1733" s="70">
        <v>3.49</v>
      </c>
      <c r="O1733" s="94">
        <v>3.46</v>
      </c>
      <c r="P1733" s="69">
        <f t="shared" si="58"/>
        <v>17.25</v>
      </c>
      <c r="Q1733" s="69">
        <v>48.23</v>
      </c>
      <c r="R1733" s="69">
        <v>40.07</v>
      </c>
      <c r="S1733" s="69">
        <f t="shared" si="59"/>
        <v>18.831877729257641</v>
      </c>
      <c r="U1733" s="67">
        <v>8626</v>
      </c>
      <c r="V1733" s="68">
        <f>+U1733-J1733</f>
        <v>0</v>
      </c>
    </row>
    <row r="1734" spans="1:22" x14ac:dyDescent="0.25">
      <c r="A1734" s="71">
        <v>43993</v>
      </c>
      <c r="B1734" s="67">
        <v>3493</v>
      </c>
      <c r="C1734" s="67">
        <v>40</v>
      </c>
      <c r="D1734" s="67" t="s">
        <v>50</v>
      </c>
      <c r="E1734" s="67">
        <v>6</v>
      </c>
      <c r="F1734" s="67" t="s">
        <v>300</v>
      </c>
      <c r="G1734" s="67" t="s">
        <v>51</v>
      </c>
      <c r="H1734" s="50" t="s">
        <v>72</v>
      </c>
      <c r="I1734" s="67">
        <v>6</v>
      </c>
      <c r="J1734" s="67">
        <v>4302</v>
      </c>
      <c r="K1734" s="74">
        <v>737.36279999999999</v>
      </c>
      <c r="L1734" s="63">
        <v>804.98122270742363</v>
      </c>
      <c r="M1734" s="69">
        <v>20.63</v>
      </c>
      <c r="N1734" s="70">
        <v>3.49</v>
      </c>
      <c r="O1734" s="94">
        <v>3.46</v>
      </c>
      <c r="P1734" s="69">
        <f t="shared" ref="P1734:P1797" si="60">+M1734-N1734</f>
        <v>17.14</v>
      </c>
      <c r="Q1734" s="69">
        <v>49.69</v>
      </c>
      <c r="R1734" s="69">
        <v>41.01</v>
      </c>
      <c r="S1734" s="69">
        <f t="shared" ref="S1734:S1797" si="61">+P1734/0.916</f>
        <v>18.7117903930131</v>
      </c>
      <c r="U1734" s="67">
        <v>4302</v>
      </c>
      <c r="V1734" s="68">
        <f>+U1734-J1734</f>
        <v>0</v>
      </c>
    </row>
    <row r="1735" spans="1:22" x14ac:dyDescent="0.25">
      <c r="A1735" s="71">
        <v>43993</v>
      </c>
      <c r="B1735" s="67">
        <v>3708</v>
      </c>
      <c r="C1735" s="67">
        <v>2</v>
      </c>
      <c r="D1735" s="67" t="s">
        <v>50</v>
      </c>
      <c r="E1735" s="67">
        <v>1</v>
      </c>
      <c r="F1735" s="67" t="s">
        <v>93</v>
      </c>
      <c r="G1735" s="67" t="s">
        <v>60</v>
      </c>
      <c r="H1735" s="50" t="s">
        <v>55</v>
      </c>
      <c r="I1735" s="67">
        <v>8</v>
      </c>
      <c r="J1735" s="67">
        <v>8298</v>
      </c>
      <c r="K1735" s="74">
        <v>1431.405</v>
      </c>
      <c r="L1735" s="63">
        <v>1562.6692139737993</v>
      </c>
      <c r="M1735" s="69">
        <v>20.74</v>
      </c>
      <c r="N1735" s="70">
        <v>3.49</v>
      </c>
      <c r="O1735" s="94">
        <v>3.46</v>
      </c>
      <c r="P1735" s="69">
        <f t="shared" si="60"/>
        <v>17.25</v>
      </c>
      <c r="Q1735" s="69">
        <v>50.65</v>
      </c>
      <c r="R1735" s="69">
        <v>42.02</v>
      </c>
      <c r="S1735" s="69">
        <f t="shared" si="61"/>
        <v>18.831877729257641</v>
      </c>
      <c r="U1735" s="67">
        <v>8298</v>
      </c>
      <c r="V1735" s="68">
        <f>+U1735-J1735</f>
        <v>0</v>
      </c>
    </row>
    <row r="1736" spans="1:22" x14ac:dyDescent="0.25">
      <c r="A1736" s="71">
        <v>43993</v>
      </c>
      <c r="B1736" s="67">
        <v>3597</v>
      </c>
      <c r="C1736" s="67">
        <v>36</v>
      </c>
      <c r="D1736" s="67" t="s">
        <v>50</v>
      </c>
      <c r="E1736" s="67">
        <v>5</v>
      </c>
      <c r="F1736" s="67" t="s">
        <v>269</v>
      </c>
      <c r="G1736" s="67" t="s">
        <v>51</v>
      </c>
      <c r="H1736" s="50" t="s">
        <v>72</v>
      </c>
      <c r="I1736" s="67">
        <v>6</v>
      </c>
      <c r="J1736" s="67">
        <v>7294</v>
      </c>
      <c r="K1736" s="74">
        <v>1216.6392000000001</v>
      </c>
      <c r="L1736" s="63">
        <v>1328.2087336244542</v>
      </c>
      <c r="M1736" s="69">
        <v>20.170000000000002</v>
      </c>
      <c r="N1736" s="70">
        <v>3.49</v>
      </c>
      <c r="O1736" s="94">
        <v>3.46</v>
      </c>
      <c r="P1736" s="69">
        <f t="shared" si="60"/>
        <v>16.68</v>
      </c>
      <c r="Q1736" s="69">
        <v>48.73</v>
      </c>
      <c r="R1736" s="69">
        <v>39.35</v>
      </c>
      <c r="S1736" s="69">
        <f t="shared" si="61"/>
        <v>18.209606986899562</v>
      </c>
      <c r="U1736" s="67">
        <v>7294</v>
      </c>
      <c r="V1736" s="68">
        <f>+U1736-J1736</f>
        <v>0</v>
      </c>
    </row>
    <row r="1737" spans="1:22" x14ac:dyDescent="0.25">
      <c r="A1737" s="71">
        <v>43993</v>
      </c>
      <c r="B1737" s="67">
        <v>3707</v>
      </c>
      <c r="C1737" s="67">
        <v>2</v>
      </c>
      <c r="D1737" s="67" t="s">
        <v>54</v>
      </c>
      <c r="E1737" s="67">
        <v>1</v>
      </c>
      <c r="F1737" s="67" t="s">
        <v>90</v>
      </c>
      <c r="G1737" s="67" t="s">
        <v>60</v>
      </c>
      <c r="H1737" s="50" t="s">
        <v>55</v>
      </c>
      <c r="I1737" s="67">
        <v>2</v>
      </c>
      <c r="J1737" s="67">
        <v>8340</v>
      </c>
      <c r="K1737" s="74">
        <v>1346.91</v>
      </c>
      <c r="L1737" s="63">
        <v>1470.4257641921397</v>
      </c>
      <c r="M1737" s="69">
        <v>19.64</v>
      </c>
      <c r="N1737" s="70">
        <v>3.49</v>
      </c>
      <c r="O1737" s="94">
        <v>3.46</v>
      </c>
      <c r="P1737" s="69">
        <f t="shared" si="60"/>
        <v>16.149999999999999</v>
      </c>
      <c r="Q1737" s="69">
        <v>50.5</v>
      </c>
      <c r="R1737" s="69">
        <v>39.659999999999997</v>
      </c>
      <c r="S1737" s="69">
        <f t="shared" si="61"/>
        <v>17.631004366812224</v>
      </c>
      <c r="U1737" s="67">
        <v>8340</v>
      </c>
      <c r="V1737" s="68">
        <f>+U1737-J1737</f>
        <v>0</v>
      </c>
    </row>
    <row r="1738" spans="1:22" x14ac:dyDescent="0.25">
      <c r="A1738" s="71">
        <v>43993</v>
      </c>
      <c r="B1738" s="67">
        <v>3594</v>
      </c>
      <c r="C1738" s="67">
        <v>36</v>
      </c>
      <c r="D1738" s="67" t="s">
        <v>53</v>
      </c>
      <c r="E1738" s="67">
        <v>5</v>
      </c>
      <c r="F1738" s="67" t="s">
        <v>270</v>
      </c>
      <c r="G1738" s="67" t="s">
        <v>51</v>
      </c>
      <c r="H1738" s="50" t="s">
        <v>72</v>
      </c>
      <c r="I1738" s="67">
        <v>4</v>
      </c>
      <c r="J1738" s="67">
        <v>9352</v>
      </c>
      <c r="K1738" s="74">
        <v>1577.6823999999997</v>
      </c>
      <c r="L1738" s="63">
        <v>1722.3606986899561</v>
      </c>
      <c r="M1738" s="69">
        <v>20.36</v>
      </c>
      <c r="N1738" s="70">
        <v>3.49</v>
      </c>
      <c r="O1738" s="94">
        <v>3.46</v>
      </c>
      <c r="P1738" s="69">
        <f t="shared" si="60"/>
        <v>16.869999999999997</v>
      </c>
      <c r="Q1738" s="69">
        <v>47.89</v>
      </c>
      <c r="R1738" s="69">
        <v>39.08</v>
      </c>
      <c r="S1738" s="69">
        <f t="shared" si="61"/>
        <v>18.417030567685586</v>
      </c>
      <c r="U1738" s="67">
        <v>9352</v>
      </c>
      <c r="V1738" s="68">
        <f>+U1738-J1738</f>
        <v>0</v>
      </c>
    </row>
    <row r="1739" spans="1:22" x14ac:dyDescent="0.25">
      <c r="A1739" s="71">
        <v>43993</v>
      </c>
      <c r="B1739" s="67">
        <v>3710</v>
      </c>
      <c r="C1739" s="67">
        <v>3</v>
      </c>
      <c r="D1739" s="67" t="s">
        <v>53</v>
      </c>
      <c r="E1739" s="67">
        <v>1</v>
      </c>
      <c r="F1739" s="67" t="e">
        <v>#N/A</v>
      </c>
      <c r="G1739" s="67" t="s">
        <v>60</v>
      </c>
      <c r="H1739" s="50" t="s">
        <v>55</v>
      </c>
      <c r="I1739" s="67">
        <v>1</v>
      </c>
      <c r="J1739" s="67">
        <v>4654</v>
      </c>
      <c r="K1739" s="74">
        <v>785.12979999999982</v>
      </c>
      <c r="L1739" s="63">
        <v>857.12860262008724</v>
      </c>
      <c r="M1739" s="69">
        <v>20.36</v>
      </c>
      <c r="N1739" s="70">
        <v>3.49</v>
      </c>
      <c r="O1739" s="94">
        <v>3.46</v>
      </c>
      <c r="P1739" s="69">
        <f t="shared" si="60"/>
        <v>16.869999999999997</v>
      </c>
      <c r="Q1739" s="69">
        <v>47.89</v>
      </c>
      <c r="R1739" s="69">
        <v>39.08</v>
      </c>
      <c r="S1739" s="69">
        <f t="shared" si="61"/>
        <v>18.417030567685586</v>
      </c>
      <c r="U1739" s="67">
        <v>4654</v>
      </c>
      <c r="V1739" s="68">
        <f>+U1739-J1739</f>
        <v>0</v>
      </c>
    </row>
    <row r="1740" spans="1:22" x14ac:dyDescent="0.25">
      <c r="A1740" s="71">
        <v>43993</v>
      </c>
      <c r="B1740" s="67">
        <v>3628</v>
      </c>
      <c r="C1740" s="67">
        <v>26</v>
      </c>
      <c r="D1740" s="67" t="s">
        <v>54</v>
      </c>
      <c r="E1740" s="67">
        <v>3</v>
      </c>
      <c r="F1740" s="67" t="s">
        <v>204</v>
      </c>
      <c r="G1740" s="67" t="s">
        <v>60</v>
      </c>
      <c r="H1740" s="50" t="s">
        <v>55</v>
      </c>
      <c r="I1740" s="67">
        <v>1</v>
      </c>
      <c r="J1740" s="67">
        <v>8284</v>
      </c>
      <c r="K1740" s="74">
        <v>1362.7180000000001</v>
      </c>
      <c r="L1740" s="63">
        <v>1487.6834061135371</v>
      </c>
      <c r="M1740" s="69">
        <v>19.940000000000001</v>
      </c>
      <c r="N1740" s="70">
        <v>3.49</v>
      </c>
      <c r="O1740" s="94">
        <v>3.46</v>
      </c>
      <c r="P1740" s="69">
        <f t="shared" si="60"/>
        <v>16.450000000000003</v>
      </c>
      <c r="Q1740" s="69">
        <v>46.75</v>
      </c>
      <c r="R1740" s="69">
        <v>37.380000000000003</v>
      </c>
      <c r="S1740" s="69">
        <f t="shared" si="61"/>
        <v>17.958515283842797</v>
      </c>
      <c r="U1740" s="67">
        <v>8284</v>
      </c>
      <c r="V1740" s="68">
        <f>+U1740-J1740</f>
        <v>0</v>
      </c>
    </row>
    <row r="1741" spans="1:22" x14ac:dyDescent="0.25">
      <c r="A1741" s="71">
        <v>43993</v>
      </c>
      <c r="B1741" s="67">
        <v>3709</v>
      </c>
      <c r="C1741" s="67">
        <v>2</v>
      </c>
      <c r="D1741" s="67" t="s">
        <v>58</v>
      </c>
      <c r="E1741" s="67">
        <v>1</v>
      </c>
      <c r="F1741" s="67" t="s">
        <v>92</v>
      </c>
      <c r="G1741" s="67" t="s">
        <v>60</v>
      </c>
      <c r="H1741" s="50" t="s">
        <v>55</v>
      </c>
      <c r="I1741" s="67">
        <v>1</v>
      </c>
      <c r="J1741" s="67">
        <v>6216</v>
      </c>
      <c r="K1741" s="74">
        <v>1001.3975999999999</v>
      </c>
      <c r="L1741" s="63">
        <v>1093.2288209606986</v>
      </c>
      <c r="M1741" s="69">
        <v>19.600000000000001</v>
      </c>
      <c r="N1741" s="70">
        <v>3.49</v>
      </c>
      <c r="O1741" s="94">
        <v>3.46</v>
      </c>
      <c r="P1741" s="69">
        <f t="shared" si="60"/>
        <v>16.11</v>
      </c>
      <c r="Q1741" s="69">
        <v>50.5</v>
      </c>
      <c r="R1741" s="69">
        <v>39.799999999999997</v>
      </c>
      <c r="S1741" s="69">
        <f t="shared" si="61"/>
        <v>17.587336244541483</v>
      </c>
      <c r="U1741" s="67">
        <v>6216</v>
      </c>
      <c r="V1741" s="68">
        <f>+U1741-J1741</f>
        <v>0</v>
      </c>
    </row>
    <row r="1742" spans="1:22" x14ac:dyDescent="0.25">
      <c r="A1742" s="71">
        <v>43993</v>
      </c>
      <c r="B1742" s="67">
        <v>3696</v>
      </c>
      <c r="C1742" s="67">
        <v>36</v>
      </c>
      <c r="D1742" s="67" t="s">
        <v>50</v>
      </c>
      <c r="E1742" s="67">
        <v>5</v>
      </c>
      <c r="F1742" s="67" t="s">
        <v>269</v>
      </c>
      <c r="G1742" s="67" t="s">
        <v>51</v>
      </c>
      <c r="H1742" s="50" t="s">
        <v>72</v>
      </c>
      <c r="I1742" s="67">
        <v>5</v>
      </c>
      <c r="J1742" s="67">
        <v>8364</v>
      </c>
      <c r="K1742" s="74">
        <v>1441.1171999999997</v>
      </c>
      <c r="L1742" s="63">
        <v>1573.2720524017464</v>
      </c>
      <c r="M1742" s="69">
        <v>20.72</v>
      </c>
      <c r="N1742" s="70">
        <v>3.49</v>
      </c>
      <c r="O1742" s="94">
        <v>3.46</v>
      </c>
      <c r="P1742" s="69">
        <f t="shared" si="60"/>
        <v>17.229999999999997</v>
      </c>
      <c r="Q1742" s="69">
        <v>47.43</v>
      </c>
      <c r="R1742" s="69">
        <v>39.409999999999997</v>
      </c>
      <c r="S1742" s="69">
        <f t="shared" si="61"/>
        <v>18.810043668122265</v>
      </c>
      <c r="U1742" s="67">
        <v>8364</v>
      </c>
      <c r="V1742" s="68">
        <f>+U1742-J1742</f>
        <v>0</v>
      </c>
    </row>
    <row r="1743" spans="1:22" x14ac:dyDescent="0.25">
      <c r="A1743" s="71">
        <v>43993</v>
      </c>
      <c r="B1743" s="67">
        <v>3697</v>
      </c>
      <c r="C1743" s="67">
        <v>36</v>
      </c>
      <c r="D1743" s="67" t="s">
        <v>50</v>
      </c>
      <c r="E1743" s="67">
        <v>5</v>
      </c>
      <c r="F1743" s="67" t="s">
        <v>269</v>
      </c>
      <c r="G1743" s="67" t="s">
        <v>51</v>
      </c>
      <c r="H1743" s="50" t="s">
        <v>72</v>
      </c>
      <c r="I1743" s="67">
        <v>5</v>
      </c>
      <c r="J1743" s="67">
        <v>11490</v>
      </c>
      <c r="K1743" s="74">
        <v>1979.7269999999996</v>
      </c>
      <c r="L1743" s="63">
        <v>2161.2740174672481</v>
      </c>
      <c r="M1743" s="69">
        <v>20.72</v>
      </c>
      <c r="N1743" s="70">
        <v>3.49</v>
      </c>
      <c r="O1743" s="94">
        <v>3.46</v>
      </c>
      <c r="P1743" s="69">
        <f t="shared" si="60"/>
        <v>17.229999999999997</v>
      </c>
      <c r="Q1743" s="69">
        <v>47.43</v>
      </c>
      <c r="R1743" s="69">
        <v>39.409999999999997</v>
      </c>
      <c r="S1743" s="69">
        <f t="shared" si="61"/>
        <v>18.810043668122265</v>
      </c>
      <c r="U1743" s="67">
        <v>11490</v>
      </c>
      <c r="V1743" s="68">
        <f>+U1743-J1743</f>
        <v>0</v>
      </c>
    </row>
    <row r="1744" spans="1:22" x14ac:dyDescent="0.25">
      <c r="A1744" s="71">
        <v>43993</v>
      </c>
      <c r="B1744" s="67">
        <v>3491</v>
      </c>
      <c r="C1744" s="67">
        <v>40</v>
      </c>
      <c r="D1744" s="67" t="s">
        <v>50</v>
      </c>
      <c r="E1744" s="67">
        <v>6</v>
      </c>
      <c r="F1744" s="67" t="s">
        <v>300</v>
      </c>
      <c r="G1744" s="67" t="s">
        <v>51</v>
      </c>
      <c r="H1744" s="50" t="s">
        <v>72</v>
      </c>
      <c r="I1744" s="67">
        <v>4</v>
      </c>
      <c r="J1744" s="67">
        <v>5158</v>
      </c>
      <c r="K1744" s="74">
        <v>882.53379999999993</v>
      </c>
      <c r="L1744" s="63">
        <v>963.46484716157192</v>
      </c>
      <c r="M1744" s="69">
        <v>20.6</v>
      </c>
      <c r="N1744" s="70">
        <v>3.49</v>
      </c>
      <c r="O1744" s="94">
        <v>3.46</v>
      </c>
      <c r="P1744" s="69">
        <f t="shared" si="60"/>
        <v>17.11</v>
      </c>
      <c r="Q1744" s="69">
        <v>50</v>
      </c>
      <c r="R1744" s="69">
        <v>41.3</v>
      </c>
      <c r="S1744" s="69">
        <f t="shared" si="61"/>
        <v>18.679039301310041</v>
      </c>
      <c r="U1744" s="67">
        <v>5158</v>
      </c>
      <c r="V1744" s="68">
        <f>+U1744-J1744</f>
        <v>0</v>
      </c>
    </row>
    <row r="1745" spans="1:22" x14ac:dyDescent="0.25">
      <c r="A1745" s="71">
        <v>43993</v>
      </c>
      <c r="B1745" s="67">
        <v>3626</v>
      </c>
      <c r="C1745" s="67">
        <v>26</v>
      </c>
      <c r="D1745" s="67" t="s">
        <v>58</v>
      </c>
      <c r="E1745" s="67">
        <v>3</v>
      </c>
      <c r="F1745" s="67" t="s">
        <v>206</v>
      </c>
      <c r="G1745" s="67" t="s">
        <v>60</v>
      </c>
      <c r="H1745" s="50" t="s">
        <v>55</v>
      </c>
      <c r="I1745" s="67">
        <v>8</v>
      </c>
      <c r="J1745" s="67">
        <v>8280</v>
      </c>
      <c r="K1745" s="74">
        <v>1367.0279999999998</v>
      </c>
      <c r="L1745" s="63">
        <v>1492.3886462882094</v>
      </c>
      <c r="M1745" s="69">
        <v>20</v>
      </c>
      <c r="N1745" s="70">
        <v>3.49</v>
      </c>
      <c r="O1745" s="94">
        <v>3.46</v>
      </c>
      <c r="P1745" s="69">
        <f t="shared" si="60"/>
        <v>16.509999999999998</v>
      </c>
      <c r="Q1745" s="69">
        <v>47.5</v>
      </c>
      <c r="R1745" s="69">
        <v>39.200000000000003</v>
      </c>
      <c r="S1745" s="69">
        <f t="shared" si="61"/>
        <v>18.024017467248907</v>
      </c>
      <c r="U1745" s="67">
        <v>8280</v>
      </c>
      <c r="V1745" s="68">
        <f>+U1745-J1745</f>
        <v>0</v>
      </c>
    </row>
    <row r="1746" spans="1:22" x14ac:dyDescent="0.25">
      <c r="A1746" s="71">
        <v>43994</v>
      </c>
      <c r="B1746" s="67">
        <v>3693</v>
      </c>
      <c r="C1746" s="67">
        <v>36</v>
      </c>
      <c r="D1746" s="67" t="s">
        <v>50</v>
      </c>
      <c r="E1746" s="67">
        <v>5</v>
      </c>
      <c r="F1746" s="67" t="s">
        <v>269</v>
      </c>
      <c r="G1746" s="67" t="s">
        <v>51</v>
      </c>
      <c r="H1746" s="50" t="s">
        <v>72</v>
      </c>
      <c r="I1746" s="67">
        <v>3</v>
      </c>
      <c r="J1746" s="67">
        <v>9642</v>
      </c>
      <c r="K1746" s="74">
        <v>1598.6435999999999</v>
      </c>
      <c r="L1746" s="63">
        <v>1745.244104803493</v>
      </c>
      <c r="M1746" s="69">
        <v>20.07</v>
      </c>
      <c r="N1746" s="70">
        <v>3.49</v>
      </c>
      <c r="O1746" s="94">
        <v>3.46</v>
      </c>
      <c r="P1746" s="69">
        <f t="shared" si="60"/>
        <v>16.579999999999998</v>
      </c>
      <c r="Q1746" s="69">
        <v>47.87</v>
      </c>
      <c r="R1746" s="69">
        <v>38.869999999999997</v>
      </c>
      <c r="S1746" s="69">
        <f t="shared" si="61"/>
        <v>18.100436681222703</v>
      </c>
      <c r="U1746" s="67">
        <v>9642</v>
      </c>
      <c r="V1746" s="68">
        <f>+U1746-J1746</f>
        <v>0</v>
      </c>
    </row>
    <row r="1747" spans="1:22" x14ac:dyDescent="0.25">
      <c r="A1747" s="71">
        <v>43994</v>
      </c>
      <c r="B1747" s="67">
        <v>3695</v>
      </c>
      <c r="C1747" s="67">
        <v>36</v>
      </c>
      <c r="D1747" s="67" t="s">
        <v>50</v>
      </c>
      <c r="E1747" s="67">
        <v>5</v>
      </c>
      <c r="F1747" s="67" t="s">
        <v>269</v>
      </c>
      <c r="G1747" s="67" t="s">
        <v>51</v>
      </c>
      <c r="H1747" s="50" t="s">
        <v>72</v>
      </c>
      <c r="I1747" s="67">
        <v>3</v>
      </c>
      <c r="J1747" s="67">
        <v>9760</v>
      </c>
      <c r="K1747" s="74">
        <v>1607.4719999999998</v>
      </c>
      <c r="L1747" s="63">
        <v>1754.882096069869</v>
      </c>
      <c r="M1747" s="69">
        <v>19.96</v>
      </c>
      <c r="N1747" s="70">
        <v>3.49</v>
      </c>
      <c r="O1747" s="94">
        <v>3.46</v>
      </c>
      <c r="P1747" s="69">
        <f t="shared" si="60"/>
        <v>16.47</v>
      </c>
      <c r="Q1747" s="69">
        <v>49.56</v>
      </c>
      <c r="R1747" s="69">
        <v>39.229999999999997</v>
      </c>
      <c r="S1747" s="69">
        <f t="shared" si="61"/>
        <v>17.980349344978166</v>
      </c>
      <c r="U1747" s="67">
        <v>9760</v>
      </c>
      <c r="V1747" s="68">
        <f>+U1747-J1747</f>
        <v>0</v>
      </c>
    </row>
    <row r="1748" spans="1:22" x14ac:dyDescent="0.25">
      <c r="A1748" s="71">
        <v>43994</v>
      </c>
      <c r="B1748" s="67">
        <v>3694</v>
      </c>
      <c r="C1748" s="67">
        <v>36</v>
      </c>
      <c r="D1748" s="67" t="s">
        <v>50</v>
      </c>
      <c r="E1748" s="67">
        <v>5</v>
      </c>
      <c r="F1748" s="67" t="s">
        <v>269</v>
      </c>
      <c r="G1748" s="67" t="s">
        <v>51</v>
      </c>
      <c r="H1748" s="50" t="s">
        <v>72</v>
      </c>
      <c r="I1748" s="67">
        <v>3</v>
      </c>
      <c r="J1748" s="67">
        <v>7570</v>
      </c>
      <c r="K1748" s="74">
        <v>1214.9849999999999</v>
      </c>
      <c r="L1748" s="63">
        <v>1326.4028384279475</v>
      </c>
      <c r="M1748" s="69">
        <v>19.54</v>
      </c>
      <c r="N1748" s="70">
        <v>3.49</v>
      </c>
      <c r="O1748" s="94">
        <v>3.46</v>
      </c>
      <c r="P1748" s="69">
        <f t="shared" si="60"/>
        <v>16.049999999999997</v>
      </c>
      <c r="Q1748" s="69">
        <v>50.23</v>
      </c>
      <c r="R1748" s="69">
        <v>38.229999999999997</v>
      </c>
      <c r="S1748" s="69">
        <f t="shared" si="61"/>
        <v>17.521834061135369</v>
      </c>
      <c r="U1748" s="67">
        <v>7570</v>
      </c>
      <c r="V1748" s="68">
        <f>+U1748-J1748</f>
        <v>0</v>
      </c>
    </row>
    <row r="1749" spans="1:22" x14ac:dyDescent="0.25">
      <c r="A1749" s="71">
        <v>43995</v>
      </c>
      <c r="B1749" s="67">
        <v>3630</v>
      </c>
      <c r="C1749" s="67">
        <v>26</v>
      </c>
      <c r="D1749" s="67" t="s">
        <v>58</v>
      </c>
      <c r="E1749" s="67">
        <v>3</v>
      </c>
      <c r="F1749" s="67" t="s">
        <v>206</v>
      </c>
      <c r="G1749" s="67" t="s">
        <v>60</v>
      </c>
      <c r="H1749" s="50" t="s">
        <v>55</v>
      </c>
      <c r="I1749" s="67">
        <v>1</v>
      </c>
      <c r="J1749" s="67">
        <v>2210</v>
      </c>
      <c r="K1749" s="74">
        <v>341.22399999999999</v>
      </c>
      <c r="L1749" s="63">
        <v>372.51528384279476</v>
      </c>
      <c r="M1749" s="69">
        <v>19.45</v>
      </c>
      <c r="N1749" s="70">
        <v>4.01</v>
      </c>
      <c r="O1749" s="94">
        <v>3.46</v>
      </c>
      <c r="P1749" s="69">
        <f t="shared" si="60"/>
        <v>15.44</v>
      </c>
      <c r="Q1749" s="69">
        <v>45.62</v>
      </c>
      <c r="R1749" s="69">
        <v>35.770000000000003</v>
      </c>
      <c r="S1749" s="69">
        <f t="shared" si="61"/>
        <v>16.855895196506548</v>
      </c>
      <c r="U1749" s="67">
        <v>2210</v>
      </c>
      <c r="V1749" s="68">
        <f>+U1749-J1749</f>
        <v>0</v>
      </c>
    </row>
    <row r="1750" spans="1:22" x14ac:dyDescent="0.25">
      <c r="A1750" s="71">
        <v>43995</v>
      </c>
      <c r="B1750" s="67">
        <v>3698</v>
      </c>
      <c r="C1750" s="67">
        <v>37</v>
      </c>
      <c r="D1750" s="67" t="s">
        <v>58</v>
      </c>
      <c r="E1750" s="67">
        <v>5</v>
      </c>
      <c r="F1750" s="67" t="s">
        <v>274</v>
      </c>
      <c r="G1750" s="67" t="s">
        <v>51</v>
      </c>
      <c r="H1750" s="50" t="s">
        <v>72</v>
      </c>
      <c r="I1750" s="67">
        <v>1</v>
      </c>
      <c r="J1750" s="67">
        <v>7100</v>
      </c>
      <c r="K1750" s="74">
        <v>1060.0300000000002</v>
      </c>
      <c r="L1750" s="63">
        <v>1157.2379912663755</v>
      </c>
      <c r="M1750" s="69">
        <v>18.940000000000001</v>
      </c>
      <c r="N1750" s="70">
        <v>4.01</v>
      </c>
      <c r="O1750" s="94">
        <v>3.46</v>
      </c>
      <c r="P1750" s="69">
        <f t="shared" si="60"/>
        <v>14.930000000000001</v>
      </c>
      <c r="Q1750" s="69">
        <v>49.71</v>
      </c>
      <c r="R1750" s="69">
        <v>37.65</v>
      </c>
      <c r="S1750" s="69">
        <f t="shared" si="61"/>
        <v>16.299126637554586</v>
      </c>
      <c r="U1750" s="67">
        <v>7100</v>
      </c>
      <c r="V1750" s="68">
        <f>+U1750-J1750</f>
        <v>0</v>
      </c>
    </row>
    <row r="1751" spans="1:22" x14ac:dyDescent="0.25">
      <c r="A1751" s="71">
        <v>43995</v>
      </c>
      <c r="B1751" s="67">
        <v>3699</v>
      </c>
      <c r="C1751" s="67">
        <v>46</v>
      </c>
      <c r="D1751" s="67" t="s">
        <v>50</v>
      </c>
      <c r="E1751" s="67">
        <v>6</v>
      </c>
      <c r="F1751" s="67" t="e">
        <v>#N/A</v>
      </c>
      <c r="G1751" s="67" t="s">
        <v>51</v>
      </c>
      <c r="H1751" s="50" t="s">
        <v>72</v>
      </c>
      <c r="I1751" s="67">
        <v>3</v>
      </c>
      <c r="J1751" s="67">
        <v>6298</v>
      </c>
      <c r="K1751" s="74">
        <v>1217.4033999999999</v>
      </c>
      <c r="L1751" s="63">
        <v>1329.0430131004364</v>
      </c>
      <c r="M1751" s="69">
        <v>23.34</v>
      </c>
      <c r="N1751" s="70">
        <v>4.01</v>
      </c>
      <c r="O1751" s="94">
        <v>3.46</v>
      </c>
      <c r="P1751" s="69">
        <f t="shared" si="60"/>
        <v>19.329999999999998</v>
      </c>
      <c r="Q1751" s="69">
        <v>46.53</v>
      </c>
      <c r="R1751" s="69">
        <v>43.65</v>
      </c>
      <c r="S1751" s="69">
        <f t="shared" si="61"/>
        <v>21.102620087336241</v>
      </c>
      <c r="U1751" s="67">
        <v>6298</v>
      </c>
      <c r="V1751" s="68">
        <f>+U1751-J1751</f>
        <v>0</v>
      </c>
    </row>
    <row r="1752" spans="1:22" x14ac:dyDescent="0.25">
      <c r="A1752" s="71">
        <v>43995</v>
      </c>
      <c r="B1752" s="67">
        <v>3700</v>
      </c>
      <c r="C1752" s="67">
        <v>40</v>
      </c>
      <c r="D1752" s="67" t="s">
        <v>53</v>
      </c>
      <c r="E1752" s="67">
        <v>6</v>
      </c>
      <c r="F1752" s="67" t="s">
        <v>301</v>
      </c>
      <c r="G1752" s="67" t="s">
        <v>51</v>
      </c>
      <c r="H1752" s="50" t="s">
        <v>72</v>
      </c>
      <c r="I1752" s="67">
        <v>3</v>
      </c>
      <c r="J1752" s="67">
        <v>2208</v>
      </c>
      <c r="K1752" s="74">
        <v>398.54399999999993</v>
      </c>
      <c r="L1752" s="63">
        <v>435.09170305676855</v>
      </c>
      <c r="M1752" s="69">
        <v>22.06</v>
      </c>
      <c r="N1752" s="70">
        <v>4.01</v>
      </c>
      <c r="O1752" s="94">
        <v>3.46</v>
      </c>
      <c r="P1752" s="69">
        <f t="shared" si="60"/>
        <v>18.049999999999997</v>
      </c>
      <c r="Q1752" s="69">
        <v>47.55</v>
      </c>
      <c r="R1752" s="69">
        <v>42.06</v>
      </c>
      <c r="S1752" s="69">
        <f t="shared" si="61"/>
        <v>19.705240174672486</v>
      </c>
      <c r="U1752" s="67">
        <v>2208</v>
      </c>
      <c r="V1752" s="68">
        <f>+U1752-J1752</f>
        <v>0</v>
      </c>
    </row>
    <row r="1753" spans="1:22" x14ac:dyDescent="0.25">
      <c r="A1753" s="71">
        <v>43995</v>
      </c>
      <c r="B1753" s="67">
        <v>3599</v>
      </c>
      <c r="C1753" s="67">
        <v>36</v>
      </c>
      <c r="D1753" s="67" t="s">
        <v>50</v>
      </c>
      <c r="E1753" s="67">
        <v>5</v>
      </c>
      <c r="F1753" s="67" t="s">
        <v>269</v>
      </c>
      <c r="G1753" s="67" t="s">
        <v>51</v>
      </c>
      <c r="H1753" s="50" t="s">
        <v>72</v>
      </c>
      <c r="I1753" s="67">
        <v>1</v>
      </c>
      <c r="J1753" s="67">
        <v>7814</v>
      </c>
      <c r="K1753" s="74">
        <v>1326.8171999999997</v>
      </c>
      <c r="L1753" s="63">
        <v>1448.4903930131002</v>
      </c>
      <c r="M1753" s="69">
        <v>20.99</v>
      </c>
      <c r="N1753" s="70">
        <v>4.01</v>
      </c>
      <c r="O1753" s="94">
        <v>3.46</v>
      </c>
      <c r="P1753" s="69">
        <f t="shared" si="60"/>
        <v>16.979999999999997</v>
      </c>
      <c r="Q1753" s="69">
        <v>49.19</v>
      </c>
      <c r="R1753" s="69">
        <v>41.3</v>
      </c>
      <c r="S1753" s="69">
        <f t="shared" si="61"/>
        <v>18.537117903930127</v>
      </c>
      <c r="U1753" s="67">
        <v>7814</v>
      </c>
      <c r="V1753" s="68">
        <f>+U1753-J1753</f>
        <v>0</v>
      </c>
    </row>
    <row r="1754" spans="1:22" x14ac:dyDescent="0.25">
      <c r="A1754" s="71">
        <v>43995</v>
      </c>
      <c r="B1754" s="67">
        <v>3598</v>
      </c>
      <c r="C1754" s="67">
        <v>36</v>
      </c>
      <c r="D1754" s="67" t="s">
        <v>50</v>
      </c>
      <c r="E1754" s="67">
        <v>5</v>
      </c>
      <c r="F1754" s="67" t="s">
        <v>269</v>
      </c>
      <c r="G1754" s="67" t="s">
        <v>51</v>
      </c>
      <c r="H1754" s="50" t="s">
        <v>72</v>
      </c>
      <c r="I1754" s="67">
        <v>1</v>
      </c>
      <c r="J1754" s="67">
        <v>7342</v>
      </c>
      <c r="K1754" s="74">
        <v>1146.0862000000002</v>
      </c>
      <c r="L1754" s="63">
        <v>1251.1858078602622</v>
      </c>
      <c r="M1754" s="69">
        <v>19.62</v>
      </c>
      <c r="N1754" s="70">
        <v>4.01</v>
      </c>
      <c r="O1754" s="94">
        <v>3.46</v>
      </c>
      <c r="P1754" s="69">
        <f t="shared" si="60"/>
        <v>15.610000000000001</v>
      </c>
      <c r="Q1754" s="69">
        <v>50.7</v>
      </c>
      <c r="R1754" s="69">
        <v>39.799999999999997</v>
      </c>
      <c r="S1754" s="69">
        <f t="shared" si="61"/>
        <v>17.041484716157207</v>
      </c>
      <c r="U1754" s="67">
        <v>7342</v>
      </c>
      <c r="V1754" s="68">
        <f>+U1754-J1754</f>
        <v>0</v>
      </c>
    </row>
    <row r="1755" spans="1:22" x14ac:dyDescent="0.25">
      <c r="A1755" s="71">
        <v>43995</v>
      </c>
      <c r="B1755" s="67">
        <v>3802</v>
      </c>
      <c r="C1755" s="67">
        <v>40</v>
      </c>
      <c r="D1755" s="67" t="s">
        <v>50</v>
      </c>
      <c r="E1755" s="67">
        <v>6</v>
      </c>
      <c r="F1755" s="67" t="s">
        <v>300</v>
      </c>
      <c r="G1755" s="67" t="s">
        <v>51</v>
      </c>
      <c r="H1755" s="50" t="s">
        <v>72</v>
      </c>
      <c r="I1755" s="67">
        <v>2</v>
      </c>
      <c r="J1755" s="67">
        <v>2998</v>
      </c>
      <c r="K1755" s="74">
        <v>554.03039999999999</v>
      </c>
      <c r="L1755" s="63">
        <v>604.83668122270728</v>
      </c>
      <c r="M1755" s="69">
        <v>22.49</v>
      </c>
      <c r="N1755" s="70">
        <v>4.01</v>
      </c>
      <c r="O1755" s="94">
        <v>3.46</v>
      </c>
      <c r="P1755" s="69">
        <f t="shared" si="60"/>
        <v>18.479999999999997</v>
      </c>
      <c r="Q1755" s="69">
        <v>48.25</v>
      </c>
      <c r="R1755" s="69">
        <v>43.45</v>
      </c>
      <c r="S1755" s="69">
        <f t="shared" si="61"/>
        <v>20.174672489082965</v>
      </c>
      <c r="U1755" s="67">
        <v>2998</v>
      </c>
      <c r="V1755" s="68">
        <f>+U1755-J1755</f>
        <v>0</v>
      </c>
    </row>
    <row r="1756" spans="1:22" x14ac:dyDescent="0.25">
      <c r="A1756" s="71">
        <v>43995</v>
      </c>
      <c r="B1756" s="67">
        <v>3754</v>
      </c>
      <c r="C1756" s="67">
        <v>36</v>
      </c>
      <c r="D1756" s="67" t="s">
        <v>50</v>
      </c>
      <c r="E1756" s="67">
        <v>5</v>
      </c>
      <c r="F1756" s="67" t="s">
        <v>269</v>
      </c>
      <c r="G1756" s="67" t="s">
        <v>51</v>
      </c>
      <c r="H1756" s="50" t="s">
        <v>72</v>
      </c>
      <c r="I1756" s="67">
        <v>2</v>
      </c>
      <c r="J1756" s="67">
        <v>9376</v>
      </c>
      <c r="K1756" s="74">
        <v>1538.6016000000004</v>
      </c>
      <c r="L1756" s="63">
        <v>1679.6960698689959</v>
      </c>
      <c r="M1756" s="69">
        <v>20.420000000000002</v>
      </c>
      <c r="N1756" s="70">
        <v>4.01</v>
      </c>
      <c r="O1756" s="94">
        <v>3.46</v>
      </c>
      <c r="P1756" s="69">
        <f t="shared" si="60"/>
        <v>16.410000000000004</v>
      </c>
      <c r="Q1756" s="69">
        <v>50.52</v>
      </c>
      <c r="R1756" s="69">
        <v>41.27</v>
      </c>
      <c r="S1756" s="69">
        <f t="shared" si="61"/>
        <v>17.914847161572055</v>
      </c>
      <c r="U1756" s="67">
        <v>9376</v>
      </c>
      <c r="V1756" s="68">
        <f>+U1756-J1756</f>
        <v>0</v>
      </c>
    </row>
    <row r="1757" spans="1:22" x14ac:dyDescent="0.25">
      <c r="A1757" s="71">
        <v>43995</v>
      </c>
      <c r="B1757" s="67">
        <v>3753</v>
      </c>
      <c r="C1757" s="67">
        <v>36</v>
      </c>
      <c r="D1757" s="67" t="s">
        <v>50</v>
      </c>
      <c r="E1757" s="67">
        <v>5</v>
      </c>
      <c r="F1757" s="67" t="s">
        <v>269</v>
      </c>
      <c r="G1757" s="67" t="s">
        <v>51</v>
      </c>
      <c r="H1757" s="50" t="s">
        <v>72</v>
      </c>
      <c r="I1757" s="67">
        <v>2</v>
      </c>
      <c r="J1757" s="67">
        <v>9882</v>
      </c>
      <c r="K1757" s="74">
        <v>1530.7218</v>
      </c>
      <c r="L1757" s="63">
        <v>1671.0936681222709</v>
      </c>
      <c r="M1757" s="69">
        <v>19.5</v>
      </c>
      <c r="N1757" s="70">
        <v>4.01</v>
      </c>
      <c r="O1757" s="94">
        <v>3.46</v>
      </c>
      <c r="P1757" s="69">
        <f t="shared" si="60"/>
        <v>15.49</v>
      </c>
      <c r="Q1757" s="69">
        <v>49.52</v>
      </c>
      <c r="R1757" s="69">
        <v>38.630000000000003</v>
      </c>
      <c r="S1757" s="69">
        <f t="shared" si="61"/>
        <v>16.910480349344979</v>
      </c>
      <c r="U1757" s="67">
        <v>9882</v>
      </c>
      <c r="V1757" s="68">
        <f>+U1757-J1757</f>
        <v>0</v>
      </c>
    </row>
    <row r="1758" spans="1:22" x14ac:dyDescent="0.25">
      <c r="A1758" s="71">
        <v>43995</v>
      </c>
      <c r="B1758" s="67">
        <v>3801</v>
      </c>
      <c r="C1758" s="67">
        <v>40</v>
      </c>
      <c r="D1758" s="67" t="s">
        <v>53</v>
      </c>
      <c r="E1758" s="67">
        <v>6</v>
      </c>
      <c r="F1758" s="67" t="s">
        <v>301</v>
      </c>
      <c r="G1758" s="67" t="s">
        <v>51</v>
      </c>
      <c r="H1758" s="50" t="s">
        <v>72</v>
      </c>
      <c r="I1758" s="67">
        <v>2</v>
      </c>
      <c r="J1758" s="67">
        <v>3260</v>
      </c>
      <c r="K1758" s="74">
        <v>594.29799999999989</v>
      </c>
      <c r="L1758" s="63">
        <v>648.79694323144088</v>
      </c>
      <c r="M1758" s="69">
        <v>22.24</v>
      </c>
      <c r="N1758" s="70">
        <v>4.01</v>
      </c>
      <c r="O1758" s="94">
        <v>3.46</v>
      </c>
      <c r="P1758" s="69">
        <f t="shared" si="60"/>
        <v>18.229999999999997</v>
      </c>
      <c r="Q1758" s="69">
        <v>48.2</v>
      </c>
      <c r="R1758" s="69">
        <v>42.94</v>
      </c>
      <c r="S1758" s="69">
        <f t="shared" si="61"/>
        <v>19.901746724890824</v>
      </c>
      <c r="U1758" s="67">
        <v>3260</v>
      </c>
      <c r="V1758" s="68">
        <f>+U1758-J1758</f>
        <v>0</v>
      </c>
    </row>
    <row r="1759" spans="1:22" x14ac:dyDescent="0.25">
      <c r="A1759" s="71">
        <v>43995</v>
      </c>
      <c r="B1759" s="67">
        <v>3752</v>
      </c>
      <c r="C1759" s="67">
        <v>36</v>
      </c>
      <c r="D1759" s="67" t="s">
        <v>50</v>
      </c>
      <c r="E1759" s="67">
        <v>5</v>
      </c>
      <c r="F1759" s="67" t="s">
        <v>269</v>
      </c>
      <c r="G1759" s="67" t="s">
        <v>51</v>
      </c>
      <c r="H1759" s="50" t="s">
        <v>72</v>
      </c>
      <c r="I1759" s="67">
        <v>3</v>
      </c>
      <c r="J1759" s="67">
        <v>10080</v>
      </c>
      <c r="K1759" s="74">
        <v>1528.1280000000002</v>
      </c>
      <c r="L1759" s="63">
        <v>1668.2620087336245</v>
      </c>
      <c r="M1759" s="69">
        <v>19.170000000000002</v>
      </c>
      <c r="N1759" s="70">
        <v>4.01</v>
      </c>
      <c r="O1759" s="94">
        <v>3.46</v>
      </c>
      <c r="P1759" s="69">
        <f t="shared" si="60"/>
        <v>15.160000000000002</v>
      </c>
      <c r="Q1759" s="69">
        <v>51.16</v>
      </c>
      <c r="R1759" s="69">
        <v>39.25</v>
      </c>
      <c r="S1759" s="69">
        <f t="shared" si="61"/>
        <v>16.550218340611355</v>
      </c>
      <c r="U1759" s="67">
        <v>10080</v>
      </c>
      <c r="V1759" s="68">
        <f>+U1759-J1759</f>
        <v>0</v>
      </c>
    </row>
    <row r="1760" spans="1:22" x14ac:dyDescent="0.25">
      <c r="A1760" s="71">
        <v>43995</v>
      </c>
      <c r="B1760" s="67">
        <v>3600</v>
      </c>
      <c r="C1760" s="67">
        <v>36</v>
      </c>
      <c r="D1760" s="67" t="s">
        <v>50</v>
      </c>
      <c r="E1760" s="67">
        <v>5</v>
      </c>
      <c r="F1760" s="67" t="s">
        <v>269</v>
      </c>
      <c r="G1760" s="67" t="s">
        <v>51</v>
      </c>
      <c r="H1760" s="50" t="s">
        <v>72</v>
      </c>
      <c r="I1760" s="67">
        <v>3</v>
      </c>
      <c r="J1760" s="67">
        <v>8392</v>
      </c>
      <c r="K1760" s="74">
        <v>1257.1215999999999</v>
      </c>
      <c r="L1760" s="63">
        <v>1372.4034934497813</v>
      </c>
      <c r="M1760" s="69">
        <v>18.989999999999998</v>
      </c>
      <c r="N1760" s="70">
        <v>4.01</v>
      </c>
      <c r="O1760" s="94">
        <v>3.46</v>
      </c>
      <c r="P1760" s="69">
        <f t="shared" si="60"/>
        <v>14.979999999999999</v>
      </c>
      <c r="Q1760" s="69">
        <v>50.61</v>
      </c>
      <c r="R1760" s="69">
        <v>38.46</v>
      </c>
      <c r="S1760" s="69">
        <f t="shared" si="61"/>
        <v>16.35371179039301</v>
      </c>
      <c r="U1760" s="67">
        <v>8392</v>
      </c>
      <c r="V1760" s="68">
        <f>+U1760-J1760</f>
        <v>0</v>
      </c>
    </row>
    <row r="1761" spans="1:22" x14ac:dyDescent="0.25">
      <c r="A1761" s="71">
        <v>43995</v>
      </c>
      <c r="B1761" s="67">
        <v>3756</v>
      </c>
      <c r="C1761" s="67">
        <v>36</v>
      </c>
      <c r="D1761" s="67" t="s">
        <v>50</v>
      </c>
      <c r="E1761" s="67">
        <v>5</v>
      </c>
      <c r="F1761" s="67" t="s">
        <v>269</v>
      </c>
      <c r="G1761" s="67" t="s">
        <v>51</v>
      </c>
      <c r="H1761" s="50" t="s">
        <v>72</v>
      </c>
      <c r="I1761" s="67">
        <v>5</v>
      </c>
      <c r="J1761" s="67">
        <v>9198</v>
      </c>
      <c r="K1761" s="74">
        <v>1378.7801999999999</v>
      </c>
      <c r="L1761" s="63">
        <v>1505.2185589519652</v>
      </c>
      <c r="M1761" s="69">
        <v>19</v>
      </c>
      <c r="N1761" s="70">
        <v>4.01</v>
      </c>
      <c r="O1761" s="94">
        <v>3.46</v>
      </c>
      <c r="P1761" s="69">
        <f t="shared" si="60"/>
        <v>14.99</v>
      </c>
      <c r="Q1761" s="69">
        <v>49.76</v>
      </c>
      <c r="R1761" s="69">
        <v>37.82</v>
      </c>
      <c r="S1761" s="69">
        <f t="shared" si="61"/>
        <v>16.3646288209607</v>
      </c>
      <c r="U1761" s="67">
        <v>9198</v>
      </c>
      <c r="V1761" s="68">
        <f>+U1761-J1761</f>
        <v>0</v>
      </c>
    </row>
    <row r="1762" spans="1:22" x14ac:dyDescent="0.25">
      <c r="A1762" s="71">
        <v>43995</v>
      </c>
      <c r="B1762" s="67">
        <v>3755</v>
      </c>
      <c r="C1762" s="67">
        <v>36</v>
      </c>
      <c r="D1762" s="67" t="s">
        <v>50</v>
      </c>
      <c r="E1762" s="67">
        <v>5</v>
      </c>
      <c r="F1762" s="67" t="s">
        <v>269</v>
      </c>
      <c r="G1762" s="67" t="s">
        <v>51</v>
      </c>
      <c r="H1762" s="50" t="s">
        <v>72</v>
      </c>
      <c r="I1762" s="67">
        <v>5</v>
      </c>
      <c r="J1762" s="67">
        <v>8184</v>
      </c>
      <c r="K1762" s="74">
        <v>1292.2536</v>
      </c>
      <c r="L1762" s="63">
        <v>1410.7572052401747</v>
      </c>
      <c r="M1762" s="69">
        <v>19.8</v>
      </c>
      <c r="N1762" s="70">
        <v>4.01</v>
      </c>
      <c r="O1762" s="94">
        <v>3.46</v>
      </c>
      <c r="P1762" s="69">
        <f t="shared" si="60"/>
        <v>15.790000000000001</v>
      </c>
      <c r="Q1762" s="69">
        <v>49.8</v>
      </c>
      <c r="R1762" s="69">
        <v>39.450000000000003</v>
      </c>
      <c r="S1762" s="69">
        <f t="shared" si="61"/>
        <v>17.237991266375545</v>
      </c>
      <c r="U1762" s="67">
        <v>8184</v>
      </c>
      <c r="V1762" s="68">
        <f>+U1762-J1762</f>
        <v>0</v>
      </c>
    </row>
    <row r="1763" spans="1:22" x14ac:dyDescent="0.25">
      <c r="A1763" s="71">
        <v>43995</v>
      </c>
      <c r="B1763" s="67">
        <v>3757</v>
      </c>
      <c r="C1763" s="67">
        <v>35</v>
      </c>
      <c r="D1763" s="67" t="s">
        <v>57</v>
      </c>
      <c r="E1763" s="67">
        <v>5</v>
      </c>
      <c r="F1763" s="67" t="s">
        <v>265</v>
      </c>
      <c r="G1763" s="67" t="s">
        <v>51</v>
      </c>
      <c r="H1763" s="50" t="s">
        <v>72</v>
      </c>
      <c r="I1763" s="67">
        <v>7</v>
      </c>
      <c r="J1763" s="67">
        <v>10226</v>
      </c>
      <c r="K1763" s="74">
        <v>1663.7702000000002</v>
      </c>
      <c r="L1763" s="63">
        <v>1816.3430131004366</v>
      </c>
      <c r="M1763" s="69">
        <v>20.28</v>
      </c>
      <c r="N1763" s="70">
        <v>4.01</v>
      </c>
      <c r="O1763" s="94">
        <v>3.46</v>
      </c>
      <c r="P1763" s="69">
        <f t="shared" si="60"/>
        <v>16.270000000000003</v>
      </c>
      <c r="Q1763" s="69">
        <v>47.95</v>
      </c>
      <c r="R1763" s="69">
        <v>38.96</v>
      </c>
      <c r="S1763" s="69">
        <f t="shared" si="61"/>
        <v>17.762008733624455</v>
      </c>
      <c r="U1763" s="67">
        <v>10226</v>
      </c>
      <c r="V1763" s="68">
        <f>+U1763-J1763</f>
        <v>0</v>
      </c>
    </row>
    <row r="1764" spans="1:22" x14ac:dyDescent="0.25">
      <c r="A1764" s="71">
        <v>43995</v>
      </c>
      <c r="B1764" s="67">
        <v>3759</v>
      </c>
      <c r="C1764" s="67">
        <v>35</v>
      </c>
      <c r="D1764" s="67" t="s">
        <v>57</v>
      </c>
      <c r="E1764" s="67">
        <v>5</v>
      </c>
      <c r="F1764" s="67" t="s">
        <v>265</v>
      </c>
      <c r="G1764" s="67" t="s">
        <v>51</v>
      </c>
      <c r="H1764" s="50" t="s">
        <v>72</v>
      </c>
      <c r="I1764" s="67">
        <v>7</v>
      </c>
      <c r="J1764" s="67">
        <v>9982</v>
      </c>
      <c r="K1764" s="74">
        <v>1616.0857999999998</v>
      </c>
      <c r="L1764" s="63">
        <v>1764.2858078602617</v>
      </c>
      <c r="M1764" s="69">
        <v>20.2</v>
      </c>
      <c r="N1764" s="70">
        <v>4.01</v>
      </c>
      <c r="O1764" s="94">
        <v>3.46</v>
      </c>
      <c r="P1764" s="69">
        <f t="shared" si="60"/>
        <v>16.189999999999998</v>
      </c>
      <c r="Q1764" s="69">
        <v>45.48</v>
      </c>
      <c r="R1764" s="69">
        <v>37.06</v>
      </c>
      <c r="S1764" s="69">
        <f t="shared" si="61"/>
        <v>17.674672489082965</v>
      </c>
      <c r="U1764" s="67">
        <v>9982</v>
      </c>
      <c r="V1764" s="68">
        <f>+U1764-J1764</f>
        <v>0</v>
      </c>
    </row>
    <row r="1765" spans="1:22" x14ac:dyDescent="0.25">
      <c r="A1765" s="71">
        <v>43995</v>
      </c>
      <c r="B1765" s="67">
        <v>3804</v>
      </c>
      <c r="C1765" s="67">
        <v>42</v>
      </c>
      <c r="D1765" s="67" t="s">
        <v>58</v>
      </c>
      <c r="E1765" s="67">
        <v>6</v>
      </c>
      <c r="F1765" s="67" t="s">
        <v>310</v>
      </c>
      <c r="G1765" s="67" t="s">
        <v>51</v>
      </c>
      <c r="H1765" s="50" t="s">
        <v>72</v>
      </c>
      <c r="I1765" s="67">
        <v>5</v>
      </c>
      <c r="J1765" s="67">
        <v>3890</v>
      </c>
      <c r="K1765" s="74">
        <v>651.57500000000005</v>
      </c>
      <c r="L1765" s="63">
        <v>711.32641921397374</v>
      </c>
      <c r="M1765" s="69">
        <v>20.76</v>
      </c>
      <c r="N1765" s="70">
        <v>4.01</v>
      </c>
      <c r="O1765" s="94">
        <v>3.46</v>
      </c>
      <c r="P1765" s="69">
        <f t="shared" si="60"/>
        <v>16.75</v>
      </c>
      <c r="Q1765" s="69">
        <v>51.05</v>
      </c>
      <c r="R1765" s="69">
        <v>42.41</v>
      </c>
      <c r="S1765" s="69">
        <f t="shared" si="61"/>
        <v>18.286026200873362</v>
      </c>
      <c r="U1765" s="67">
        <v>3890</v>
      </c>
      <c r="V1765" s="68">
        <f>+U1765-J1765</f>
        <v>0</v>
      </c>
    </row>
    <row r="1766" spans="1:22" x14ac:dyDescent="0.25">
      <c r="A1766" s="71">
        <v>43995</v>
      </c>
      <c r="B1766" s="67">
        <v>3803</v>
      </c>
      <c r="C1766" s="67">
        <v>42</v>
      </c>
      <c r="D1766" s="67" t="s">
        <v>58</v>
      </c>
      <c r="E1766" s="67">
        <v>6</v>
      </c>
      <c r="F1766" s="67" t="s">
        <v>310</v>
      </c>
      <c r="G1766" s="67" t="s">
        <v>51</v>
      </c>
      <c r="H1766" s="50" t="s">
        <v>72</v>
      </c>
      <c r="I1766" s="67">
        <v>5</v>
      </c>
      <c r="J1766" s="67">
        <v>4892</v>
      </c>
      <c r="K1766" s="74">
        <v>807.66919999999982</v>
      </c>
      <c r="L1766" s="63">
        <v>881.73493449781654</v>
      </c>
      <c r="M1766" s="69">
        <v>20.52</v>
      </c>
      <c r="N1766" s="70">
        <v>4.01</v>
      </c>
      <c r="O1766" s="94">
        <v>3.46</v>
      </c>
      <c r="P1766" s="69">
        <f t="shared" si="60"/>
        <v>16.509999999999998</v>
      </c>
      <c r="Q1766" s="69">
        <v>49.11</v>
      </c>
      <c r="R1766" s="69">
        <v>40.32</v>
      </c>
      <c r="S1766" s="69">
        <f t="shared" si="61"/>
        <v>18.024017467248907</v>
      </c>
      <c r="U1766" s="67">
        <v>4892</v>
      </c>
      <c r="V1766" s="68">
        <f>+U1766-J1766</f>
        <v>0</v>
      </c>
    </row>
    <row r="1767" spans="1:22" x14ac:dyDescent="0.25">
      <c r="A1767" s="71">
        <v>43995</v>
      </c>
      <c r="B1767" s="67">
        <v>3805</v>
      </c>
      <c r="C1767" s="67">
        <v>42</v>
      </c>
      <c r="D1767" s="67" t="s">
        <v>58</v>
      </c>
      <c r="E1767" s="67">
        <v>6</v>
      </c>
      <c r="F1767" s="67" t="s">
        <v>310</v>
      </c>
      <c r="G1767" s="67" t="s">
        <v>51</v>
      </c>
      <c r="H1767" s="50" t="s">
        <v>72</v>
      </c>
      <c r="I1767" s="67">
        <v>7</v>
      </c>
      <c r="J1767" s="67">
        <v>8242</v>
      </c>
      <c r="K1767" s="74">
        <v>1372.2929999999999</v>
      </c>
      <c r="L1767" s="63">
        <v>1498.1364628820959</v>
      </c>
      <c r="M1767" s="69">
        <v>20.66</v>
      </c>
      <c r="N1767" s="70">
        <v>4.01</v>
      </c>
      <c r="O1767" s="94">
        <v>3.46</v>
      </c>
      <c r="P1767" s="69">
        <f t="shared" si="60"/>
        <v>16.649999999999999</v>
      </c>
      <c r="Q1767" s="69">
        <v>51.72</v>
      </c>
      <c r="R1767" s="69">
        <v>42.79</v>
      </c>
      <c r="S1767" s="69">
        <f t="shared" si="61"/>
        <v>18.176855895196503</v>
      </c>
      <c r="U1767" s="67">
        <v>8242</v>
      </c>
      <c r="V1767" s="68">
        <f>+U1767-J1767</f>
        <v>0</v>
      </c>
    </row>
    <row r="1768" spans="1:22" x14ac:dyDescent="0.25">
      <c r="A1768" s="71">
        <v>43995</v>
      </c>
      <c r="B1768" s="67">
        <v>3760</v>
      </c>
      <c r="C1768" s="67">
        <v>35</v>
      </c>
      <c r="D1768" s="67" t="s">
        <v>57</v>
      </c>
      <c r="E1768" s="67">
        <v>5</v>
      </c>
      <c r="F1768" s="67" t="s">
        <v>265</v>
      </c>
      <c r="G1768" s="67" t="s">
        <v>51</v>
      </c>
      <c r="H1768" s="50" t="s">
        <v>72</v>
      </c>
      <c r="I1768" s="67">
        <v>4</v>
      </c>
      <c r="J1768" s="67">
        <v>9216</v>
      </c>
      <c r="K1768" s="74">
        <v>1382.4000000000003</v>
      </c>
      <c r="L1768" s="63">
        <v>1509.1703056768561</v>
      </c>
      <c r="M1768" s="69">
        <v>19.010000000000002</v>
      </c>
      <c r="N1768" s="70">
        <v>4.01</v>
      </c>
      <c r="O1768" s="94">
        <v>3.46</v>
      </c>
      <c r="P1768" s="69">
        <f t="shared" si="60"/>
        <v>15.000000000000002</v>
      </c>
      <c r="Q1768" s="69">
        <v>48.96</v>
      </c>
      <c r="R1768" s="69">
        <v>37.25</v>
      </c>
      <c r="S1768" s="69">
        <f t="shared" si="61"/>
        <v>16.375545851528386</v>
      </c>
      <c r="U1768" s="67">
        <v>9216</v>
      </c>
      <c r="V1768" s="68">
        <f>+U1768-J1768</f>
        <v>0</v>
      </c>
    </row>
    <row r="1769" spans="1:22" x14ac:dyDescent="0.25">
      <c r="A1769" s="71">
        <v>43995</v>
      </c>
      <c r="B1769" s="67">
        <v>3807</v>
      </c>
      <c r="C1769" s="67">
        <v>42</v>
      </c>
      <c r="D1769" s="67" t="s">
        <v>58</v>
      </c>
      <c r="E1769" s="67">
        <v>6</v>
      </c>
      <c r="F1769" s="67" t="s">
        <v>310</v>
      </c>
      <c r="G1769" s="67" t="s">
        <v>51</v>
      </c>
      <c r="H1769" s="50" t="s">
        <v>72</v>
      </c>
      <c r="I1769" s="67">
        <v>4</v>
      </c>
      <c r="J1769" s="67">
        <v>3644</v>
      </c>
      <c r="K1769" s="74">
        <v>530.202</v>
      </c>
      <c r="L1769" s="63">
        <v>578.82314410480342</v>
      </c>
      <c r="M1769" s="69">
        <v>18.559999999999999</v>
      </c>
      <c r="N1769" s="70">
        <v>4.01</v>
      </c>
      <c r="O1769" s="94">
        <v>3.46</v>
      </c>
      <c r="P1769" s="69">
        <f t="shared" si="60"/>
        <v>14.549999999999999</v>
      </c>
      <c r="Q1769" s="69">
        <v>52.4</v>
      </c>
      <c r="R1769" s="69">
        <v>39</v>
      </c>
      <c r="S1769" s="69">
        <f t="shared" si="61"/>
        <v>15.884279475982531</v>
      </c>
      <c r="U1769" s="67">
        <v>3644</v>
      </c>
      <c r="V1769" s="68">
        <f>+U1769-J1769</f>
        <v>0</v>
      </c>
    </row>
    <row r="1770" spans="1:22" x14ac:dyDescent="0.25">
      <c r="A1770" s="71">
        <v>43995</v>
      </c>
      <c r="B1770" s="67">
        <v>3758</v>
      </c>
      <c r="C1770" s="67">
        <v>35</v>
      </c>
      <c r="D1770" s="67" t="s">
        <v>57</v>
      </c>
      <c r="E1770" s="67">
        <v>5</v>
      </c>
      <c r="F1770" s="67" t="s">
        <v>265</v>
      </c>
      <c r="G1770" s="67" t="s">
        <v>51</v>
      </c>
      <c r="H1770" s="50" t="s">
        <v>72</v>
      </c>
      <c r="I1770" s="67">
        <v>4</v>
      </c>
      <c r="J1770" s="67">
        <v>9166</v>
      </c>
      <c r="K1770" s="74">
        <v>1482.1422</v>
      </c>
      <c r="L1770" s="63">
        <v>1618.0591703056771</v>
      </c>
      <c r="M1770" s="69">
        <v>20.18</v>
      </c>
      <c r="N1770" s="70">
        <v>4.01</v>
      </c>
      <c r="O1770" s="94">
        <v>3.46</v>
      </c>
      <c r="P1770" s="69">
        <f t="shared" si="60"/>
        <v>16.170000000000002</v>
      </c>
      <c r="Q1770" s="69">
        <v>48.15</v>
      </c>
      <c r="R1770" s="69">
        <v>38.92</v>
      </c>
      <c r="S1770" s="69">
        <f t="shared" si="61"/>
        <v>17.6528384279476</v>
      </c>
      <c r="U1770" s="67">
        <v>9166</v>
      </c>
      <c r="V1770" s="68">
        <f>+U1770-J1770</f>
        <v>0</v>
      </c>
    </row>
    <row r="1771" spans="1:22" x14ac:dyDescent="0.25">
      <c r="A1771" s="71">
        <v>43995</v>
      </c>
      <c r="B1771" s="67">
        <v>3806</v>
      </c>
      <c r="C1771" s="67">
        <v>42</v>
      </c>
      <c r="D1771" s="67" t="s">
        <v>58</v>
      </c>
      <c r="E1771" s="67">
        <v>6</v>
      </c>
      <c r="F1771" s="67" t="s">
        <v>310</v>
      </c>
      <c r="G1771" s="67" t="s">
        <v>51</v>
      </c>
      <c r="H1771" s="50" t="s">
        <v>72</v>
      </c>
      <c r="I1771" s="67">
        <v>4</v>
      </c>
      <c r="J1771" s="67">
        <v>4732</v>
      </c>
      <c r="K1771" s="74">
        <v>664.84599999999989</v>
      </c>
      <c r="L1771" s="63">
        <v>725.81441048034935</v>
      </c>
      <c r="M1771" s="69">
        <v>18.059999999999999</v>
      </c>
      <c r="N1771" s="70">
        <v>4.01</v>
      </c>
      <c r="O1771" s="94">
        <v>3.46</v>
      </c>
      <c r="P1771" s="69">
        <f t="shared" si="60"/>
        <v>14.049999999999999</v>
      </c>
      <c r="Q1771" s="69">
        <v>54.9</v>
      </c>
      <c r="R1771" s="69">
        <v>40.049999999999997</v>
      </c>
      <c r="S1771" s="69">
        <f t="shared" si="61"/>
        <v>15.338427947598252</v>
      </c>
      <c r="U1771" s="67">
        <v>4732</v>
      </c>
      <c r="V1771" s="68">
        <f>+U1771-J1771</f>
        <v>0</v>
      </c>
    </row>
    <row r="1772" spans="1:22" x14ac:dyDescent="0.25">
      <c r="A1772" s="71">
        <v>43995</v>
      </c>
      <c r="B1772" s="67">
        <v>3762</v>
      </c>
      <c r="C1772" s="67">
        <v>35</v>
      </c>
      <c r="D1772" s="67" t="s">
        <v>57</v>
      </c>
      <c r="E1772" s="67">
        <v>5</v>
      </c>
      <c r="F1772" s="67" t="s">
        <v>265</v>
      </c>
      <c r="G1772" s="67" t="s">
        <v>51</v>
      </c>
      <c r="H1772" s="50" t="s">
        <v>72</v>
      </c>
      <c r="I1772" s="67">
        <v>8</v>
      </c>
      <c r="J1772" s="67">
        <v>10002</v>
      </c>
      <c r="K1772" s="74">
        <v>1598.3195999999998</v>
      </c>
      <c r="L1772" s="63">
        <v>1744.8903930131003</v>
      </c>
      <c r="M1772" s="69">
        <v>19.989999999999998</v>
      </c>
      <c r="N1772" s="70">
        <v>4.01</v>
      </c>
      <c r="O1772" s="94">
        <v>3.46</v>
      </c>
      <c r="P1772" s="69">
        <f t="shared" si="60"/>
        <v>15.979999999999999</v>
      </c>
      <c r="Q1772" s="69">
        <v>46.82</v>
      </c>
      <c r="R1772" s="69">
        <v>37.58</v>
      </c>
      <c r="S1772" s="69">
        <f t="shared" si="61"/>
        <v>17.445414847161569</v>
      </c>
      <c r="U1772" s="67">
        <v>10002</v>
      </c>
      <c r="V1772" s="68">
        <f>+U1772-J1772</f>
        <v>0</v>
      </c>
    </row>
    <row r="1773" spans="1:22" x14ac:dyDescent="0.25">
      <c r="A1773" s="71">
        <v>43995</v>
      </c>
      <c r="B1773" s="67">
        <v>3808</v>
      </c>
      <c r="C1773" s="67">
        <v>42</v>
      </c>
      <c r="D1773" s="67" t="s">
        <v>58</v>
      </c>
      <c r="E1773" s="67">
        <v>6</v>
      </c>
      <c r="F1773" s="67" t="s">
        <v>310</v>
      </c>
      <c r="G1773" s="67" t="s">
        <v>51</v>
      </c>
      <c r="H1773" s="50" t="s">
        <v>72</v>
      </c>
      <c r="I1773" s="67">
        <v>8</v>
      </c>
      <c r="J1773" s="67">
        <v>8726</v>
      </c>
      <c r="K1773" s="74">
        <v>1301.0466000000001</v>
      </c>
      <c r="L1773" s="63">
        <v>1420.3565502183408</v>
      </c>
      <c r="M1773" s="69">
        <v>18.920000000000002</v>
      </c>
      <c r="N1773" s="70">
        <v>4.01</v>
      </c>
      <c r="O1773" s="94">
        <v>3.46</v>
      </c>
      <c r="P1773" s="69">
        <f t="shared" si="60"/>
        <v>14.910000000000002</v>
      </c>
      <c r="Q1773" s="69">
        <v>51.83</v>
      </c>
      <c r="R1773" s="69">
        <v>39.29</v>
      </c>
      <c r="S1773" s="69">
        <f t="shared" si="61"/>
        <v>16.277292576419214</v>
      </c>
      <c r="U1773" s="67">
        <v>8726</v>
      </c>
      <c r="V1773" s="68">
        <f>+U1773-J1773</f>
        <v>0</v>
      </c>
    </row>
    <row r="1774" spans="1:22" x14ac:dyDescent="0.25">
      <c r="A1774" s="71">
        <v>43995</v>
      </c>
      <c r="B1774" s="67">
        <v>3761</v>
      </c>
      <c r="C1774" s="67">
        <v>35</v>
      </c>
      <c r="D1774" s="67" t="s">
        <v>57</v>
      </c>
      <c r="E1774" s="67">
        <v>5</v>
      </c>
      <c r="F1774" s="67" t="s">
        <v>265</v>
      </c>
      <c r="G1774" s="67" t="s">
        <v>51</v>
      </c>
      <c r="H1774" s="50" t="s">
        <v>72</v>
      </c>
      <c r="I1774" s="67">
        <v>8</v>
      </c>
      <c r="J1774" s="67">
        <v>8496</v>
      </c>
      <c r="K1774" s="74">
        <v>1439.2223999999999</v>
      </c>
      <c r="L1774" s="63">
        <v>1571.2034934497815</v>
      </c>
      <c r="M1774" s="69">
        <v>20.95</v>
      </c>
      <c r="N1774" s="70">
        <v>4.01</v>
      </c>
      <c r="O1774" s="94">
        <v>3.46</v>
      </c>
      <c r="P1774" s="69">
        <f t="shared" si="60"/>
        <v>16.939999999999998</v>
      </c>
      <c r="Q1774" s="69">
        <v>46.33</v>
      </c>
      <c r="R1774" s="69">
        <v>39.04</v>
      </c>
      <c r="S1774" s="69">
        <f t="shared" si="61"/>
        <v>18.493449781659386</v>
      </c>
      <c r="U1774" s="67">
        <v>8496</v>
      </c>
      <c r="V1774" s="68">
        <f>+U1774-J1774</f>
        <v>0</v>
      </c>
    </row>
    <row r="1775" spans="1:22" x14ac:dyDescent="0.25">
      <c r="A1775" s="71">
        <v>43995</v>
      </c>
      <c r="B1775" s="67">
        <v>3809</v>
      </c>
      <c r="C1775" s="67">
        <v>36</v>
      </c>
      <c r="D1775" s="67" t="s">
        <v>50</v>
      </c>
      <c r="E1775" s="67">
        <v>5</v>
      </c>
      <c r="F1775" s="67" t="s">
        <v>269</v>
      </c>
      <c r="G1775" s="67" t="s">
        <v>51</v>
      </c>
      <c r="H1775" s="50" t="s">
        <v>72</v>
      </c>
      <c r="I1775" s="67">
        <v>6</v>
      </c>
      <c r="J1775" s="67">
        <v>9362</v>
      </c>
      <c r="K1775" s="74">
        <v>1771.2904000000001</v>
      </c>
      <c r="L1775" s="63">
        <v>1933.7231441048039</v>
      </c>
      <c r="M1775" s="69">
        <v>22.32</v>
      </c>
      <c r="N1775" s="70">
        <v>3.4</v>
      </c>
      <c r="O1775" s="94">
        <v>3.68</v>
      </c>
      <c r="P1775" s="69">
        <f t="shared" si="60"/>
        <v>18.920000000000002</v>
      </c>
      <c r="Q1775" s="69">
        <v>46.01</v>
      </c>
      <c r="R1775" s="69">
        <v>41.35</v>
      </c>
      <c r="S1775" s="69">
        <f t="shared" si="61"/>
        <v>20.655021834061138</v>
      </c>
      <c r="U1775" s="67">
        <v>9362</v>
      </c>
      <c r="V1775" s="68">
        <f>+U1775-J1775</f>
        <v>0</v>
      </c>
    </row>
    <row r="1776" spans="1:22" x14ac:dyDescent="0.25">
      <c r="A1776" s="71">
        <v>43995</v>
      </c>
      <c r="B1776" s="67">
        <v>3811</v>
      </c>
      <c r="C1776" s="67">
        <v>36</v>
      </c>
      <c r="D1776" s="67" t="s">
        <v>50</v>
      </c>
      <c r="E1776" s="67">
        <v>5</v>
      </c>
      <c r="F1776" s="67" t="s">
        <v>269</v>
      </c>
      <c r="G1776" s="67" t="s">
        <v>51</v>
      </c>
      <c r="H1776" s="50" t="s">
        <v>72</v>
      </c>
      <c r="I1776" s="67">
        <v>6</v>
      </c>
      <c r="J1776" s="67">
        <v>9840</v>
      </c>
      <c r="K1776" s="74">
        <v>1962.096</v>
      </c>
      <c r="L1776" s="63">
        <v>2142.0262008733625</v>
      </c>
      <c r="M1776" s="69">
        <v>23.34</v>
      </c>
      <c r="N1776" s="70">
        <v>3.4</v>
      </c>
      <c r="O1776" s="94">
        <v>3.68</v>
      </c>
      <c r="P1776" s="69">
        <f t="shared" si="60"/>
        <v>19.940000000000001</v>
      </c>
      <c r="Q1776" s="69">
        <v>46.53</v>
      </c>
      <c r="R1776" s="69">
        <v>43.65</v>
      </c>
      <c r="S1776" s="69">
        <f t="shared" si="61"/>
        <v>21.768558951965066</v>
      </c>
      <c r="U1776" s="67">
        <v>9840</v>
      </c>
      <c r="V1776" s="68">
        <f>+U1776-J1776</f>
        <v>0</v>
      </c>
    </row>
    <row r="1777" spans="1:22" x14ac:dyDescent="0.25">
      <c r="A1777" s="71">
        <v>43995</v>
      </c>
      <c r="B1777" s="67">
        <v>3810</v>
      </c>
      <c r="C1777" s="67">
        <v>36</v>
      </c>
      <c r="D1777" s="67" t="s">
        <v>50</v>
      </c>
      <c r="E1777" s="67">
        <v>5</v>
      </c>
      <c r="F1777" s="67" t="s">
        <v>269</v>
      </c>
      <c r="G1777" s="67" t="s">
        <v>51</v>
      </c>
      <c r="H1777" s="50" t="s">
        <v>72</v>
      </c>
      <c r="I1777" s="67">
        <v>6</v>
      </c>
      <c r="J1777" s="67">
        <v>8050</v>
      </c>
      <c r="K1777" s="74">
        <v>1509.375</v>
      </c>
      <c r="L1777" s="63">
        <v>1647.7893013100436</v>
      </c>
      <c r="M1777" s="69">
        <v>22.15</v>
      </c>
      <c r="N1777" s="70">
        <v>3.4</v>
      </c>
      <c r="O1777" s="94">
        <v>3.68</v>
      </c>
      <c r="P1777" s="69">
        <f t="shared" si="60"/>
        <v>18.75</v>
      </c>
      <c r="Q1777" s="69">
        <v>45.7</v>
      </c>
      <c r="R1777" s="69">
        <v>40.799999999999997</v>
      </c>
      <c r="S1777" s="69">
        <f t="shared" si="61"/>
        <v>20.469432314410479</v>
      </c>
      <c r="U1777" s="67">
        <v>8050</v>
      </c>
      <c r="V1777" s="68">
        <f>+U1777-J1777</f>
        <v>0</v>
      </c>
    </row>
    <row r="1778" spans="1:22" x14ac:dyDescent="0.25">
      <c r="A1778" s="71">
        <v>43995</v>
      </c>
      <c r="B1778" s="67">
        <v>3818</v>
      </c>
      <c r="C1778" s="67">
        <v>35</v>
      </c>
      <c r="D1778" s="67" t="s">
        <v>57</v>
      </c>
      <c r="E1778" s="67">
        <v>5</v>
      </c>
      <c r="F1778" s="67" t="s">
        <v>265</v>
      </c>
      <c r="G1778" s="67" t="s">
        <v>51</v>
      </c>
      <c r="H1778" s="50" t="s">
        <v>72</v>
      </c>
      <c r="I1778" s="67">
        <v>5</v>
      </c>
      <c r="J1778" s="67">
        <v>9932</v>
      </c>
      <c r="K1778" s="74">
        <v>1747.0388</v>
      </c>
      <c r="L1778" s="63">
        <v>1907.2475982532751</v>
      </c>
      <c r="M1778" s="69">
        <v>20.99</v>
      </c>
      <c r="N1778" s="70">
        <v>3.4</v>
      </c>
      <c r="O1778" s="94">
        <v>3.68</v>
      </c>
      <c r="P1778" s="69">
        <f t="shared" si="60"/>
        <v>17.59</v>
      </c>
      <c r="Q1778" s="69">
        <v>49.19</v>
      </c>
      <c r="R1778" s="69">
        <v>41.3</v>
      </c>
      <c r="S1778" s="69">
        <f t="shared" si="61"/>
        <v>19.203056768558952</v>
      </c>
      <c r="U1778" s="67">
        <v>9932</v>
      </c>
      <c r="V1778" s="68">
        <f>+U1778-J1778</f>
        <v>0</v>
      </c>
    </row>
    <row r="1779" spans="1:22" x14ac:dyDescent="0.25">
      <c r="A1779" s="71">
        <v>43995</v>
      </c>
      <c r="B1779" s="67">
        <v>3817</v>
      </c>
      <c r="C1779" s="67">
        <v>35</v>
      </c>
      <c r="D1779" s="67" t="s">
        <v>57</v>
      </c>
      <c r="E1779" s="67">
        <v>5</v>
      </c>
      <c r="F1779" s="67" t="s">
        <v>265</v>
      </c>
      <c r="G1779" s="67" t="s">
        <v>51</v>
      </c>
      <c r="H1779" s="50" t="s">
        <v>72</v>
      </c>
      <c r="I1779" s="67">
        <v>3</v>
      </c>
      <c r="J1779" s="67">
        <v>8462</v>
      </c>
      <c r="K1779" s="74">
        <v>1430.0780000000002</v>
      </c>
      <c r="L1779" s="63">
        <v>1561.2205240174674</v>
      </c>
      <c r="M1779" s="69">
        <v>20.3</v>
      </c>
      <c r="N1779" s="70">
        <v>3.4</v>
      </c>
      <c r="O1779" s="94">
        <v>3.68</v>
      </c>
      <c r="P1779" s="69">
        <f t="shared" si="60"/>
        <v>16.900000000000002</v>
      </c>
      <c r="Q1779" s="69">
        <v>50.04</v>
      </c>
      <c r="R1779" s="69">
        <v>40.64</v>
      </c>
      <c r="S1779" s="69">
        <f t="shared" si="61"/>
        <v>18.449781659388648</v>
      </c>
      <c r="U1779" s="67">
        <v>8462</v>
      </c>
      <c r="V1779" s="68">
        <f>+U1779-J1779</f>
        <v>0</v>
      </c>
    </row>
    <row r="1780" spans="1:22" x14ac:dyDescent="0.25">
      <c r="A1780" s="71">
        <v>43995</v>
      </c>
      <c r="B1780" s="67">
        <v>3815</v>
      </c>
      <c r="C1780" s="67">
        <v>36</v>
      </c>
      <c r="D1780" s="67" t="s">
        <v>50</v>
      </c>
      <c r="E1780" s="67">
        <v>5</v>
      </c>
      <c r="F1780" s="67" t="s">
        <v>269</v>
      </c>
      <c r="G1780" s="67" t="s">
        <v>51</v>
      </c>
      <c r="H1780" s="50" t="s">
        <v>72</v>
      </c>
      <c r="I1780" s="67">
        <v>3</v>
      </c>
      <c r="J1780" s="67">
        <v>7956</v>
      </c>
      <c r="K1780" s="74">
        <v>1423.3283999999999</v>
      </c>
      <c r="L1780" s="63">
        <v>1553.8519650655021</v>
      </c>
      <c r="M1780" s="69">
        <v>21.29</v>
      </c>
      <c r="N1780" s="70">
        <v>3.4</v>
      </c>
      <c r="O1780" s="94">
        <v>3.68</v>
      </c>
      <c r="P1780" s="69">
        <f t="shared" si="60"/>
        <v>17.89</v>
      </c>
      <c r="Q1780" s="69">
        <v>45.15</v>
      </c>
      <c r="R1780" s="69">
        <v>38.81</v>
      </c>
      <c r="S1780" s="69">
        <f t="shared" si="61"/>
        <v>19.530567685589521</v>
      </c>
      <c r="U1780" s="67">
        <v>7956</v>
      </c>
      <c r="V1780" s="68">
        <f>+U1780-J1780</f>
        <v>0</v>
      </c>
    </row>
    <row r="1781" spans="1:22" x14ac:dyDescent="0.25">
      <c r="A1781" s="71">
        <v>43995</v>
      </c>
      <c r="B1781" s="67">
        <v>3816</v>
      </c>
      <c r="C1781" s="67">
        <v>35</v>
      </c>
      <c r="D1781" s="67" t="s">
        <v>57</v>
      </c>
      <c r="E1781" s="67">
        <v>5</v>
      </c>
      <c r="F1781" s="67" t="s">
        <v>265</v>
      </c>
      <c r="G1781" s="67" t="s">
        <v>51</v>
      </c>
      <c r="H1781" s="50" t="s">
        <v>72</v>
      </c>
      <c r="I1781" s="67">
        <v>3</v>
      </c>
      <c r="J1781" s="67">
        <v>9512</v>
      </c>
      <c r="K1781" s="74">
        <v>1682.6728000000001</v>
      </c>
      <c r="L1781" s="63">
        <v>1836.97903930131</v>
      </c>
      <c r="M1781" s="69">
        <v>21.09</v>
      </c>
      <c r="N1781" s="70">
        <v>3.4</v>
      </c>
      <c r="O1781" s="94">
        <v>3.68</v>
      </c>
      <c r="P1781" s="69">
        <f t="shared" si="60"/>
        <v>17.690000000000001</v>
      </c>
      <c r="Q1781" s="69">
        <v>43.87</v>
      </c>
      <c r="R1781" s="69">
        <v>37.58</v>
      </c>
      <c r="S1781" s="69">
        <f t="shared" si="61"/>
        <v>19.312227074235807</v>
      </c>
      <c r="U1781" s="67">
        <v>9512</v>
      </c>
      <c r="V1781" s="68">
        <f>+U1781-J1781</f>
        <v>0</v>
      </c>
    </row>
    <row r="1782" spans="1:22" x14ac:dyDescent="0.25">
      <c r="A1782" s="71">
        <v>43995</v>
      </c>
      <c r="B1782" s="67">
        <v>3814</v>
      </c>
      <c r="C1782" s="67">
        <v>36</v>
      </c>
      <c r="D1782" s="67" t="s">
        <v>50</v>
      </c>
      <c r="E1782" s="67">
        <v>5</v>
      </c>
      <c r="F1782" s="67" t="s">
        <v>269</v>
      </c>
      <c r="G1782" s="67" t="s">
        <v>51</v>
      </c>
      <c r="H1782" s="50" t="s">
        <v>72</v>
      </c>
      <c r="I1782" s="67">
        <v>1</v>
      </c>
      <c r="J1782" s="67">
        <v>8666</v>
      </c>
      <c r="K1782" s="74">
        <v>1556.4136000000001</v>
      </c>
      <c r="L1782" s="63">
        <v>1699.141484716157</v>
      </c>
      <c r="M1782" s="69">
        <v>21.36</v>
      </c>
      <c r="N1782" s="70">
        <v>3.4</v>
      </c>
      <c r="O1782" s="94">
        <v>3.68</v>
      </c>
      <c r="P1782" s="69">
        <f t="shared" si="60"/>
        <v>17.96</v>
      </c>
      <c r="Q1782" s="69">
        <v>48.15</v>
      </c>
      <c r="R1782" s="69">
        <v>41.2</v>
      </c>
      <c r="S1782" s="69">
        <f t="shared" si="61"/>
        <v>19.606986899563317</v>
      </c>
      <c r="U1782" s="67">
        <v>8666</v>
      </c>
      <c r="V1782" s="68">
        <f>+U1782-J1782</f>
        <v>0</v>
      </c>
    </row>
    <row r="1783" spans="1:22" x14ac:dyDescent="0.25">
      <c r="A1783" s="71">
        <v>43995</v>
      </c>
      <c r="B1783" s="67">
        <v>3813</v>
      </c>
      <c r="C1783" s="67">
        <v>36</v>
      </c>
      <c r="D1783" s="67" t="s">
        <v>50</v>
      </c>
      <c r="E1783" s="67">
        <v>5</v>
      </c>
      <c r="F1783" s="67" t="s">
        <v>269</v>
      </c>
      <c r="G1783" s="67" t="s">
        <v>51</v>
      </c>
      <c r="H1783" s="50" t="s">
        <v>72</v>
      </c>
      <c r="I1783" s="67">
        <v>1</v>
      </c>
      <c r="J1783" s="67">
        <v>8508</v>
      </c>
      <c r="K1783" s="74">
        <v>1479.5411999999999</v>
      </c>
      <c r="L1783" s="63">
        <v>1615.2196506550217</v>
      </c>
      <c r="M1783" s="69">
        <v>20.79</v>
      </c>
      <c r="N1783" s="70">
        <v>3.4</v>
      </c>
      <c r="O1783" s="94">
        <v>3.68</v>
      </c>
      <c r="P1783" s="69">
        <f t="shared" si="60"/>
        <v>17.39</v>
      </c>
      <c r="Q1783" s="69">
        <v>49.58</v>
      </c>
      <c r="R1783" s="69">
        <v>41.24</v>
      </c>
      <c r="S1783" s="69">
        <f t="shared" si="61"/>
        <v>18.984716157205241</v>
      </c>
      <c r="U1783" s="67">
        <v>8508</v>
      </c>
      <c r="V1783" s="68">
        <f>+U1783-J1783</f>
        <v>0</v>
      </c>
    </row>
    <row r="1784" spans="1:22" x14ac:dyDescent="0.25">
      <c r="A1784" s="71">
        <v>43995</v>
      </c>
      <c r="B1784" s="67">
        <v>3812</v>
      </c>
      <c r="C1784" s="67">
        <v>36</v>
      </c>
      <c r="D1784" s="67" t="s">
        <v>50</v>
      </c>
      <c r="E1784" s="67">
        <v>5</v>
      </c>
      <c r="F1784" s="67" t="s">
        <v>269</v>
      </c>
      <c r="G1784" s="67" t="s">
        <v>51</v>
      </c>
      <c r="H1784" s="50" t="s">
        <v>72</v>
      </c>
      <c r="I1784" s="67">
        <v>1</v>
      </c>
      <c r="J1784" s="67">
        <v>9522</v>
      </c>
      <c r="K1784" s="74">
        <v>1766.3310000000001</v>
      </c>
      <c r="L1784" s="63">
        <v>1928.3089519650655</v>
      </c>
      <c r="M1784" s="69">
        <v>21.95</v>
      </c>
      <c r="N1784" s="70">
        <v>3.4</v>
      </c>
      <c r="O1784" s="94">
        <v>3.68</v>
      </c>
      <c r="P1784" s="69">
        <f t="shared" si="60"/>
        <v>18.55</v>
      </c>
      <c r="Q1784" s="69">
        <v>47.29</v>
      </c>
      <c r="R1784" s="69">
        <v>41.65</v>
      </c>
      <c r="S1784" s="69">
        <f t="shared" si="61"/>
        <v>20.251091703056769</v>
      </c>
      <c r="U1784" s="67">
        <v>9522</v>
      </c>
      <c r="V1784" s="68">
        <f>+U1784-J1784</f>
        <v>0</v>
      </c>
    </row>
    <row r="1785" spans="1:22" x14ac:dyDescent="0.25">
      <c r="A1785" s="71">
        <v>43996</v>
      </c>
      <c r="B1785" s="67">
        <v>3822</v>
      </c>
      <c r="C1785" s="67">
        <v>35</v>
      </c>
      <c r="D1785" s="67" t="s">
        <v>53</v>
      </c>
      <c r="E1785" s="67">
        <v>5</v>
      </c>
      <c r="F1785" s="67" t="s">
        <v>264</v>
      </c>
      <c r="G1785" s="67" t="s">
        <v>51</v>
      </c>
      <c r="H1785" s="50" t="s">
        <v>72</v>
      </c>
      <c r="I1785" s="67">
        <v>2</v>
      </c>
      <c r="J1785" s="67">
        <v>8562</v>
      </c>
      <c r="K1785" s="74">
        <v>1483.7946000000002</v>
      </c>
      <c r="L1785" s="63">
        <v>1619.8631004366814</v>
      </c>
      <c r="M1785" s="69">
        <v>20.73</v>
      </c>
      <c r="N1785" s="70">
        <v>3.4</v>
      </c>
      <c r="O1785" s="94">
        <v>3.68</v>
      </c>
      <c r="P1785" s="69">
        <f t="shared" si="60"/>
        <v>17.330000000000002</v>
      </c>
      <c r="Q1785" s="69">
        <v>48.82</v>
      </c>
      <c r="R1785" s="69">
        <v>40.520000000000003</v>
      </c>
      <c r="S1785" s="69">
        <f t="shared" si="61"/>
        <v>18.919213973799128</v>
      </c>
      <c r="U1785" s="67">
        <v>8562</v>
      </c>
      <c r="V1785" s="68">
        <f>+U1785-J1785</f>
        <v>0</v>
      </c>
    </row>
    <row r="1786" spans="1:22" x14ac:dyDescent="0.25">
      <c r="A1786" s="71">
        <v>43996</v>
      </c>
      <c r="B1786" s="67">
        <v>3021</v>
      </c>
      <c r="C1786" s="67">
        <v>35</v>
      </c>
      <c r="D1786" s="67" t="s">
        <v>53</v>
      </c>
      <c r="E1786" s="67">
        <v>5</v>
      </c>
      <c r="F1786" s="67" t="s">
        <v>264</v>
      </c>
      <c r="G1786" s="67" t="s">
        <v>51</v>
      </c>
      <c r="H1786" s="50" t="s">
        <v>356</v>
      </c>
      <c r="I1786" s="67">
        <v>2</v>
      </c>
      <c r="J1786" s="67">
        <v>10024</v>
      </c>
      <c r="K1786" s="74">
        <v>1776.2528000000002</v>
      </c>
      <c r="L1786" s="63">
        <v>1939.1406113537118</v>
      </c>
      <c r="M1786" s="69">
        <v>21.12</v>
      </c>
      <c r="N1786" s="70">
        <v>3.4</v>
      </c>
      <c r="O1786" s="94">
        <v>3.68</v>
      </c>
      <c r="P1786" s="69">
        <f t="shared" si="60"/>
        <v>17.720000000000002</v>
      </c>
      <c r="Q1786" s="69">
        <v>49.2</v>
      </c>
      <c r="R1786" s="69">
        <v>41.3</v>
      </c>
      <c r="S1786" s="69">
        <f t="shared" si="61"/>
        <v>19.344978165938866</v>
      </c>
      <c r="U1786" s="67">
        <v>10024</v>
      </c>
      <c r="V1786" s="68">
        <f>+U1786-J1786</f>
        <v>0</v>
      </c>
    </row>
    <row r="1787" spans="1:22" x14ac:dyDescent="0.25">
      <c r="A1787" s="71">
        <v>43996</v>
      </c>
      <c r="B1787" s="67">
        <v>3819</v>
      </c>
      <c r="C1787" s="67">
        <v>35</v>
      </c>
      <c r="D1787" s="67" t="s">
        <v>57</v>
      </c>
      <c r="E1787" s="67">
        <v>5</v>
      </c>
      <c r="F1787" s="67" t="s">
        <v>265</v>
      </c>
      <c r="G1787" s="67" t="s">
        <v>51</v>
      </c>
      <c r="H1787" s="50" t="s">
        <v>72</v>
      </c>
      <c r="I1787" s="67">
        <v>5</v>
      </c>
      <c r="J1787" s="67">
        <v>8504</v>
      </c>
      <c r="K1787" s="74">
        <v>1479.6960000000001</v>
      </c>
      <c r="L1787" s="63">
        <v>1615.3886462882097</v>
      </c>
      <c r="M1787" s="69">
        <v>20.8</v>
      </c>
      <c r="N1787" s="70">
        <v>3.4</v>
      </c>
      <c r="O1787" s="94">
        <v>3.68</v>
      </c>
      <c r="P1787" s="69">
        <f t="shared" si="60"/>
        <v>17.400000000000002</v>
      </c>
      <c r="Q1787" s="69">
        <v>49.6</v>
      </c>
      <c r="R1787" s="69">
        <v>41.2</v>
      </c>
      <c r="S1787" s="69">
        <f t="shared" si="61"/>
        <v>18.995633187772928</v>
      </c>
      <c r="U1787" s="67">
        <v>8504</v>
      </c>
      <c r="V1787" s="68">
        <f>+U1787-J1787</f>
        <v>0</v>
      </c>
    </row>
    <row r="1788" spans="1:22" x14ac:dyDescent="0.25">
      <c r="A1788" s="71">
        <v>43996</v>
      </c>
      <c r="B1788" s="67">
        <v>3820</v>
      </c>
      <c r="C1788" s="67">
        <v>35</v>
      </c>
      <c r="D1788" s="67" t="s">
        <v>53</v>
      </c>
      <c r="E1788" s="67">
        <v>5</v>
      </c>
      <c r="F1788" s="67" t="s">
        <v>264</v>
      </c>
      <c r="G1788" s="67" t="s">
        <v>51</v>
      </c>
      <c r="H1788" s="50" t="s">
        <v>72</v>
      </c>
      <c r="I1788" s="67">
        <v>5</v>
      </c>
      <c r="J1788" s="67">
        <v>8712</v>
      </c>
      <c r="K1788" s="74">
        <v>1724.9760000000001</v>
      </c>
      <c r="L1788" s="63">
        <v>1883.1615720524017</v>
      </c>
      <c r="M1788" s="69">
        <v>23.2</v>
      </c>
      <c r="N1788" s="70">
        <v>3.4</v>
      </c>
      <c r="O1788" s="94">
        <v>3.68</v>
      </c>
      <c r="P1788" s="69">
        <f t="shared" si="60"/>
        <v>19.8</v>
      </c>
      <c r="Q1788" s="69">
        <v>46.3</v>
      </c>
      <c r="R1788" s="69">
        <v>40.6</v>
      </c>
      <c r="S1788" s="69">
        <f t="shared" si="61"/>
        <v>21.615720524017465</v>
      </c>
      <c r="U1788" s="67">
        <v>8712</v>
      </c>
      <c r="V1788" s="68">
        <f>+U1788-J1788</f>
        <v>0</v>
      </c>
    </row>
    <row r="1789" spans="1:22" x14ac:dyDescent="0.25">
      <c r="A1789" s="71">
        <v>43996</v>
      </c>
      <c r="B1789" s="67">
        <v>3823</v>
      </c>
      <c r="C1789" s="67">
        <v>35</v>
      </c>
      <c r="D1789" s="67" t="s">
        <v>53</v>
      </c>
      <c r="E1789" s="67">
        <v>5</v>
      </c>
      <c r="F1789" s="67" t="s">
        <v>264</v>
      </c>
      <c r="G1789" s="67" t="s">
        <v>51</v>
      </c>
      <c r="H1789" s="50" t="s">
        <v>72</v>
      </c>
      <c r="I1789" s="67">
        <v>5</v>
      </c>
      <c r="J1789" s="67">
        <v>7152</v>
      </c>
      <c r="K1789" s="74">
        <v>1330.2720000000002</v>
      </c>
      <c r="L1789" s="63">
        <v>1452.2620087336245</v>
      </c>
      <c r="M1789" s="69">
        <v>22</v>
      </c>
      <c r="N1789" s="70">
        <v>3.4</v>
      </c>
      <c r="O1789" s="94">
        <v>3.68</v>
      </c>
      <c r="P1789" s="69">
        <f t="shared" si="60"/>
        <v>18.600000000000001</v>
      </c>
      <c r="Q1789" s="69">
        <v>47.3</v>
      </c>
      <c r="R1789" s="69">
        <v>41.7</v>
      </c>
      <c r="S1789" s="69">
        <f t="shared" si="61"/>
        <v>20.305676855895197</v>
      </c>
      <c r="U1789" s="67">
        <v>7152</v>
      </c>
      <c r="V1789" s="68">
        <f>+U1789-J1789</f>
        <v>0</v>
      </c>
    </row>
    <row r="1790" spans="1:22" x14ac:dyDescent="0.25">
      <c r="A1790" s="71">
        <v>43996</v>
      </c>
      <c r="B1790" s="67">
        <v>3826</v>
      </c>
      <c r="C1790" s="67">
        <v>35</v>
      </c>
      <c r="D1790" s="67" t="s">
        <v>53</v>
      </c>
      <c r="E1790" s="67">
        <v>5</v>
      </c>
      <c r="F1790" s="67" t="s">
        <v>264</v>
      </c>
      <c r="G1790" s="67" t="s">
        <v>51</v>
      </c>
      <c r="H1790" s="50" t="s">
        <v>72</v>
      </c>
      <c r="I1790" s="67">
        <v>1</v>
      </c>
      <c r="J1790" s="67">
        <v>8310</v>
      </c>
      <c r="K1790" s="74">
        <v>1393.5870000000002</v>
      </c>
      <c r="L1790" s="63">
        <v>1521.3831877729262</v>
      </c>
      <c r="M1790" s="69">
        <v>20.170000000000002</v>
      </c>
      <c r="N1790" s="70">
        <v>3.4</v>
      </c>
      <c r="O1790" s="94">
        <v>3.68</v>
      </c>
      <c r="P1790" s="69">
        <f t="shared" si="60"/>
        <v>16.770000000000003</v>
      </c>
      <c r="Q1790" s="69">
        <v>49.41</v>
      </c>
      <c r="R1790" s="69">
        <v>39.86</v>
      </c>
      <c r="S1790" s="69">
        <f t="shared" si="61"/>
        <v>18.307860262008738</v>
      </c>
      <c r="U1790" s="67">
        <v>8310</v>
      </c>
      <c r="V1790" s="68">
        <f>+U1790-J1790</f>
        <v>0</v>
      </c>
    </row>
    <row r="1791" spans="1:22" x14ac:dyDescent="0.25">
      <c r="A1791" s="71">
        <v>43996</v>
      </c>
      <c r="B1791" s="67">
        <v>3827</v>
      </c>
      <c r="C1791" s="67">
        <v>35</v>
      </c>
      <c r="D1791" s="67" t="s">
        <v>53</v>
      </c>
      <c r="E1791" s="67">
        <v>5</v>
      </c>
      <c r="F1791" s="67" t="s">
        <v>264</v>
      </c>
      <c r="G1791" s="67" t="s">
        <v>51</v>
      </c>
      <c r="H1791" s="50" t="s">
        <v>72</v>
      </c>
      <c r="I1791" s="67">
        <v>1</v>
      </c>
      <c r="J1791" s="67">
        <v>8576</v>
      </c>
      <c r="K1791" s="74">
        <v>1430.4767999999999</v>
      </c>
      <c r="L1791" s="63">
        <v>1561.6558951965064</v>
      </c>
      <c r="M1791" s="69">
        <v>20.079999999999998</v>
      </c>
      <c r="N1791" s="70">
        <v>3.4</v>
      </c>
      <c r="O1791" s="94">
        <v>3.68</v>
      </c>
      <c r="P1791" s="69">
        <f t="shared" si="60"/>
        <v>16.68</v>
      </c>
      <c r="Q1791" s="69">
        <v>49.51</v>
      </c>
      <c r="R1791" s="69">
        <v>39.770000000000003</v>
      </c>
      <c r="S1791" s="69">
        <f t="shared" si="61"/>
        <v>18.209606986899562</v>
      </c>
      <c r="U1791" s="67">
        <v>8576</v>
      </c>
      <c r="V1791" s="68">
        <f>+U1791-J1791</f>
        <v>0</v>
      </c>
    </row>
    <row r="1792" spans="1:22" x14ac:dyDescent="0.25">
      <c r="A1792" s="71">
        <v>43996</v>
      </c>
      <c r="B1792" s="67">
        <v>3851</v>
      </c>
      <c r="C1792" s="67">
        <v>42</v>
      </c>
      <c r="D1792" s="67" t="s">
        <v>58</v>
      </c>
      <c r="E1792" s="67">
        <v>6</v>
      </c>
      <c r="F1792" s="67" t="s">
        <v>310</v>
      </c>
      <c r="G1792" s="67" t="s">
        <v>51</v>
      </c>
      <c r="H1792" s="50" t="s">
        <v>72</v>
      </c>
      <c r="I1792" s="67">
        <v>3</v>
      </c>
      <c r="J1792" s="67">
        <v>5920</v>
      </c>
      <c r="K1792" s="74">
        <v>899.24800000000005</v>
      </c>
      <c r="L1792" s="63">
        <v>981.71179039301308</v>
      </c>
      <c r="M1792" s="69">
        <v>18.59</v>
      </c>
      <c r="N1792" s="70">
        <v>3.4</v>
      </c>
      <c r="O1792" s="94">
        <v>3.68</v>
      </c>
      <c r="P1792" s="69">
        <f t="shared" si="60"/>
        <v>15.19</v>
      </c>
      <c r="Q1792" s="69">
        <v>52.84</v>
      </c>
      <c r="R1792" s="69">
        <v>39.43</v>
      </c>
      <c r="S1792" s="69">
        <f t="shared" si="61"/>
        <v>16.58296943231441</v>
      </c>
      <c r="U1792" s="67">
        <v>5920</v>
      </c>
      <c r="V1792" s="68">
        <f>+U1792-J1792</f>
        <v>0</v>
      </c>
    </row>
    <row r="1793" spans="1:22" x14ac:dyDescent="0.25">
      <c r="A1793" s="71">
        <v>43996</v>
      </c>
      <c r="B1793" s="67">
        <v>3825</v>
      </c>
      <c r="C1793" s="67">
        <v>35</v>
      </c>
      <c r="D1793" s="67" t="s">
        <v>53</v>
      </c>
      <c r="E1793" s="67">
        <v>5</v>
      </c>
      <c r="F1793" s="67" t="s">
        <v>264</v>
      </c>
      <c r="G1793" s="67" t="s">
        <v>51</v>
      </c>
      <c r="H1793" s="50" t="s">
        <v>72</v>
      </c>
      <c r="I1793" s="67">
        <v>3</v>
      </c>
      <c r="J1793" s="67">
        <v>8966</v>
      </c>
      <c r="K1793" s="74">
        <v>1362.8320000000001</v>
      </c>
      <c r="L1793" s="63">
        <v>1487.8078602620089</v>
      </c>
      <c r="M1793" s="69">
        <v>18.600000000000001</v>
      </c>
      <c r="N1793" s="70">
        <v>3.4</v>
      </c>
      <c r="O1793" s="94">
        <v>3.68</v>
      </c>
      <c r="P1793" s="69">
        <f t="shared" si="60"/>
        <v>15.200000000000001</v>
      </c>
      <c r="Q1793" s="69">
        <v>52.89</v>
      </c>
      <c r="R1793" s="69">
        <v>39.479999999999997</v>
      </c>
      <c r="S1793" s="69">
        <f t="shared" si="61"/>
        <v>16.593886462882097</v>
      </c>
      <c r="U1793" s="67">
        <v>8966</v>
      </c>
      <c r="V1793" s="68">
        <f>+U1793-J1793</f>
        <v>0</v>
      </c>
    </row>
    <row r="1794" spans="1:22" x14ac:dyDescent="0.25">
      <c r="A1794" s="71">
        <v>43996</v>
      </c>
      <c r="B1794" s="67">
        <v>3824</v>
      </c>
      <c r="C1794" s="67">
        <v>35</v>
      </c>
      <c r="D1794" s="67" t="s">
        <v>53</v>
      </c>
      <c r="E1794" s="67">
        <v>5</v>
      </c>
      <c r="F1794" s="67" t="s">
        <v>264</v>
      </c>
      <c r="G1794" s="67" t="s">
        <v>51</v>
      </c>
      <c r="H1794" s="50" t="s">
        <v>72</v>
      </c>
      <c r="I1794" s="67">
        <v>3</v>
      </c>
      <c r="J1794" s="67">
        <v>9122</v>
      </c>
      <c r="K1794" s="74">
        <v>1527.9349999999999</v>
      </c>
      <c r="L1794" s="63">
        <v>1668.0513100436683</v>
      </c>
      <c r="M1794" s="69">
        <v>20.149999999999999</v>
      </c>
      <c r="N1794" s="70">
        <v>3.4</v>
      </c>
      <c r="O1794" s="94">
        <v>3.68</v>
      </c>
      <c r="P1794" s="69">
        <f t="shared" si="60"/>
        <v>16.75</v>
      </c>
      <c r="Q1794" s="69">
        <v>49.48</v>
      </c>
      <c r="R1794" s="69">
        <v>39.880000000000003</v>
      </c>
      <c r="S1794" s="69">
        <f t="shared" si="61"/>
        <v>18.286026200873362</v>
      </c>
      <c r="U1794" s="67">
        <v>9122</v>
      </c>
      <c r="V1794" s="68">
        <f>+U1794-J1794</f>
        <v>0</v>
      </c>
    </row>
    <row r="1795" spans="1:22" x14ac:dyDescent="0.25">
      <c r="A1795" s="71">
        <v>43996</v>
      </c>
      <c r="B1795" s="67">
        <v>3852</v>
      </c>
      <c r="C1795" s="67">
        <v>42</v>
      </c>
      <c r="D1795" s="67" t="s">
        <v>58</v>
      </c>
      <c r="E1795" s="67">
        <v>6</v>
      </c>
      <c r="F1795" s="67" t="s">
        <v>310</v>
      </c>
      <c r="G1795" s="67" t="s">
        <v>51</v>
      </c>
      <c r="H1795" s="50" t="s">
        <v>72</v>
      </c>
      <c r="I1795" s="67">
        <v>3</v>
      </c>
      <c r="J1795" s="67">
        <v>3430</v>
      </c>
      <c r="K1795" s="74">
        <v>484.65899999999999</v>
      </c>
      <c r="L1795" s="63">
        <v>529.10371179039294</v>
      </c>
      <c r="M1795" s="69">
        <v>17.53</v>
      </c>
      <c r="N1795" s="70">
        <v>3.4</v>
      </c>
      <c r="O1795" s="94">
        <v>3.68</v>
      </c>
      <c r="P1795" s="69">
        <f t="shared" si="60"/>
        <v>14.13</v>
      </c>
      <c r="Q1795" s="69">
        <v>52.63</v>
      </c>
      <c r="R1795" s="69">
        <v>37.01</v>
      </c>
      <c r="S1795" s="69">
        <f t="shared" si="61"/>
        <v>15.425764192139738</v>
      </c>
      <c r="U1795" s="67">
        <v>3430</v>
      </c>
      <c r="V1795" s="68">
        <f>+U1795-J1795</f>
        <v>0</v>
      </c>
    </row>
    <row r="1796" spans="1:22" x14ac:dyDescent="0.25">
      <c r="A1796" s="71">
        <v>43996</v>
      </c>
      <c r="B1796" s="67">
        <v>3854</v>
      </c>
      <c r="C1796" s="67">
        <v>42</v>
      </c>
      <c r="D1796" s="67" t="s">
        <v>352</v>
      </c>
      <c r="E1796" s="67">
        <v>6</v>
      </c>
      <c r="F1796" s="67" t="s">
        <v>311</v>
      </c>
      <c r="G1796" s="67" t="s">
        <v>51</v>
      </c>
      <c r="H1796" s="50" t="s">
        <v>72</v>
      </c>
      <c r="I1796" s="67">
        <v>4</v>
      </c>
      <c r="J1796" s="67">
        <v>3540</v>
      </c>
      <c r="K1796" s="74">
        <v>594.01200000000006</v>
      </c>
      <c r="L1796" s="63">
        <v>648.4847161572053</v>
      </c>
      <c r="M1796" s="69">
        <v>20.18</v>
      </c>
      <c r="N1796" s="70">
        <v>3.4</v>
      </c>
      <c r="O1796" s="94">
        <v>3.68</v>
      </c>
      <c r="P1796" s="69">
        <f t="shared" si="60"/>
        <v>16.78</v>
      </c>
      <c r="Q1796" s="69">
        <v>51.09</v>
      </c>
      <c r="R1796" s="69">
        <v>41.26</v>
      </c>
      <c r="S1796" s="69">
        <f t="shared" si="61"/>
        <v>18.318777292576421</v>
      </c>
      <c r="U1796" s="67">
        <v>3540</v>
      </c>
      <c r="V1796" s="68">
        <f>+U1796-J1796</f>
        <v>0</v>
      </c>
    </row>
    <row r="1797" spans="1:22" x14ac:dyDescent="0.25">
      <c r="A1797" s="71">
        <v>43996</v>
      </c>
      <c r="B1797" s="67">
        <v>3829</v>
      </c>
      <c r="C1797" s="67">
        <v>35</v>
      </c>
      <c r="D1797" s="67" t="s">
        <v>53</v>
      </c>
      <c r="E1797" s="67">
        <v>5</v>
      </c>
      <c r="F1797" s="67" t="s">
        <v>264</v>
      </c>
      <c r="G1797" s="67" t="s">
        <v>51</v>
      </c>
      <c r="H1797" s="50" t="s">
        <v>72</v>
      </c>
      <c r="I1797" s="67">
        <v>4</v>
      </c>
      <c r="J1797" s="67">
        <v>9534</v>
      </c>
      <c r="K1797" s="74">
        <v>1455.8418000000001</v>
      </c>
      <c r="L1797" s="63">
        <v>1589.3469432314412</v>
      </c>
      <c r="M1797" s="69">
        <v>18.670000000000002</v>
      </c>
      <c r="N1797" s="70">
        <v>3.4</v>
      </c>
      <c r="O1797" s="94">
        <v>3.68</v>
      </c>
      <c r="P1797" s="69">
        <f t="shared" si="60"/>
        <v>15.270000000000001</v>
      </c>
      <c r="Q1797" s="69">
        <v>52.77</v>
      </c>
      <c r="R1797" s="69">
        <v>39.53</v>
      </c>
      <c r="S1797" s="69">
        <f t="shared" si="61"/>
        <v>16.670305676855897</v>
      </c>
      <c r="U1797" s="67">
        <v>9534</v>
      </c>
      <c r="V1797" s="68">
        <f>+U1797-J1797</f>
        <v>0</v>
      </c>
    </row>
    <row r="1798" spans="1:22" x14ac:dyDescent="0.25">
      <c r="A1798" s="71">
        <v>43996</v>
      </c>
      <c r="B1798" s="67">
        <v>3853</v>
      </c>
      <c r="C1798" s="67">
        <v>42</v>
      </c>
      <c r="D1798" s="67" t="s">
        <v>58</v>
      </c>
      <c r="E1798" s="67">
        <v>6</v>
      </c>
      <c r="F1798" s="67" t="s">
        <v>310</v>
      </c>
      <c r="G1798" s="67" t="s">
        <v>51</v>
      </c>
      <c r="H1798" s="50" t="s">
        <v>72</v>
      </c>
      <c r="I1798" s="67">
        <v>4</v>
      </c>
      <c r="J1798" s="67">
        <v>5064</v>
      </c>
      <c r="K1798" s="74">
        <v>870.50160000000005</v>
      </c>
      <c r="L1798" s="63">
        <v>950.32925764192123</v>
      </c>
      <c r="M1798" s="69">
        <v>20.59</v>
      </c>
      <c r="N1798" s="70">
        <v>3.4</v>
      </c>
      <c r="O1798" s="94">
        <v>3.68</v>
      </c>
      <c r="P1798" s="69">
        <f t="shared" ref="P1798:P1861" si="62">+M1798-N1798</f>
        <v>17.190000000000001</v>
      </c>
      <c r="Q1798" s="69">
        <v>51.98</v>
      </c>
      <c r="R1798" s="69">
        <v>42.86</v>
      </c>
      <c r="S1798" s="69">
        <f t="shared" ref="S1798:S1861" si="63">+P1798/0.916</f>
        <v>18.766375545851528</v>
      </c>
      <c r="U1798" s="67">
        <v>5064</v>
      </c>
      <c r="V1798" s="68">
        <f>+U1798-J1798</f>
        <v>0</v>
      </c>
    </row>
    <row r="1799" spans="1:22" x14ac:dyDescent="0.25">
      <c r="A1799" s="71">
        <v>43996</v>
      </c>
      <c r="B1799" s="67">
        <v>3828</v>
      </c>
      <c r="C1799" s="67">
        <v>35</v>
      </c>
      <c r="D1799" s="67" t="s">
        <v>53</v>
      </c>
      <c r="E1799" s="67">
        <v>5</v>
      </c>
      <c r="F1799" s="67" t="s">
        <v>264</v>
      </c>
      <c r="G1799" s="67" t="s">
        <v>51</v>
      </c>
      <c r="H1799" s="50" t="s">
        <v>72</v>
      </c>
      <c r="I1799" s="67">
        <v>1</v>
      </c>
      <c r="J1799" s="67">
        <v>7828</v>
      </c>
      <c r="K1799" s="74">
        <v>1195.3356000000001</v>
      </c>
      <c r="L1799" s="63">
        <v>1304.9515283842795</v>
      </c>
      <c r="M1799" s="69">
        <v>18.670000000000002</v>
      </c>
      <c r="N1799" s="70">
        <v>3.4</v>
      </c>
      <c r="O1799" s="94">
        <v>3.68</v>
      </c>
      <c r="P1799" s="69">
        <f t="shared" si="62"/>
        <v>15.270000000000001</v>
      </c>
      <c r="Q1799" s="69">
        <v>52.77</v>
      </c>
      <c r="R1799" s="69">
        <v>39.53</v>
      </c>
      <c r="S1799" s="69">
        <f t="shared" si="63"/>
        <v>16.670305676855897</v>
      </c>
      <c r="U1799" s="67">
        <v>7828</v>
      </c>
      <c r="V1799" s="68">
        <f>+U1799-J1799</f>
        <v>0</v>
      </c>
    </row>
    <row r="1800" spans="1:22" x14ac:dyDescent="0.25">
      <c r="A1800" s="71">
        <v>43996</v>
      </c>
      <c r="B1800" s="67">
        <v>3855</v>
      </c>
      <c r="C1800" s="67">
        <v>42</v>
      </c>
      <c r="D1800" s="67" t="s">
        <v>50</v>
      </c>
      <c r="E1800" s="67">
        <v>6</v>
      </c>
      <c r="F1800" s="67" t="s">
        <v>311</v>
      </c>
      <c r="G1800" s="67" t="s">
        <v>51</v>
      </c>
      <c r="H1800" s="50" t="s">
        <v>72</v>
      </c>
      <c r="I1800" s="67">
        <v>6</v>
      </c>
      <c r="J1800" s="67">
        <v>4050</v>
      </c>
      <c r="K1800" s="74">
        <v>676.35000000000014</v>
      </c>
      <c r="L1800" s="63">
        <v>738.37336244541495</v>
      </c>
      <c r="M1800" s="69">
        <v>20.100000000000001</v>
      </c>
      <c r="N1800" s="70">
        <v>3.4</v>
      </c>
      <c r="O1800" s="94">
        <v>3.68</v>
      </c>
      <c r="P1800" s="69">
        <f t="shared" si="62"/>
        <v>16.700000000000003</v>
      </c>
      <c r="Q1800" s="69">
        <v>49.5</v>
      </c>
      <c r="R1800" s="69">
        <v>39.5</v>
      </c>
      <c r="S1800" s="69">
        <f t="shared" si="63"/>
        <v>18.231441048034938</v>
      </c>
      <c r="U1800" s="67">
        <v>4050</v>
      </c>
      <c r="V1800" s="68">
        <f>+U1800-J1800</f>
        <v>0</v>
      </c>
    </row>
    <row r="1801" spans="1:22" x14ac:dyDescent="0.25">
      <c r="A1801" s="71">
        <v>43996</v>
      </c>
      <c r="B1801" s="67">
        <v>3856</v>
      </c>
      <c r="C1801" s="67">
        <v>42</v>
      </c>
      <c r="D1801" s="67" t="s">
        <v>58</v>
      </c>
      <c r="E1801" s="67">
        <v>6</v>
      </c>
      <c r="F1801" s="67" t="s">
        <v>310</v>
      </c>
      <c r="G1801" s="67" t="s">
        <v>51</v>
      </c>
      <c r="H1801" s="50" t="s">
        <v>72</v>
      </c>
      <c r="I1801" s="67">
        <v>6</v>
      </c>
      <c r="J1801" s="67">
        <v>3298</v>
      </c>
      <c r="K1801" s="74">
        <v>490.08280000000008</v>
      </c>
      <c r="L1801" s="63">
        <v>535.0248908296943</v>
      </c>
      <c r="M1801" s="69">
        <v>18.260000000000002</v>
      </c>
      <c r="N1801" s="70">
        <v>3.4</v>
      </c>
      <c r="O1801" s="94">
        <v>3.68</v>
      </c>
      <c r="P1801" s="69">
        <f t="shared" si="62"/>
        <v>14.860000000000001</v>
      </c>
      <c r="Q1801" s="69">
        <v>51.88</v>
      </c>
      <c r="R1801" s="69">
        <v>37.950000000000003</v>
      </c>
      <c r="S1801" s="69">
        <f t="shared" si="63"/>
        <v>16.222707423580786</v>
      </c>
      <c r="U1801" s="67">
        <v>3298</v>
      </c>
      <c r="V1801" s="68">
        <f>+U1801-J1801</f>
        <v>0</v>
      </c>
    </row>
    <row r="1802" spans="1:22" x14ac:dyDescent="0.25">
      <c r="A1802" s="71">
        <v>43996</v>
      </c>
      <c r="B1802" s="67">
        <v>3834</v>
      </c>
      <c r="C1802" s="67">
        <v>25</v>
      </c>
      <c r="D1802" s="67" t="s">
        <v>58</v>
      </c>
      <c r="E1802" s="67">
        <v>3</v>
      </c>
      <c r="F1802" s="67" t="s">
        <v>201</v>
      </c>
      <c r="G1802" s="67" t="s">
        <v>51</v>
      </c>
      <c r="H1802" s="50" t="s">
        <v>72</v>
      </c>
      <c r="I1802" s="67">
        <v>6</v>
      </c>
      <c r="J1802" s="67">
        <v>10476</v>
      </c>
      <c r="K1802" s="74">
        <v>1799.7767999999999</v>
      </c>
      <c r="L1802" s="63">
        <v>1964.8218340611354</v>
      </c>
      <c r="M1802" s="69">
        <v>20.58</v>
      </c>
      <c r="N1802" s="70">
        <v>3.4</v>
      </c>
      <c r="O1802" s="94">
        <v>3.68</v>
      </c>
      <c r="P1802" s="69">
        <f t="shared" si="62"/>
        <v>17.18</v>
      </c>
      <c r="Q1802" s="69">
        <v>51.4</v>
      </c>
      <c r="R1802" s="69">
        <v>42.35</v>
      </c>
      <c r="S1802" s="69">
        <f t="shared" si="63"/>
        <v>18.755458515283841</v>
      </c>
      <c r="U1802" s="67">
        <v>10476</v>
      </c>
      <c r="V1802" s="68">
        <f>+U1802-J1802</f>
        <v>0</v>
      </c>
    </row>
    <row r="1803" spans="1:22" x14ac:dyDescent="0.25">
      <c r="A1803" s="71">
        <v>43996</v>
      </c>
      <c r="B1803" s="67">
        <v>3857</v>
      </c>
      <c r="C1803" s="67">
        <v>42</v>
      </c>
      <c r="D1803" s="67" t="s">
        <v>53</v>
      </c>
      <c r="E1803" s="67">
        <v>6</v>
      </c>
      <c r="F1803" s="67" t="s">
        <v>312</v>
      </c>
      <c r="G1803" s="67" t="s">
        <v>51</v>
      </c>
      <c r="H1803" s="50" t="s">
        <v>72</v>
      </c>
      <c r="I1803" s="67">
        <v>2</v>
      </c>
      <c r="J1803" s="67">
        <v>5600</v>
      </c>
      <c r="K1803" s="74">
        <v>940.8</v>
      </c>
      <c r="L1803" s="63">
        <v>1027.0742358078603</v>
      </c>
      <c r="M1803" s="69">
        <v>20.2</v>
      </c>
      <c r="N1803" s="70">
        <v>3.4</v>
      </c>
      <c r="O1803" s="94">
        <v>3.68</v>
      </c>
      <c r="P1803" s="69">
        <f t="shared" si="62"/>
        <v>16.8</v>
      </c>
      <c r="Q1803" s="69">
        <v>49.6</v>
      </c>
      <c r="R1803" s="69">
        <v>39.9</v>
      </c>
      <c r="S1803" s="69">
        <f t="shared" si="63"/>
        <v>18.34061135371179</v>
      </c>
      <c r="U1803" s="67">
        <v>5600</v>
      </c>
      <c r="V1803" s="68">
        <f>+U1803-J1803</f>
        <v>0</v>
      </c>
    </row>
    <row r="1804" spans="1:22" x14ac:dyDescent="0.25">
      <c r="A1804" s="71">
        <v>43996</v>
      </c>
      <c r="B1804" s="67">
        <v>3832</v>
      </c>
      <c r="C1804" s="67">
        <v>25</v>
      </c>
      <c r="D1804" s="67" t="s">
        <v>58</v>
      </c>
      <c r="E1804" s="67">
        <v>3</v>
      </c>
      <c r="F1804" s="67" t="s">
        <v>201</v>
      </c>
      <c r="G1804" s="67" t="s">
        <v>51</v>
      </c>
      <c r="H1804" s="50" t="s">
        <v>356</v>
      </c>
      <c r="I1804" s="67">
        <v>2</v>
      </c>
      <c r="J1804" s="67">
        <v>9004</v>
      </c>
      <c r="K1804" s="74">
        <v>1494.6640000000002</v>
      </c>
      <c r="L1804" s="63">
        <v>1631.7292576419215</v>
      </c>
      <c r="M1804" s="69">
        <v>20</v>
      </c>
      <c r="N1804" s="70">
        <v>3.4</v>
      </c>
      <c r="O1804" s="94">
        <v>3.68</v>
      </c>
      <c r="P1804" s="69">
        <f t="shared" si="62"/>
        <v>16.600000000000001</v>
      </c>
      <c r="Q1804" s="69">
        <v>50.84</v>
      </c>
      <c r="R1804" s="69">
        <v>40.69</v>
      </c>
      <c r="S1804" s="69">
        <f t="shared" si="63"/>
        <v>18.122270742358079</v>
      </c>
      <c r="U1804" s="67">
        <v>9004</v>
      </c>
      <c r="V1804" s="68">
        <f>+U1804-J1804</f>
        <v>0</v>
      </c>
    </row>
    <row r="1805" spans="1:22" x14ac:dyDescent="0.25">
      <c r="A1805" s="71">
        <v>43996</v>
      </c>
      <c r="B1805" s="67">
        <v>3833</v>
      </c>
      <c r="C1805" s="67">
        <v>25</v>
      </c>
      <c r="D1805" s="67" t="s">
        <v>58</v>
      </c>
      <c r="E1805" s="67">
        <v>3</v>
      </c>
      <c r="F1805" s="67" t="s">
        <v>201</v>
      </c>
      <c r="G1805" s="67" t="s">
        <v>51</v>
      </c>
      <c r="H1805" s="50" t="s">
        <v>72</v>
      </c>
      <c r="I1805" s="67">
        <v>2</v>
      </c>
      <c r="J1805" s="67">
        <v>7008</v>
      </c>
      <c r="K1805" s="74">
        <v>1051.1999999999998</v>
      </c>
      <c r="L1805" s="63">
        <v>1147.5982532751091</v>
      </c>
      <c r="M1805" s="69">
        <v>18.399999999999999</v>
      </c>
      <c r="N1805" s="70">
        <v>3.4</v>
      </c>
      <c r="O1805" s="94">
        <v>3.68</v>
      </c>
      <c r="P1805" s="69">
        <f t="shared" si="62"/>
        <v>14.999999999999998</v>
      </c>
      <c r="Q1805" s="69">
        <v>52.1</v>
      </c>
      <c r="R1805" s="69">
        <v>28.4</v>
      </c>
      <c r="S1805" s="69">
        <f t="shared" si="63"/>
        <v>16.375545851528383</v>
      </c>
      <c r="U1805" s="67">
        <v>7008</v>
      </c>
      <c r="V1805" s="68">
        <f>+U1805-J1805</f>
        <v>0</v>
      </c>
    </row>
    <row r="1806" spans="1:22" x14ac:dyDescent="0.25">
      <c r="A1806" s="71">
        <v>43996</v>
      </c>
      <c r="B1806" s="67">
        <v>3833</v>
      </c>
      <c r="C1806" s="67">
        <v>25</v>
      </c>
      <c r="D1806" s="67" t="s">
        <v>58</v>
      </c>
      <c r="E1806" s="67">
        <v>3</v>
      </c>
      <c r="F1806" s="67" t="s">
        <v>201</v>
      </c>
      <c r="G1806" s="67" t="s">
        <v>51</v>
      </c>
      <c r="H1806" s="50" t="s">
        <v>72</v>
      </c>
      <c r="I1806" s="67">
        <v>6</v>
      </c>
      <c r="J1806" s="67">
        <v>2600</v>
      </c>
      <c r="K1806" s="74">
        <v>390.52</v>
      </c>
      <c r="L1806" s="63">
        <v>426.3318777292576</v>
      </c>
      <c r="M1806" s="69">
        <v>18.420000000000002</v>
      </c>
      <c r="N1806" s="70">
        <v>3.4</v>
      </c>
      <c r="O1806" s="94">
        <v>3.68</v>
      </c>
      <c r="P1806" s="69">
        <f t="shared" si="62"/>
        <v>15.020000000000001</v>
      </c>
      <c r="Q1806" s="69">
        <v>52.13</v>
      </c>
      <c r="R1806" s="69">
        <v>38.47</v>
      </c>
      <c r="S1806" s="69">
        <f t="shared" si="63"/>
        <v>16.397379912663755</v>
      </c>
      <c r="U1806" s="67">
        <v>2600</v>
      </c>
      <c r="V1806" s="68">
        <f>+U1806-J1806</f>
        <v>0</v>
      </c>
    </row>
    <row r="1807" spans="1:22" x14ac:dyDescent="0.25">
      <c r="A1807" s="71">
        <v>43996</v>
      </c>
      <c r="B1807" s="67">
        <v>3831</v>
      </c>
      <c r="C1807" s="67">
        <v>35</v>
      </c>
      <c r="D1807" s="67" t="s">
        <v>53</v>
      </c>
      <c r="E1807" s="67">
        <v>5</v>
      </c>
      <c r="F1807" s="67" t="s">
        <v>264</v>
      </c>
      <c r="G1807" s="67" t="s">
        <v>51</v>
      </c>
      <c r="H1807" s="50" t="s">
        <v>72</v>
      </c>
      <c r="I1807" s="67">
        <v>2</v>
      </c>
      <c r="J1807" s="67">
        <v>7120</v>
      </c>
      <c r="K1807" s="74">
        <v>1223.9280000000001</v>
      </c>
      <c r="L1807" s="63">
        <v>1336.1659388646287</v>
      </c>
      <c r="M1807" s="69">
        <v>20.59</v>
      </c>
      <c r="N1807" s="70">
        <v>3.4</v>
      </c>
      <c r="O1807" s="94">
        <v>3.68</v>
      </c>
      <c r="P1807" s="69">
        <f t="shared" si="62"/>
        <v>17.190000000000001</v>
      </c>
      <c r="Q1807" s="69">
        <v>51.75</v>
      </c>
      <c r="R1807" s="69">
        <v>42.68</v>
      </c>
      <c r="S1807" s="69">
        <f t="shared" si="63"/>
        <v>18.766375545851528</v>
      </c>
      <c r="U1807" s="67">
        <v>7120</v>
      </c>
      <c r="V1807" s="68">
        <f>+U1807-J1807</f>
        <v>0</v>
      </c>
    </row>
    <row r="1808" spans="1:22" x14ac:dyDescent="0.25">
      <c r="A1808" s="71">
        <v>43996</v>
      </c>
      <c r="B1808" s="67">
        <v>3830</v>
      </c>
      <c r="C1808" s="67">
        <v>35</v>
      </c>
      <c r="D1808" s="67" t="s">
        <v>53</v>
      </c>
      <c r="E1808" s="67">
        <v>5</v>
      </c>
      <c r="F1808" s="67" t="s">
        <v>264</v>
      </c>
      <c r="G1808" s="67" t="s">
        <v>51</v>
      </c>
      <c r="H1808" s="50" t="s">
        <v>72</v>
      </c>
      <c r="I1808" s="67">
        <v>4</v>
      </c>
      <c r="J1808" s="67">
        <v>8714</v>
      </c>
      <c r="K1808" s="74">
        <v>1461.3378000000002</v>
      </c>
      <c r="L1808" s="63">
        <v>1595.3469432314416</v>
      </c>
      <c r="M1808" s="69">
        <v>20.170000000000002</v>
      </c>
      <c r="N1808" s="70">
        <v>3.4</v>
      </c>
      <c r="O1808" s="94">
        <v>3.68</v>
      </c>
      <c r="P1808" s="69">
        <f t="shared" si="62"/>
        <v>16.770000000000003</v>
      </c>
      <c r="Q1808" s="69">
        <v>50.77</v>
      </c>
      <c r="R1808" s="69">
        <v>40.97</v>
      </c>
      <c r="S1808" s="69">
        <f t="shared" si="63"/>
        <v>18.307860262008738</v>
      </c>
      <c r="U1808" s="67">
        <v>8714</v>
      </c>
      <c r="V1808" s="68">
        <f>+U1808-J1808</f>
        <v>0</v>
      </c>
    </row>
    <row r="1809" spans="1:22" x14ac:dyDescent="0.25">
      <c r="A1809" s="71">
        <v>43996</v>
      </c>
      <c r="B1809" s="67">
        <v>3836</v>
      </c>
      <c r="C1809" s="67">
        <v>25</v>
      </c>
      <c r="D1809" s="67" t="s">
        <v>58</v>
      </c>
      <c r="E1809" s="67">
        <v>3</v>
      </c>
      <c r="F1809" s="67" t="s">
        <v>201</v>
      </c>
      <c r="G1809" s="67" t="s">
        <v>51</v>
      </c>
      <c r="H1809" s="50" t="s">
        <v>72</v>
      </c>
      <c r="I1809" s="67">
        <v>7</v>
      </c>
      <c r="J1809" s="67">
        <v>5252</v>
      </c>
      <c r="K1809" s="74">
        <v>891.26440000000014</v>
      </c>
      <c r="L1809" s="63">
        <v>972.99606986899585</v>
      </c>
      <c r="M1809" s="69">
        <v>20.37</v>
      </c>
      <c r="N1809" s="70">
        <v>3.4</v>
      </c>
      <c r="O1809" s="94">
        <v>3.68</v>
      </c>
      <c r="P1809" s="69">
        <f t="shared" si="62"/>
        <v>16.970000000000002</v>
      </c>
      <c r="Q1809" s="69">
        <v>50.83</v>
      </c>
      <c r="R1809" s="69">
        <v>41.42</v>
      </c>
      <c r="S1809" s="69">
        <f t="shared" si="63"/>
        <v>18.526200873362448</v>
      </c>
      <c r="U1809" s="67">
        <v>5252</v>
      </c>
      <c r="V1809" s="68">
        <f>+U1809-J1809</f>
        <v>0</v>
      </c>
    </row>
    <row r="1810" spans="1:22" x14ac:dyDescent="0.25">
      <c r="A1810" s="71">
        <v>43996</v>
      </c>
      <c r="B1810" s="67">
        <v>3835</v>
      </c>
      <c r="C1810" s="67">
        <v>25</v>
      </c>
      <c r="D1810" s="67" t="s">
        <v>58</v>
      </c>
      <c r="E1810" s="67">
        <v>3</v>
      </c>
      <c r="F1810" s="67" t="s">
        <v>201</v>
      </c>
      <c r="G1810" s="67" t="s">
        <v>51</v>
      </c>
      <c r="H1810" s="50" t="s">
        <v>72</v>
      </c>
      <c r="I1810" s="67">
        <v>7</v>
      </c>
      <c r="J1810" s="67">
        <v>8900</v>
      </c>
      <c r="K1810" s="74">
        <v>1510.3300000000004</v>
      </c>
      <c r="L1810" s="63">
        <v>1648.8318777292579</v>
      </c>
      <c r="M1810" s="69">
        <v>20.37</v>
      </c>
      <c r="N1810" s="70">
        <v>3.4</v>
      </c>
      <c r="O1810" s="94">
        <v>3.68</v>
      </c>
      <c r="P1810" s="69">
        <f t="shared" si="62"/>
        <v>16.970000000000002</v>
      </c>
      <c r="Q1810" s="69">
        <v>50.83</v>
      </c>
      <c r="R1810" s="69">
        <v>41.42</v>
      </c>
      <c r="S1810" s="69">
        <f t="shared" si="63"/>
        <v>18.526200873362448</v>
      </c>
      <c r="U1810" s="67">
        <v>8900</v>
      </c>
      <c r="V1810" s="68">
        <f>+U1810-J1810</f>
        <v>0</v>
      </c>
    </row>
    <row r="1811" spans="1:22" x14ac:dyDescent="0.25">
      <c r="A1811" s="71">
        <v>43996</v>
      </c>
      <c r="B1811" s="67">
        <v>3840</v>
      </c>
      <c r="C1811" s="67">
        <v>37</v>
      </c>
      <c r="D1811" s="67" t="s">
        <v>58</v>
      </c>
      <c r="E1811" s="67">
        <v>5</v>
      </c>
      <c r="F1811" s="67" t="s">
        <v>274</v>
      </c>
      <c r="G1811" s="67" t="s">
        <v>51</v>
      </c>
      <c r="H1811" s="50" t="s">
        <v>72</v>
      </c>
      <c r="I1811" s="67">
        <v>8</v>
      </c>
      <c r="J1811" s="67">
        <v>8378</v>
      </c>
      <c r="K1811" s="74">
        <v>1389.9101999999998</v>
      </c>
      <c r="L1811" s="63">
        <v>1517.3692139737991</v>
      </c>
      <c r="M1811" s="69">
        <v>20.07</v>
      </c>
      <c r="N1811" s="70">
        <v>3.48</v>
      </c>
      <c r="O1811" s="94">
        <v>3.32</v>
      </c>
      <c r="P1811" s="69">
        <f t="shared" si="62"/>
        <v>16.59</v>
      </c>
      <c r="Q1811" s="69">
        <v>50.1</v>
      </c>
      <c r="R1811" s="69">
        <v>40.22</v>
      </c>
      <c r="S1811" s="69">
        <f t="shared" si="63"/>
        <v>18.111353711790393</v>
      </c>
      <c r="U1811" s="67">
        <v>8378</v>
      </c>
      <c r="V1811" s="68">
        <f>+U1811-J1811</f>
        <v>0</v>
      </c>
    </row>
    <row r="1812" spans="1:22" x14ac:dyDescent="0.25">
      <c r="A1812" s="71">
        <v>43996</v>
      </c>
      <c r="B1812" s="67">
        <v>3837</v>
      </c>
      <c r="C1812" s="67">
        <v>37</v>
      </c>
      <c r="D1812" s="67" t="s">
        <v>58</v>
      </c>
      <c r="E1812" s="67">
        <v>5</v>
      </c>
      <c r="F1812" s="67" t="s">
        <v>274</v>
      </c>
      <c r="G1812" s="67" t="s">
        <v>51</v>
      </c>
      <c r="H1812" s="50" t="s">
        <v>72</v>
      </c>
      <c r="I1812" s="67">
        <v>7</v>
      </c>
      <c r="J1812" s="67">
        <v>8884</v>
      </c>
      <c r="K1812" s="74">
        <v>1516.4988000000001</v>
      </c>
      <c r="L1812" s="63">
        <v>1655.5663755458515</v>
      </c>
      <c r="M1812" s="69">
        <v>20.55</v>
      </c>
      <c r="N1812" s="70">
        <v>3.48</v>
      </c>
      <c r="O1812" s="94">
        <v>3.32</v>
      </c>
      <c r="P1812" s="69">
        <f t="shared" si="62"/>
        <v>17.07</v>
      </c>
      <c r="Q1812" s="69">
        <v>50.16</v>
      </c>
      <c r="R1812" s="69">
        <v>41.22</v>
      </c>
      <c r="S1812" s="69">
        <f t="shared" si="63"/>
        <v>18.6353711790393</v>
      </c>
      <c r="U1812" s="67">
        <v>8884</v>
      </c>
      <c r="V1812" s="68">
        <f>+U1812-J1812</f>
        <v>0</v>
      </c>
    </row>
    <row r="1813" spans="1:22" x14ac:dyDescent="0.25">
      <c r="A1813" s="71">
        <v>43996</v>
      </c>
      <c r="B1813" s="67">
        <v>3828</v>
      </c>
      <c r="C1813" s="67">
        <v>37</v>
      </c>
      <c r="D1813" s="67" t="s">
        <v>58</v>
      </c>
      <c r="E1813" s="67">
        <v>5</v>
      </c>
      <c r="F1813" s="67" t="s">
        <v>274</v>
      </c>
      <c r="G1813" s="67" t="s">
        <v>51</v>
      </c>
      <c r="H1813" s="50" t="s">
        <v>72</v>
      </c>
      <c r="I1813" s="67">
        <v>8</v>
      </c>
      <c r="J1813" s="67">
        <v>9008</v>
      </c>
      <c r="K1813" s="74">
        <v>1571.896</v>
      </c>
      <c r="L1813" s="63">
        <v>1716.0436681222707</v>
      </c>
      <c r="M1813" s="69">
        <v>20.93</v>
      </c>
      <c r="N1813" s="70">
        <v>3.48</v>
      </c>
      <c r="O1813" s="94">
        <v>3.32</v>
      </c>
      <c r="P1813" s="69">
        <f t="shared" si="62"/>
        <v>17.45</v>
      </c>
      <c r="Q1813" s="69">
        <v>49.62</v>
      </c>
      <c r="R1813" s="69">
        <v>41.55</v>
      </c>
      <c r="S1813" s="69">
        <f t="shared" si="63"/>
        <v>19.050218340611352</v>
      </c>
      <c r="U1813" s="67">
        <v>9008</v>
      </c>
      <c r="V1813" s="68">
        <f>+U1813-J1813</f>
        <v>0</v>
      </c>
    </row>
    <row r="1814" spans="1:22" x14ac:dyDescent="0.25">
      <c r="A1814" s="71">
        <v>43996</v>
      </c>
      <c r="B1814" s="67">
        <v>3846</v>
      </c>
      <c r="C1814" s="67">
        <v>37</v>
      </c>
      <c r="D1814" s="67" t="s">
        <v>53</v>
      </c>
      <c r="E1814" s="67">
        <v>5</v>
      </c>
      <c r="F1814" s="67" t="s">
        <v>276</v>
      </c>
      <c r="G1814" s="67" t="s">
        <v>51</v>
      </c>
      <c r="H1814" s="50" t="s">
        <v>72</v>
      </c>
      <c r="I1814" s="67">
        <v>3</v>
      </c>
      <c r="J1814" s="67">
        <v>8082</v>
      </c>
      <c r="K1814" s="74">
        <v>1352.9268</v>
      </c>
      <c r="L1814" s="63">
        <v>1476.9943231441048</v>
      </c>
      <c r="M1814" s="69">
        <v>20.22</v>
      </c>
      <c r="N1814" s="70">
        <v>3.48</v>
      </c>
      <c r="O1814" s="94">
        <v>3.32</v>
      </c>
      <c r="P1814" s="69">
        <f t="shared" si="62"/>
        <v>16.739999999999998</v>
      </c>
      <c r="Q1814" s="69">
        <v>51.1</v>
      </c>
      <c r="R1814" s="69">
        <v>41.34</v>
      </c>
      <c r="S1814" s="69">
        <f t="shared" si="63"/>
        <v>18.275109170305676</v>
      </c>
      <c r="U1814" s="67">
        <v>8082</v>
      </c>
      <c r="V1814" s="68">
        <f>+U1814-J1814</f>
        <v>0</v>
      </c>
    </row>
    <row r="1815" spans="1:22" x14ac:dyDescent="0.25">
      <c r="A1815" s="71">
        <v>43996</v>
      </c>
      <c r="B1815" s="67">
        <v>3844</v>
      </c>
      <c r="C1815" s="67">
        <v>37</v>
      </c>
      <c r="D1815" s="67" t="s">
        <v>58</v>
      </c>
      <c r="E1815" s="67">
        <v>5</v>
      </c>
      <c r="F1815" s="67" t="s">
        <v>274</v>
      </c>
      <c r="G1815" s="67" t="s">
        <v>51</v>
      </c>
      <c r="H1815" s="50" t="s">
        <v>72</v>
      </c>
      <c r="I1815" s="67">
        <v>3</v>
      </c>
      <c r="J1815" s="67">
        <v>9358</v>
      </c>
      <c r="K1815" s="74">
        <v>1515.0602000000001</v>
      </c>
      <c r="L1815" s="63">
        <v>1653.9958515283843</v>
      </c>
      <c r="M1815" s="69">
        <v>19.670000000000002</v>
      </c>
      <c r="N1815" s="70">
        <v>3.48</v>
      </c>
      <c r="O1815" s="94">
        <v>3.32</v>
      </c>
      <c r="P1815" s="69">
        <f t="shared" si="62"/>
        <v>16.190000000000001</v>
      </c>
      <c r="Q1815" s="69">
        <v>52.04</v>
      </c>
      <c r="R1815" s="69">
        <v>41.02</v>
      </c>
      <c r="S1815" s="69">
        <f t="shared" si="63"/>
        <v>17.674672489082969</v>
      </c>
      <c r="U1815" s="67">
        <v>9358</v>
      </c>
      <c r="V1815" s="68">
        <f>+U1815-J1815</f>
        <v>0</v>
      </c>
    </row>
    <row r="1816" spans="1:22" x14ac:dyDescent="0.25">
      <c r="A1816" s="71">
        <v>43996</v>
      </c>
      <c r="B1816" s="67">
        <v>3849</v>
      </c>
      <c r="C1816" s="67">
        <v>37</v>
      </c>
      <c r="D1816" s="67" t="s">
        <v>53</v>
      </c>
      <c r="E1816" s="67">
        <v>5</v>
      </c>
      <c r="F1816" s="67" t="s">
        <v>276</v>
      </c>
      <c r="G1816" s="67" t="s">
        <v>51</v>
      </c>
      <c r="H1816" s="50" t="s">
        <v>72</v>
      </c>
      <c r="I1816" s="67">
        <v>1</v>
      </c>
      <c r="J1816" s="67">
        <v>9720</v>
      </c>
      <c r="K1816" s="74">
        <v>1627.1279999999999</v>
      </c>
      <c r="L1816" s="63">
        <v>1776.3406113537117</v>
      </c>
      <c r="M1816" s="69">
        <v>20.22</v>
      </c>
      <c r="N1816" s="70">
        <v>3.48</v>
      </c>
      <c r="O1816" s="94">
        <v>3.32</v>
      </c>
      <c r="P1816" s="69">
        <f t="shared" si="62"/>
        <v>16.739999999999998</v>
      </c>
      <c r="Q1816" s="69">
        <v>51.1</v>
      </c>
      <c r="R1816" s="69">
        <v>41.34</v>
      </c>
      <c r="S1816" s="69">
        <f t="shared" si="63"/>
        <v>18.275109170305676</v>
      </c>
      <c r="U1816" s="67">
        <v>9720</v>
      </c>
      <c r="V1816" s="68">
        <f>+U1816-J1816</f>
        <v>0</v>
      </c>
    </row>
    <row r="1817" spans="1:22" x14ac:dyDescent="0.25">
      <c r="A1817" s="71">
        <v>43996</v>
      </c>
      <c r="B1817" s="67">
        <v>3848</v>
      </c>
      <c r="C1817" s="67">
        <v>37</v>
      </c>
      <c r="D1817" s="67" t="s">
        <v>53</v>
      </c>
      <c r="E1817" s="67">
        <v>5</v>
      </c>
      <c r="F1817" s="67" t="s">
        <v>276</v>
      </c>
      <c r="G1817" s="67" t="s">
        <v>51</v>
      </c>
      <c r="H1817" s="50" t="s">
        <v>72</v>
      </c>
      <c r="I1817" s="67">
        <v>1</v>
      </c>
      <c r="J1817" s="67">
        <v>8202</v>
      </c>
      <c r="K1817" s="74">
        <v>1373.0147999999999</v>
      </c>
      <c r="L1817" s="63">
        <v>1498.9244541484713</v>
      </c>
      <c r="M1817" s="69">
        <v>20.22</v>
      </c>
      <c r="N1817" s="70">
        <v>3.48</v>
      </c>
      <c r="O1817" s="94">
        <v>3.32</v>
      </c>
      <c r="P1817" s="69">
        <f t="shared" si="62"/>
        <v>16.739999999999998</v>
      </c>
      <c r="Q1817" s="69">
        <v>51.1</v>
      </c>
      <c r="R1817" s="69">
        <v>41.34</v>
      </c>
      <c r="S1817" s="69">
        <f t="shared" si="63"/>
        <v>18.275109170305676</v>
      </c>
      <c r="U1817" s="67">
        <v>8202</v>
      </c>
      <c r="V1817" s="68">
        <f>+U1817-J1817</f>
        <v>0</v>
      </c>
    </row>
    <row r="1818" spans="1:22" x14ac:dyDescent="0.25">
      <c r="A1818" s="71">
        <v>43996</v>
      </c>
      <c r="B1818" s="67">
        <v>3847</v>
      </c>
      <c r="C1818" s="67">
        <v>37</v>
      </c>
      <c r="D1818" s="67" t="s">
        <v>53</v>
      </c>
      <c r="E1818" s="67">
        <v>5</v>
      </c>
      <c r="F1818" s="67" t="s">
        <v>276</v>
      </c>
      <c r="G1818" s="67" t="s">
        <v>51</v>
      </c>
      <c r="H1818" s="50" t="s">
        <v>72</v>
      </c>
      <c r="I1818" s="67">
        <v>1</v>
      </c>
      <c r="J1818" s="67">
        <v>8054</v>
      </c>
      <c r="K1818" s="74">
        <v>1348.2395999999999</v>
      </c>
      <c r="L1818" s="63">
        <v>1471.8772925764192</v>
      </c>
      <c r="M1818" s="69">
        <v>20.22</v>
      </c>
      <c r="N1818" s="70">
        <v>3.48</v>
      </c>
      <c r="O1818" s="94">
        <v>3.32</v>
      </c>
      <c r="P1818" s="69">
        <f t="shared" si="62"/>
        <v>16.739999999999998</v>
      </c>
      <c r="Q1818" s="69">
        <v>51.1</v>
      </c>
      <c r="R1818" s="69">
        <v>41.34</v>
      </c>
      <c r="S1818" s="69">
        <f t="shared" si="63"/>
        <v>18.275109170305676</v>
      </c>
      <c r="U1818" s="67">
        <v>8054</v>
      </c>
      <c r="V1818" s="68">
        <f>+U1818-J1818</f>
        <v>0</v>
      </c>
    </row>
    <row r="1819" spans="1:22" x14ac:dyDescent="0.25">
      <c r="A1819" s="71">
        <v>43996</v>
      </c>
      <c r="B1819" s="67">
        <v>3845</v>
      </c>
      <c r="C1819" s="67">
        <v>37</v>
      </c>
      <c r="D1819" s="67" t="s">
        <v>53</v>
      </c>
      <c r="E1819" s="67">
        <v>5</v>
      </c>
      <c r="F1819" s="67" t="s">
        <v>276</v>
      </c>
      <c r="G1819" s="67" t="s">
        <v>51</v>
      </c>
      <c r="H1819" s="50" t="s">
        <v>72</v>
      </c>
      <c r="I1819" s="67">
        <v>3</v>
      </c>
      <c r="J1819" s="67">
        <v>8446</v>
      </c>
      <c r="K1819" s="74">
        <v>1413.8603999999998</v>
      </c>
      <c r="L1819" s="63">
        <v>1543.5157205240175</v>
      </c>
      <c r="M1819" s="69">
        <v>20.22</v>
      </c>
      <c r="N1819" s="70">
        <v>3.48</v>
      </c>
      <c r="O1819" s="94">
        <v>3.32</v>
      </c>
      <c r="P1819" s="69">
        <f t="shared" si="62"/>
        <v>16.739999999999998</v>
      </c>
      <c r="Q1819" s="69">
        <v>51.1</v>
      </c>
      <c r="R1819" s="69">
        <v>41.34</v>
      </c>
      <c r="S1819" s="69">
        <f t="shared" si="63"/>
        <v>18.275109170305676</v>
      </c>
      <c r="U1819" s="67">
        <v>8446</v>
      </c>
      <c r="V1819" s="68">
        <f>+U1819-J1819</f>
        <v>0</v>
      </c>
    </row>
    <row r="1820" spans="1:22" x14ac:dyDescent="0.25">
      <c r="A1820" s="71">
        <v>43996</v>
      </c>
      <c r="B1820" s="67">
        <v>3843</v>
      </c>
      <c r="C1820" s="67">
        <v>37</v>
      </c>
      <c r="D1820" s="67" t="s">
        <v>58</v>
      </c>
      <c r="E1820" s="67">
        <v>5</v>
      </c>
      <c r="F1820" s="67" t="s">
        <v>274</v>
      </c>
      <c r="G1820" s="67" t="s">
        <v>51</v>
      </c>
      <c r="H1820" s="50" t="s">
        <v>72</v>
      </c>
      <c r="I1820" s="67">
        <v>5</v>
      </c>
      <c r="J1820" s="67">
        <v>8354</v>
      </c>
      <c r="K1820" s="74">
        <v>1352.5126</v>
      </c>
      <c r="L1820" s="63">
        <v>1476.5421397379912</v>
      </c>
      <c r="M1820" s="69">
        <v>19.670000000000002</v>
      </c>
      <c r="N1820" s="70">
        <v>3.48</v>
      </c>
      <c r="O1820" s="94">
        <v>3.32</v>
      </c>
      <c r="P1820" s="69">
        <f t="shared" si="62"/>
        <v>16.190000000000001</v>
      </c>
      <c r="Q1820" s="69">
        <v>52.04</v>
      </c>
      <c r="R1820" s="69">
        <v>41.02</v>
      </c>
      <c r="S1820" s="69">
        <f t="shared" si="63"/>
        <v>17.674672489082969</v>
      </c>
      <c r="U1820" s="67">
        <v>8354</v>
      </c>
      <c r="V1820" s="68">
        <f>+U1820-J1820</f>
        <v>0</v>
      </c>
    </row>
    <row r="1821" spans="1:22" x14ac:dyDescent="0.25">
      <c r="A1821" s="71">
        <v>43996</v>
      </c>
      <c r="B1821" s="67">
        <v>3842</v>
      </c>
      <c r="C1821" s="67">
        <v>37</v>
      </c>
      <c r="D1821" s="67" t="s">
        <v>58</v>
      </c>
      <c r="E1821" s="67">
        <v>5</v>
      </c>
      <c r="F1821" s="67" t="s">
        <v>274</v>
      </c>
      <c r="G1821" s="67" t="s">
        <v>51</v>
      </c>
      <c r="H1821" s="50" t="s">
        <v>72</v>
      </c>
      <c r="I1821" s="67">
        <v>5</v>
      </c>
      <c r="J1821" s="67">
        <v>9092</v>
      </c>
      <c r="K1821" s="74">
        <v>1471.9948000000002</v>
      </c>
      <c r="L1821" s="63">
        <v>1606.9812227074235</v>
      </c>
      <c r="M1821" s="69">
        <v>19.670000000000002</v>
      </c>
      <c r="N1821" s="70">
        <v>3.48</v>
      </c>
      <c r="O1821" s="94">
        <v>3.32</v>
      </c>
      <c r="P1821" s="69">
        <f t="shared" si="62"/>
        <v>16.190000000000001</v>
      </c>
      <c r="Q1821" s="69">
        <v>52.04</v>
      </c>
      <c r="R1821" s="69">
        <v>41.02</v>
      </c>
      <c r="S1821" s="69">
        <f t="shared" si="63"/>
        <v>17.674672489082969</v>
      </c>
      <c r="U1821" s="67">
        <v>9092</v>
      </c>
      <c r="V1821" s="68">
        <f>+U1821-J1821</f>
        <v>0</v>
      </c>
    </row>
    <row r="1822" spans="1:22" x14ac:dyDescent="0.25">
      <c r="A1822" s="71">
        <v>43996</v>
      </c>
      <c r="B1822" s="67">
        <v>3841</v>
      </c>
      <c r="C1822" s="67">
        <v>37</v>
      </c>
      <c r="D1822" s="67" t="s">
        <v>58</v>
      </c>
      <c r="E1822" s="67">
        <v>5</v>
      </c>
      <c r="F1822" s="67" t="s">
        <v>274</v>
      </c>
      <c r="G1822" s="67" t="s">
        <v>51</v>
      </c>
      <c r="H1822" s="50" t="s">
        <v>72</v>
      </c>
      <c r="I1822" s="67">
        <v>5</v>
      </c>
      <c r="J1822" s="67">
        <v>7820</v>
      </c>
      <c r="K1822" s="74">
        <v>1364.59</v>
      </c>
      <c r="L1822" s="63">
        <v>1489.7270742358078</v>
      </c>
      <c r="M1822" s="69">
        <v>20.93</v>
      </c>
      <c r="N1822" s="70">
        <v>3.48</v>
      </c>
      <c r="O1822" s="94">
        <v>3.32</v>
      </c>
      <c r="P1822" s="69">
        <f t="shared" si="62"/>
        <v>17.45</v>
      </c>
      <c r="Q1822" s="69">
        <v>49.62</v>
      </c>
      <c r="R1822" s="69">
        <v>41.55</v>
      </c>
      <c r="S1822" s="69">
        <f t="shared" si="63"/>
        <v>19.050218340611352</v>
      </c>
      <c r="U1822" s="67">
        <v>7820</v>
      </c>
      <c r="V1822" s="68">
        <f>+U1822-J1822</f>
        <v>0</v>
      </c>
    </row>
    <row r="1823" spans="1:22" x14ac:dyDescent="0.25">
      <c r="A1823" s="71">
        <v>43996</v>
      </c>
      <c r="B1823" s="67">
        <v>3839</v>
      </c>
      <c r="C1823" s="67">
        <v>37</v>
      </c>
      <c r="D1823" s="67" t="s">
        <v>58</v>
      </c>
      <c r="E1823" s="67">
        <v>5</v>
      </c>
      <c r="F1823" s="67" t="s">
        <v>274</v>
      </c>
      <c r="G1823" s="67" t="s">
        <v>51</v>
      </c>
      <c r="H1823" s="50" t="s">
        <v>72</v>
      </c>
      <c r="I1823" s="67">
        <v>8</v>
      </c>
      <c r="J1823" s="67">
        <v>9370</v>
      </c>
      <c r="K1823" s="74">
        <v>1568.5379999999998</v>
      </c>
      <c r="L1823" s="63">
        <v>1712.3777292576417</v>
      </c>
      <c r="M1823" s="69">
        <v>20.22</v>
      </c>
      <c r="N1823" s="70">
        <v>3.48</v>
      </c>
      <c r="O1823" s="94">
        <v>3.32</v>
      </c>
      <c r="P1823" s="69">
        <f t="shared" si="62"/>
        <v>16.739999999999998</v>
      </c>
      <c r="Q1823" s="69">
        <v>51.1</v>
      </c>
      <c r="R1823" s="69">
        <v>41.34</v>
      </c>
      <c r="S1823" s="69">
        <f t="shared" si="63"/>
        <v>18.275109170305676</v>
      </c>
      <c r="U1823" s="67">
        <v>9370</v>
      </c>
      <c r="V1823" s="68">
        <f>+U1823-J1823</f>
        <v>0</v>
      </c>
    </row>
    <row r="1824" spans="1:22" x14ac:dyDescent="0.25">
      <c r="A1824" s="71">
        <v>43997</v>
      </c>
      <c r="B1824" s="67">
        <v>3850</v>
      </c>
      <c r="C1824" s="67">
        <v>37</v>
      </c>
      <c r="D1824" s="67" t="s">
        <v>53</v>
      </c>
      <c r="E1824" s="67">
        <v>5</v>
      </c>
      <c r="F1824" s="67" t="s">
        <v>276</v>
      </c>
      <c r="G1824" s="67" t="s">
        <v>51</v>
      </c>
      <c r="H1824" s="50" t="s">
        <v>72</v>
      </c>
      <c r="I1824" s="67">
        <v>4</v>
      </c>
      <c r="J1824" s="67">
        <v>7838</v>
      </c>
      <c r="K1824" s="74">
        <v>1312.0811999999999</v>
      </c>
      <c r="L1824" s="63">
        <v>1432.4030567685588</v>
      </c>
      <c r="M1824" s="69">
        <v>20.22</v>
      </c>
      <c r="N1824" s="70">
        <v>3.48</v>
      </c>
      <c r="O1824" s="94">
        <v>3.32</v>
      </c>
      <c r="P1824" s="69">
        <f t="shared" si="62"/>
        <v>16.739999999999998</v>
      </c>
      <c r="Q1824" s="69">
        <v>51.1</v>
      </c>
      <c r="R1824" s="69">
        <v>41.34</v>
      </c>
      <c r="S1824" s="69">
        <f t="shared" si="63"/>
        <v>18.275109170305676</v>
      </c>
      <c r="U1824" s="67">
        <v>7838</v>
      </c>
      <c r="V1824" s="68">
        <f>+U1824-J1824</f>
        <v>0</v>
      </c>
    </row>
    <row r="1825" spans="1:22" x14ac:dyDescent="0.25">
      <c r="A1825" s="71">
        <v>43997</v>
      </c>
      <c r="B1825" s="67">
        <v>3859</v>
      </c>
      <c r="C1825" s="67">
        <v>37</v>
      </c>
      <c r="D1825" s="67" t="s">
        <v>50</v>
      </c>
      <c r="E1825" s="67">
        <v>5</v>
      </c>
      <c r="F1825" s="67" t="s">
        <v>275</v>
      </c>
      <c r="G1825" s="67" t="s">
        <v>51</v>
      </c>
      <c r="H1825" s="50" t="s">
        <v>72</v>
      </c>
      <c r="I1825" s="67">
        <v>4</v>
      </c>
      <c r="J1825" s="67">
        <v>8986</v>
      </c>
      <c r="K1825" s="74">
        <v>1521.3298000000002</v>
      </c>
      <c r="L1825" s="63">
        <v>1660.8403930131005</v>
      </c>
      <c r="M1825" s="69">
        <v>20.41</v>
      </c>
      <c r="N1825" s="70">
        <v>3.48</v>
      </c>
      <c r="O1825" s="94">
        <v>3.32</v>
      </c>
      <c r="P1825" s="69">
        <f t="shared" si="62"/>
        <v>16.93</v>
      </c>
      <c r="Q1825" s="69">
        <v>51.05</v>
      </c>
      <c r="R1825" s="69">
        <v>41.68</v>
      </c>
      <c r="S1825" s="69">
        <f t="shared" si="63"/>
        <v>18.482532751091703</v>
      </c>
      <c r="U1825" s="67">
        <v>8986</v>
      </c>
      <c r="V1825" s="68">
        <f>+U1825-J1825</f>
        <v>0</v>
      </c>
    </row>
    <row r="1826" spans="1:22" x14ac:dyDescent="0.25">
      <c r="A1826" s="71">
        <v>43997</v>
      </c>
      <c r="B1826" s="67">
        <v>3858</v>
      </c>
      <c r="C1826" s="67">
        <v>37</v>
      </c>
      <c r="D1826" s="67" t="s">
        <v>50</v>
      </c>
      <c r="E1826" s="67">
        <v>5</v>
      </c>
      <c r="F1826" s="67" t="s">
        <v>275</v>
      </c>
      <c r="G1826" s="67" t="s">
        <v>51</v>
      </c>
      <c r="H1826" s="50" t="s">
        <v>72</v>
      </c>
      <c r="I1826" s="67">
        <v>4</v>
      </c>
      <c r="J1826" s="67">
        <v>8810</v>
      </c>
      <c r="K1826" s="74">
        <v>1491.5329999999999</v>
      </c>
      <c r="L1826" s="63">
        <v>1628.311135371179</v>
      </c>
      <c r="M1826" s="69">
        <v>20.41</v>
      </c>
      <c r="N1826" s="70">
        <v>3.48</v>
      </c>
      <c r="O1826" s="94">
        <v>3.32</v>
      </c>
      <c r="P1826" s="69">
        <f t="shared" si="62"/>
        <v>16.93</v>
      </c>
      <c r="Q1826" s="69">
        <v>51.05</v>
      </c>
      <c r="R1826" s="69">
        <v>41.68</v>
      </c>
      <c r="S1826" s="69">
        <f t="shared" si="63"/>
        <v>18.482532751091703</v>
      </c>
      <c r="U1826" s="67">
        <v>8810</v>
      </c>
      <c r="V1826" s="68">
        <f>+U1826-J1826</f>
        <v>0</v>
      </c>
    </row>
    <row r="1827" spans="1:22" x14ac:dyDescent="0.25">
      <c r="A1827" s="71">
        <v>43997</v>
      </c>
      <c r="B1827" s="67">
        <v>3765</v>
      </c>
      <c r="C1827" s="67">
        <v>25</v>
      </c>
      <c r="D1827" s="67" t="s">
        <v>50</v>
      </c>
      <c r="E1827" s="67">
        <v>3</v>
      </c>
      <c r="F1827" s="67" t="s">
        <v>202</v>
      </c>
      <c r="G1827" s="67" t="s">
        <v>51</v>
      </c>
      <c r="H1827" s="50" t="s">
        <v>72</v>
      </c>
      <c r="I1827" s="67">
        <v>6</v>
      </c>
      <c r="J1827" s="67">
        <v>7650</v>
      </c>
      <c r="K1827" s="74">
        <v>1213.2900000000002</v>
      </c>
      <c r="L1827" s="63">
        <v>1324.5524017467249</v>
      </c>
      <c r="M1827" s="69">
        <v>19.420000000000002</v>
      </c>
      <c r="N1827" s="70">
        <v>3.56</v>
      </c>
      <c r="O1827" s="94">
        <v>3.38</v>
      </c>
      <c r="P1827" s="69">
        <f t="shared" si="62"/>
        <v>15.860000000000001</v>
      </c>
      <c r="Q1827" s="69">
        <v>51.74</v>
      </c>
      <c r="R1827" s="69">
        <v>40.229999999999997</v>
      </c>
      <c r="S1827" s="69">
        <f t="shared" si="63"/>
        <v>17.314410480349345</v>
      </c>
      <c r="U1827" s="67">
        <v>7650</v>
      </c>
      <c r="V1827" s="68">
        <f>+U1827-J1827</f>
        <v>0</v>
      </c>
    </row>
    <row r="1828" spans="1:22" x14ac:dyDescent="0.25">
      <c r="A1828" s="71">
        <v>43997</v>
      </c>
      <c r="B1828" s="67">
        <v>3763</v>
      </c>
      <c r="C1828" s="67">
        <v>25</v>
      </c>
      <c r="D1828" s="67" t="s">
        <v>50</v>
      </c>
      <c r="E1828" s="67">
        <v>3</v>
      </c>
      <c r="F1828" s="67" t="s">
        <v>202</v>
      </c>
      <c r="G1828" s="67" t="s">
        <v>51</v>
      </c>
      <c r="H1828" s="50" t="s">
        <v>72</v>
      </c>
      <c r="I1828" s="67">
        <v>2</v>
      </c>
      <c r="J1828" s="67">
        <v>7636</v>
      </c>
      <c r="K1828" s="74">
        <v>1235.5047999999999</v>
      </c>
      <c r="L1828" s="63">
        <v>1348.804366812227</v>
      </c>
      <c r="M1828" s="69">
        <v>19.739999999999998</v>
      </c>
      <c r="N1828" s="70">
        <v>3.56</v>
      </c>
      <c r="O1828" s="94">
        <v>3.38</v>
      </c>
      <c r="P1828" s="69">
        <f t="shared" si="62"/>
        <v>16.18</v>
      </c>
      <c r="Q1828" s="69">
        <v>51.51</v>
      </c>
      <c r="R1828" s="69">
        <v>40.71</v>
      </c>
      <c r="S1828" s="69">
        <f t="shared" si="63"/>
        <v>17.663755458515283</v>
      </c>
      <c r="U1828" s="67">
        <v>7636</v>
      </c>
      <c r="V1828" s="68">
        <f>+U1828-J1828</f>
        <v>0</v>
      </c>
    </row>
    <row r="1829" spans="1:22" x14ac:dyDescent="0.25">
      <c r="A1829" s="71">
        <v>43997</v>
      </c>
      <c r="B1829" s="67">
        <v>3498</v>
      </c>
      <c r="C1829" s="67">
        <v>36</v>
      </c>
      <c r="D1829" s="67" t="s">
        <v>57</v>
      </c>
      <c r="E1829" s="67">
        <v>5</v>
      </c>
      <c r="F1829" s="67" t="s">
        <v>271</v>
      </c>
      <c r="G1829" s="67" t="s">
        <v>51</v>
      </c>
      <c r="H1829" s="50" t="s">
        <v>72</v>
      </c>
      <c r="I1829" s="67">
        <v>7</v>
      </c>
      <c r="J1829" s="67">
        <v>4544</v>
      </c>
      <c r="K1829" s="74">
        <v>780.20480000000009</v>
      </c>
      <c r="L1829" s="63">
        <v>851.7519650655023</v>
      </c>
      <c r="M1829" s="69">
        <v>20.73</v>
      </c>
      <c r="N1829" s="70">
        <v>3.56</v>
      </c>
      <c r="O1829" s="94">
        <v>3.38</v>
      </c>
      <c r="P1829" s="69">
        <f t="shared" si="62"/>
        <v>17.170000000000002</v>
      </c>
      <c r="Q1829" s="69">
        <v>51.85</v>
      </c>
      <c r="R1829" s="69">
        <v>43.04</v>
      </c>
      <c r="S1829" s="69">
        <f t="shared" si="63"/>
        <v>18.744541484716159</v>
      </c>
      <c r="U1829" s="67">
        <v>4544</v>
      </c>
      <c r="V1829" s="68">
        <f>+U1829-J1829</f>
        <v>0</v>
      </c>
    </row>
    <row r="1830" spans="1:22" x14ac:dyDescent="0.25">
      <c r="A1830" s="71">
        <v>43997</v>
      </c>
      <c r="B1830" s="67">
        <v>3767</v>
      </c>
      <c r="C1830" s="67">
        <v>25</v>
      </c>
      <c r="D1830" s="67" t="s">
        <v>50</v>
      </c>
      <c r="E1830" s="67">
        <v>3</v>
      </c>
      <c r="F1830" s="67" t="s">
        <v>202</v>
      </c>
      <c r="G1830" s="67" t="s">
        <v>51</v>
      </c>
      <c r="H1830" s="50" t="s">
        <v>72</v>
      </c>
      <c r="I1830" s="67">
        <v>2</v>
      </c>
      <c r="J1830" s="67">
        <v>8820</v>
      </c>
      <c r="K1830" s="74">
        <v>1557.6120000000001</v>
      </c>
      <c r="L1830" s="63">
        <v>1700.4497816593887</v>
      </c>
      <c r="M1830" s="69">
        <v>21.22</v>
      </c>
      <c r="N1830" s="70">
        <v>3.56</v>
      </c>
      <c r="O1830" s="94">
        <v>3.38</v>
      </c>
      <c r="P1830" s="69">
        <f t="shared" si="62"/>
        <v>17.66</v>
      </c>
      <c r="Q1830" s="69">
        <v>50.24</v>
      </c>
      <c r="R1830" s="69">
        <v>42.65</v>
      </c>
      <c r="S1830" s="69">
        <f t="shared" si="63"/>
        <v>19.279475982532752</v>
      </c>
      <c r="U1830" s="67">
        <v>8820</v>
      </c>
      <c r="V1830" s="68">
        <f>+U1830-J1830</f>
        <v>0</v>
      </c>
    </row>
    <row r="1831" spans="1:22" x14ac:dyDescent="0.25">
      <c r="A1831" s="71">
        <v>43997</v>
      </c>
      <c r="B1831" s="67">
        <v>3766</v>
      </c>
      <c r="C1831" s="67">
        <v>25</v>
      </c>
      <c r="D1831" s="67" t="s">
        <v>50</v>
      </c>
      <c r="E1831" s="67">
        <v>3</v>
      </c>
      <c r="F1831" s="67" t="s">
        <v>202</v>
      </c>
      <c r="G1831" s="67" t="s">
        <v>51</v>
      </c>
      <c r="H1831" s="50" t="s">
        <v>72</v>
      </c>
      <c r="I1831" s="67">
        <v>6</v>
      </c>
      <c r="J1831" s="67">
        <v>9090</v>
      </c>
      <c r="K1831" s="74">
        <v>1588.932</v>
      </c>
      <c r="L1831" s="63">
        <v>1734.6419213973797</v>
      </c>
      <c r="M1831" s="69">
        <v>21.04</v>
      </c>
      <c r="N1831" s="70">
        <v>3.56</v>
      </c>
      <c r="O1831" s="94">
        <v>3.38</v>
      </c>
      <c r="P1831" s="69">
        <f t="shared" si="62"/>
        <v>17.48</v>
      </c>
      <c r="Q1831" s="69">
        <v>50.05</v>
      </c>
      <c r="R1831" s="69">
        <v>42.11</v>
      </c>
      <c r="S1831" s="69">
        <f t="shared" si="63"/>
        <v>19.08296943231441</v>
      </c>
      <c r="U1831" s="67">
        <v>9090</v>
      </c>
      <c r="V1831" s="68">
        <f>+U1831-J1831</f>
        <v>0</v>
      </c>
    </row>
    <row r="1832" spans="1:22" x14ac:dyDescent="0.25">
      <c r="A1832" s="71">
        <v>43997</v>
      </c>
      <c r="B1832" s="67">
        <v>3495</v>
      </c>
      <c r="C1832" s="67">
        <v>26</v>
      </c>
      <c r="D1832" s="67" t="s">
        <v>57</v>
      </c>
      <c r="E1832" s="67">
        <v>3</v>
      </c>
      <c r="F1832" s="67" t="e">
        <v>#N/A</v>
      </c>
      <c r="G1832" s="67" t="s">
        <v>51</v>
      </c>
      <c r="H1832" s="50" t="s">
        <v>72</v>
      </c>
      <c r="I1832" s="67">
        <v>2</v>
      </c>
      <c r="J1832" s="67">
        <v>4454</v>
      </c>
      <c r="K1832" s="74">
        <v>811.51880000000006</v>
      </c>
      <c r="L1832" s="63">
        <v>885.93755458515284</v>
      </c>
      <c r="M1832" s="69">
        <v>21.78</v>
      </c>
      <c r="N1832" s="70">
        <v>3.56</v>
      </c>
      <c r="O1832" s="94">
        <v>3.38</v>
      </c>
      <c r="P1832" s="69">
        <f t="shared" si="62"/>
        <v>18.220000000000002</v>
      </c>
      <c r="Q1832" s="69">
        <v>47.74</v>
      </c>
      <c r="R1832" s="69">
        <v>41.68</v>
      </c>
      <c r="S1832" s="69">
        <f t="shared" si="63"/>
        <v>19.890829694323145</v>
      </c>
      <c r="U1832" s="67">
        <v>4454</v>
      </c>
      <c r="V1832" s="68">
        <f>+U1832-J1832</f>
        <v>0</v>
      </c>
    </row>
    <row r="1833" spans="1:22" x14ac:dyDescent="0.25">
      <c r="A1833" s="71">
        <v>43997</v>
      </c>
      <c r="B1833" s="67">
        <v>3764</v>
      </c>
      <c r="C1833" s="67">
        <v>25</v>
      </c>
      <c r="D1833" s="67" t="s">
        <v>50</v>
      </c>
      <c r="E1833" s="67">
        <v>3</v>
      </c>
      <c r="F1833" s="67" t="s">
        <v>202</v>
      </c>
      <c r="G1833" s="67" t="s">
        <v>51</v>
      </c>
      <c r="H1833" s="50" t="s">
        <v>72</v>
      </c>
      <c r="I1833" s="67">
        <v>6</v>
      </c>
      <c r="J1833" s="67">
        <v>7930</v>
      </c>
      <c r="K1833" s="74">
        <v>1425.8139999999999</v>
      </c>
      <c r="L1833" s="63">
        <v>1556.5655021834061</v>
      </c>
      <c r="M1833" s="69">
        <v>21.54</v>
      </c>
      <c r="N1833" s="70">
        <v>3.56</v>
      </c>
      <c r="O1833" s="94">
        <v>3.38</v>
      </c>
      <c r="P1833" s="69">
        <f t="shared" si="62"/>
        <v>17.98</v>
      </c>
      <c r="Q1833" s="69">
        <v>50.46</v>
      </c>
      <c r="R1833" s="69">
        <v>43.49</v>
      </c>
      <c r="S1833" s="69">
        <f t="shared" si="63"/>
        <v>19.62882096069869</v>
      </c>
      <c r="U1833" s="67">
        <v>7930</v>
      </c>
      <c r="V1833" s="68">
        <f>+U1833-J1833</f>
        <v>0</v>
      </c>
    </row>
    <row r="1834" spans="1:22" x14ac:dyDescent="0.25">
      <c r="A1834" s="71">
        <v>43997</v>
      </c>
      <c r="B1834" s="67">
        <v>3494</v>
      </c>
      <c r="C1834" s="67">
        <v>36</v>
      </c>
      <c r="D1834" s="67" t="s">
        <v>57</v>
      </c>
      <c r="E1834" s="67">
        <v>5</v>
      </c>
      <c r="F1834" s="67" t="s">
        <v>271</v>
      </c>
      <c r="G1834" s="67" t="s">
        <v>51</v>
      </c>
      <c r="H1834" s="50" t="s">
        <v>72</v>
      </c>
      <c r="I1834" s="67">
        <v>2</v>
      </c>
      <c r="J1834" s="67">
        <v>5466</v>
      </c>
      <c r="K1834" s="74">
        <v>988.79939999999999</v>
      </c>
      <c r="L1834" s="63">
        <v>1079.4753275109169</v>
      </c>
      <c r="M1834" s="69">
        <v>21.65</v>
      </c>
      <c r="N1834" s="70">
        <v>3.56</v>
      </c>
      <c r="O1834" s="94">
        <v>3.38</v>
      </c>
      <c r="P1834" s="69">
        <f t="shared" si="62"/>
        <v>18.09</v>
      </c>
      <c r="Q1834" s="69">
        <v>49</v>
      </c>
      <c r="R1834" s="69">
        <v>42.45</v>
      </c>
      <c r="S1834" s="69">
        <f t="shared" si="63"/>
        <v>19.748908296943231</v>
      </c>
      <c r="U1834" s="67">
        <v>5466</v>
      </c>
      <c r="V1834" s="68">
        <f>+U1834-J1834</f>
        <v>0</v>
      </c>
    </row>
    <row r="1835" spans="1:22" x14ac:dyDescent="0.25">
      <c r="A1835" s="71">
        <v>43997</v>
      </c>
      <c r="B1835" s="67">
        <v>3768</v>
      </c>
      <c r="C1835" s="67">
        <v>25</v>
      </c>
      <c r="D1835" s="67" t="s">
        <v>50</v>
      </c>
      <c r="E1835" s="67">
        <v>3</v>
      </c>
      <c r="F1835" s="67" t="s">
        <v>202</v>
      </c>
      <c r="G1835" s="67" t="s">
        <v>51</v>
      </c>
      <c r="H1835" s="50" t="s">
        <v>72</v>
      </c>
      <c r="I1835" s="67">
        <v>7</v>
      </c>
      <c r="J1835" s="67">
        <v>8962</v>
      </c>
      <c r="K1835" s="74">
        <v>1538.7754</v>
      </c>
      <c r="L1835" s="63">
        <v>1679.8858078602623</v>
      </c>
      <c r="M1835" s="69">
        <v>20.73</v>
      </c>
      <c r="N1835" s="70">
        <v>3.56</v>
      </c>
      <c r="O1835" s="94">
        <v>3.38</v>
      </c>
      <c r="P1835" s="69">
        <f t="shared" si="62"/>
        <v>17.170000000000002</v>
      </c>
      <c r="Q1835" s="69">
        <v>51.97</v>
      </c>
      <c r="R1835" s="69">
        <v>43.15</v>
      </c>
      <c r="S1835" s="69">
        <f t="shared" si="63"/>
        <v>18.744541484716159</v>
      </c>
      <c r="U1835" s="67">
        <v>8962</v>
      </c>
      <c r="V1835" s="68">
        <f>+U1835-J1835</f>
        <v>0</v>
      </c>
    </row>
    <row r="1836" spans="1:22" x14ac:dyDescent="0.25">
      <c r="A1836" s="71">
        <v>43997</v>
      </c>
      <c r="B1836" s="67">
        <v>3770</v>
      </c>
      <c r="C1836" s="67">
        <v>25</v>
      </c>
      <c r="D1836" s="67" t="s">
        <v>50</v>
      </c>
      <c r="E1836" s="67">
        <v>3</v>
      </c>
      <c r="F1836" s="67" t="s">
        <v>202</v>
      </c>
      <c r="G1836" s="67" t="s">
        <v>51</v>
      </c>
      <c r="H1836" s="50" t="s">
        <v>72</v>
      </c>
      <c r="I1836" s="67">
        <v>3</v>
      </c>
      <c r="J1836" s="67">
        <v>7954</v>
      </c>
      <c r="K1836" s="74">
        <v>1365.7018000000003</v>
      </c>
      <c r="L1836" s="63">
        <v>1490.9408296943232</v>
      </c>
      <c r="M1836" s="69">
        <v>20.73</v>
      </c>
      <c r="N1836" s="70">
        <v>3.56</v>
      </c>
      <c r="O1836" s="94">
        <v>3.38</v>
      </c>
      <c r="P1836" s="69">
        <f t="shared" si="62"/>
        <v>17.170000000000002</v>
      </c>
      <c r="Q1836" s="69">
        <v>51.97</v>
      </c>
      <c r="R1836" s="69">
        <v>43.15</v>
      </c>
      <c r="S1836" s="69">
        <f t="shared" si="63"/>
        <v>18.744541484716159</v>
      </c>
      <c r="U1836" s="67">
        <v>7954</v>
      </c>
      <c r="V1836" s="68">
        <f>+U1836-J1836</f>
        <v>0</v>
      </c>
    </row>
    <row r="1837" spans="1:22" x14ac:dyDescent="0.25">
      <c r="A1837" s="71">
        <v>43997</v>
      </c>
      <c r="B1837" s="67">
        <v>3497</v>
      </c>
      <c r="C1837" s="67">
        <v>36</v>
      </c>
      <c r="D1837" s="67" t="s">
        <v>57</v>
      </c>
      <c r="E1837" s="67">
        <v>5</v>
      </c>
      <c r="F1837" s="67" t="s">
        <v>271</v>
      </c>
      <c r="G1837" s="67" t="s">
        <v>51</v>
      </c>
      <c r="H1837" s="50" t="s">
        <v>72</v>
      </c>
      <c r="I1837" s="67">
        <v>3</v>
      </c>
      <c r="J1837" s="67">
        <v>4814</v>
      </c>
      <c r="K1837" s="74">
        <v>843.41279999999995</v>
      </c>
      <c r="L1837" s="63">
        <v>920.75633187772928</v>
      </c>
      <c r="M1837" s="69">
        <v>21.08</v>
      </c>
      <c r="N1837" s="70">
        <v>3.56</v>
      </c>
      <c r="O1837" s="94">
        <v>3.38</v>
      </c>
      <c r="P1837" s="69">
        <f t="shared" si="62"/>
        <v>17.52</v>
      </c>
      <c r="Q1837" s="69">
        <v>50.31</v>
      </c>
      <c r="R1837" s="69">
        <v>42.42</v>
      </c>
      <c r="S1837" s="69">
        <f t="shared" si="63"/>
        <v>19.126637554585152</v>
      </c>
      <c r="U1837" s="67">
        <v>4814</v>
      </c>
      <c r="V1837" s="68">
        <f>+U1837-J1837</f>
        <v>0</v>
      </c>
    </row>
    <row r="1838" spans="1:22" x14ac:dyDescent="0.25">
      <c r="A1838" s="71">
        <v>43997</v>
      </c>
      <c r="B1838" s="67">
        <v>3769</v>
      </c>
      <c r="C1838" s="67">
        <v>25</v>
      </c>
      <c r="D1838" s="67" t="s">
        <v>50</v>
      </c>
      <c r="E1838" s="67">
        <v>3</v>
      </c>
      <c r="F1838" s="67" t="s">
        <v>202</v>
      </c>
      <c r="G1838" s="67" t="s">
        <v>51</v>
      </c>
      <c r="H1838" s="50" t="s">
        <v>72</v>
      </c>
      <c r="I1838" s="67">
        <v>3</v>
      </c>
      <c r="J1838" s="67">
        <v>8454</v>
      </c>
      <c r="K1838" s="74">
        <v>1437.18</v>
      </c>
      <c r="L1838" s="63">
        <v>1568.9737991266375</v>
      </c>
      <c r="M1838" s="69">
        <v>20.56</v>
      </c>
      <c r="N1838" s="70">
        <v>3.56</v>
      </c>
      <c r="O1838" s="94">
        <v>3.38</v>
      </c>
      <c r="P1838" s="69">
        <f t="shared" si="62"/>
        <v>17</v>
      </c>
      <c r="Q1838" s="69">
        <v>52.1</v>
      </c>
      <c r="R1838" s="69">
        <v>42.91</v>
      </c>
      <c r="S1838" s="69">
        <f t="shared" si="63"/>
        <v>18.5589519650655</v>
      </c>
      <c r="U1838" s="67">
        <v>8454</v>
      </c>
      <c r="V1838" s="68">
        <f>+U1838-J1838</f>
        <v>0</v>
      </c>
    </row>
    <row r="1839" spans="1:22" x14ac:dyDescent="0.25">
      <c r="A1839" s="71">
        <v>43997</v>
      </c>
      <c r="B1839" s="67">
        <v>3496</v>
      </c>
      <c r="C1839" s="67">
        <v>36</v>
      </c>
      <c r="D1839" s="67" t="s">
        <v>57</v>
      </c>
      <c r="E1839" s="67">
        <v>5</v>
      </c>
      <c r="F1839" s="67" t="s">
        <v>271</v>
      </c>
      <c r="G1839" s="67" t="s">
        <v>51</v>
      </c>
      <c r="H1839" s="50" t="s">
        <v>72</v>
      </c>
      <c r="I1839" s="67">
        <v>3</v>
      </c>
      <c r="J1839" s="67">
        <v>5738</v>
      </c>
      <c r="K1839" s="74">
        <v>1036.2828000000002</v>
      </c>
      <c r="L1839" s="63">
        <v>1131.3131004366812</v>
      </c>
      <c r="M1839" s="69">
        <v>21.62</v>
      </c>
      <c r="N1839" s="70">
        <v>3.56</v>
      </c>
      <c r="O1839" s="94">
        <v>3.38</v>
      </c>
      <c r="P1839" s="69">
        <f t="shared" si="62"/>
        <v>18.060000000000002</v>
      </c>
      <c r="Q1839" s="69">
        <v>50.23</v>
      </c>
      <c r="R1839" s="69">
        <v>43.44</v>
      </c>
      <c r="S1839" s="69">
        <f t="shared" si="63"/>
        <v>19.716157205240176</v>
      </c>
      <c r="U1839" s="67">
        <v>5738</v>
      </c>
      <c r="V1839" s="68">
        <f>+U1839-J1839</f>
        <v>0</v>
      </c>
    </row>
    <row r="1840" spans="1:22" x14ac:dyDescent="0.25">
      <c r="A1840" s="71">
        <v>43997</v>
      </c>
      <c r="B1840" s="67">
        <v>3772</v>
      </c>
      <c r="C1840" s="67">
        <v>25</v>
      </c>
      <c r="D1840" s="67" t="s">
        <v>50</v>
      </c>
      <c r="E1840" s="67">
        <v>3</v>
      </c>
      <c r="F1840" s="67" t="s">
        <v>202</v>
      </c>
      <c r="G1840" s="67" t="s">
        <v>51</v>
      </c>
      <c r="H1840" s="50" t="s">
        <v>72</v>
      </c>
      <c r="I1840" s="67">
        <v>5</v>
      </c>
      <c r="J1840" s="67">
        <v>8612</v>
      </c>
      <c r="K1840" s="74">
        <v>1396.0052000000003</v>
      </c>
      <c r="L1840" s="63">
        <v>1524.0231441048036</v>
      </c>
      <c r="M1840" s="69">
        <v>19.77</v>
      </c>
      <c r="N1840" s="70">
        <v>3.56</v>
      </c>
      <c r="O1840" s="94">
        <v>3.38</v>
      </c>
      <c r="P1840" s="69">
        <f t="shared" si="62"/>
        <v>16.21</v>
      </c>
      <c r="Q1840" s="69">
        <v>51.78</v>
      </c>
      <c r="R1840" s="69">
        <v>40.99</v>
      </c>
      <c r="S1840" s="69">
        <f t="shared" si="63"/>
        <v>17.696506550218341</v>
      </c>
      <c r="U1840" s="67">
        <v>8612</v>
      </c>
      <c r="V1840" s="68">
        <f>+U1840-J1840</f>
        <v>0</v>
      </c>
    </row>
    <row r="1841" spans="1:22" x14ac:dyDescent="0.25">
      <c r="A1841" s="71">
        <v>43997</v>
      </c>
      <c r="B1841" s="67">
        <v>3711</v>
      </c>
      <c r="C1841" s="67">
        <v>4</v>
      </c>
      <c r="D1841" s="67" t="s">
        <v>57</v>
      </c>
      <c r="E1841" s="67">
        <v>1</v>
      </c>
      <c r="F1841" s="67" t="s">
        <v>102</v>
      </c>
      <c r="G1841" s="67" t="s">
        <v>60</v>
      </c>
      <c r="H1841" s="50" t="s">
        <v>72</v>
      </c>
      <c r="I1841" s="67">
        <v>8</v>
      </c>
      <c r="J1841" s="67">
        <v>7212</v>
      </c>
      <c r="K1841" s="74">
        <v>1362.3468</v>
      </c>
      <c r="L1841" s="63">
        <v>1487.2781659388647</v>
      </c>
      <c r="M1841" s="69">
        <v>22.45</v>
      </c>
      <c r="N1841" s="70">
        <v>3.56</v>
      </c>
      <c r="O1841" s="94">
        <v>3.38</v>
      </c>
      <c r="P1841" s="69">
        <f t="shared" si="62"/>
        <v>18.89</v>
      </c>
      <c r="Q1841" s="69">
        <v>48.12</v>
      </c>
      <c r="R1841" s="69">
        <v>43.27</v>
      </c>
      <c r="S1841" s="69">
        <f t="shared" si="63"/>
        <v>20.622270742358079</v>
      </c>
      <c r="U1841" s="67">
        <v>7212</v>
      </c>
      <c r="V1841" s="68">
        <f>+U1841-J1841</f>
        <v>0</v>
      </c>
    </row>
    <row r="1842" spans="1:22" x14ac:dyDescent="0.25">
      <c r="A1842" s="71">
        <v>43997</v>
      </c>
      <c r="B1842" s="67">
        <v>3771</v>
      </c>
      <c r="C1842" s="67">
        <v>25</v>
      </c>
      <c r="D1842" s="67" t="s">
        <v>50</v>
      </c>
      <c r="E1842" s="67">
        <v>3</v>
      </c>
      <c r="F1842" s="67" t="s">
        <v>202</v>
      </c>
      <c r="G1842" s="67" t="s">
        <v>51</v>
      </c>
      <c r="H1842" s="50" t="s">
        <v>72</v>
      </c>
      <c r="I1842" s="67">
        <v>7</v>
      </c>
      <c r="J1842" s="67">
        <v>9704</v>
      </c>
      <c r="K1842" s="74">
        <v>1523.5280000000002</v>
      </c>
      <c r="L1842" s="63">
        <v>1663.2401746724893</v>
      </c>
      <c r="M1842" s="69">
        <v>19.260000000000002</v>
      </c>
      <c r="N1842" s="70">
        <v>3.56</v>
      </c>
      <c r="O1842" s="94">
        <v>3.38</v>
      </c>
      <c r="P1842" s="69">
        <f t="shared" si="62"/>
        <v>15.700000000000001</v>
      </c>
      <c r="Q1842" s="69">
        <v>53.24</v>
      </c>
      <c r="R1842" s="69">
        <v>41.2</v>
      </c>
      <c r="S1842" s="69">
        <f t="shared" si="63"/>
        <v>17.139737991266376</v>
      </c>
      <c r="U1842" s="67">
        <v>9704</v>
      </c>
      <c r="V1842" s="68">
        <f>+U1842-J1842</f>
        <v>0</v>
      </c>
    </row>
    <row r="1843" spans="1:22" x14ac:dyDescent="0.25">
      <c r="A1843" s="71">
        <v>43997</v>
      </c>
      <c r="B1843" s="67">
        <v>3500</v>
      </c>
      <c r="C1843" s="67">
        <v>40</v>
      </c>
      <c r="D1843" s="67" t="s">
        <v>64</v>
      </c>
      <c r="E1843" s="67">
        <v>6</v>
      </c>
      <c r="F1843" s="67" t="s">
        <v>303</v>
      </c>
      <c r="G1843" s="67" t="s">
        <v>51</v>
      </c>
      <c r="H1843" s="50" t="s">
        <v>72</v>
      </c>
      <c r="I1843" s="67">
        <v>6</v>
      </c>
      <c r="J1843" s="67">
        <v>6266</v>
      </c>
      <c r="K1843" s="74">
        <v>1235.6552000000001</v>
      </c>
      <c r="L1843" s="63">
        <v>1348.968558951965</v>
      </c>
      <c r="M1843" s="69">
        <v>23.28</v>
      </c>
      <c r="N1843" s="70">
        <v>3.56</v>
      </c>
      <c r="O1843" s="94">
        <v>3.38</v>
      </c>
      <c r="P1843" s="69">
        <f t="shared" si="62"/>
        <v>19.720000000000002</v>
      </c>
      <c r="Q1843" s="69">
        <v>47.49</v>
      </c>
      <c r="R1843" s="69">
        <v>44.33</v>
      </c>
      <c r="S1843" s="69">
        <f t="shared" si="63"/>
        <v>21.528384279475983</v>
      </c>
      <c r="U1843" s="67">
        <v>6266</v>
      </c>
      <c r="V1843" s="68">
        <f>+U1843-J1843</f>
        <v>0</v>
      </c>
    </row>
    <row r="1844" spans="1:22" x14ac:dyDescent="0.25">
      <c r="A1844" s="71">
        <v>43997</v>
      </c>
      <c r="B1844" s="67">
        <v>3499</v>
      </c>
      <c r="C1844" s="67">
        <v>40</v>
      </c>
      <c r="D1844" s="67" t="s">
        <v>64</v>
      </c>
      <c r="E1844" s="67">
        <v>6</v>
      </c>
      <c r="F1844" s="67" t="s">
        <v>303</v>
      </c>
      <c r="G1844" s="67" t="s">
        <v>51</v>
      </c>
      <c r="H1844" s="50" t="s">
        <v>72</v>
      </c>
      <c r="I1844" s="67">
        <v>5</v>
      </c>
      <c r="J1844" s="67">
        <v>5024</v>
      </c>
      <c r="K1844" s="74">
        <v>935.4688000000001</v>
      </c>
      <c r="L1844" s="63">
        <v>1021.2541484716157</v>
      </c>
      <c r="M1844" s="69">
        <v>22.18</v>
      </c>
      <c r="N1844" s="70">
        <v>3.56</v>
      </c>
      <c r="O1844" s="94">
        <v>3.38</v>
      </c>
      <c r="P1844" s="69">
        <f t="shared" si="62"/>
        <v>18.62</v>
      </c>
      <c r="Q1844" s="69">
        <v>48</v>
      </c>
      <c r="R1844" s="69">
        <v>42.65</v>
      </c>
      <c r="S1844" s="69">
        <f t="shared" si="63"/>
        <v>20.327510917030569</v>
      </c>
      <c r="U1844" s="67">
        <v>5024</v>
      </c>
      <c r="V1844" s="68">
        <f>+U1844-J1844</f>
        <v>0</v>
      </c>
    </row>
    <row r="1845" spans="1:22" x14ac:dyDescent="0.25">
      <c r="A1845" s="71">
        <v>43997</v>
      </c>
      <c r="B1845" s="67">
        <v>3632</v>
      </c>
      <c r="C1845" s="67">
        <v>26</v>
      </c>
      <c r="D1845" s="67" t="s">
        <v>58</v>
      </c>
      <c r="E1845" s="67">
        <v>3</v>
      </c>
      <c r="F1845" s="67" t="s">
        <v>206</v>
      </c>
      <c r="G1845" s="67" t="s">
        <v>51</v>
      </c>
      <c r="H1845" s="50" t="s">
        <v>55</v>
      </c>
      <c r="I1845" s="67">
        <v>8</v>
      </c>
      <c r="J1845" s="67">
        <v>7674</v>
      </c>
      <c r="K1845" s="74">
        <v>1414.3182000000002</v>
      </c>
      <c r="L1845" s="63">
        <v>1544.0155021834062</v>
      </c>
      <c r="M1845" s="69">
        <v>21.99</v>
      </c>
      <c r="N1845" s="70">
        <v>3.56</v>
      </c>
      <c r="O1845" s="94">
        <v>3.38</v>
      </c>
      <c r="P1845" s="69">
        <f t="shared" si="62"/>
        <v>18.43</v>
      </c>
      <c r="Q1845" s="69">
        <v>47.3</v>
      </c>
      <c r="R1845" s="69">
        <v>41.73</v>
      </c>
      <c r="S1845" s="69">
        <f t="shared" si="63"/>
        <v>20.120087336244541</v>
      </c>
      <c r="U1845" s="67">
        <v>7674</v>
      </c>
      <c r="V1845" s="68">
        <f>+U1845-J1845</f>
        <v>0</v>
      </c>
    </row>
    <row r="1846" spans="1:22" x14ac:dyDescent="0.25">
      <c r="A1846" s="71">
        <v>43997</v>
      </c>
      <c r="B1846" s="67">
        <v>3631</v>
      </c>
      <c r="C1846" s="67">
        <v>26</v>
      </c>
      <c r="D1846" s="67" t="s">
        <v>58</v>
      </c>
      <c r="E1846" s="67">
        <v>3</v>
      </c>
      <c r="F1846" s="67" t="s">
        <v>206</v>
      </c>
      <c r="G1846" s="67" t="s">
        <v>51</v>
      </c>
      <c r="H1846" s="50" t="s">
        <v>55</v>
      </c>
      <c r="I1846" s="67">
        <v>8</v>
      </c>
      <c r="J1846" s="67">
        <v>2722</v>
      </c>
      <c r="K1846" s="74">
        <v>506.29200000000003</v>
      </c>
      <c r="L1846" s="63">
        <v>552.72052401746726</v>
      </c>
      <c r="M1846" s="69">
        <v>22.16</v>
      </c>
      <c r="N1846" s="70">
        <v>3.56</v>
      </c>
      <c r="O1846" s="94">
        <v>3.38</v>
      </c>
      <c r="P1846" s="69">
        <f t="shared" si="62"/>
        <v>18.600000000000001</v>
      </c>
      <c r="Q1846" s="69">
        <v>47.36</v>
      </c>
      <c r="R1846" s="69">
        <v>42.09</v>
      </c>
      <c r="S1846" s="69">
        <f t="shared" si="63"/>
        <v>20.305676855895197</v>
      </c>
      <c r="U1846" s="67">
        <v>2722</v>
      </c>
      <c r="V1846" s="68">
        <f>+U1846-J1846</f>
        <v>0</v>
      </c>
    </row>
    <row r="1847" spans="1:22" x14ac:dyDescent="0.25">
      <c r="A1847" s="71">
        <v>43997</v>
      </c>
      <c r="B1847" s="67">
        <v>3633</v>
      </c>
      <c r="C1847" s="67">
        <v>26</v>
      </c>
      <c r="D1847" s="67" t="s">
        <v>58</v>
      </c>
      <c r="E1847" s="67">
        <v>3</v>
      </c>
      <c r="F1847" s="67" t="s">
        <v>206</v>
      </c>
      <c r="G1847" s="67" t="s">
        <v>51</v>
      </c>
      <c r="H1847" s="50" t="s">
        <v>55</v>
      </c>
      <c r="I1847" s="67">
        <v>8</v>
      </c>
      <c r="J1847" s="67">
        <v>2090</v>
      </c>
      <c r="K1847" s="74">
        <v>381.42500000000001</v>
      </c>
      <c r="L1847" s="63">
        <v>416.40283842794759</v>
      </c>
      <c r="M1847" s="69">
        <v>21.81</v>
      </c>
      <c r="N1847" s="70">
        <v>3.56</v>
      </c>
      <c r="O1847" s="94">
        <v>3.38</v>
      </c>
      <c r="P1847" s="69">
        <f t="shared" si="62"/>
        <v>18.25</v>
      </c>
      <c r="Q1847" s="69">
        <v>44.59</v>
      </c>
      <c r="R1847" s="69">
        <v>39.36</v>
      </c>
      <c r="S1847" s="69">
        <f t="shared" si="63"/>
        <v>19.9235807860262</v>
      </c>
      <c r="U1847" s="67">
        <v>2090</v>
      </c>
      <c r="V1847" s="68">
        <f>+U1847-J1847</f>
        <v>0</v>
      </c>
    </row>
    <row r="1848" spans="1:22" x14ac:dyDescent="0.25">
      <c r="A1848" s="71">
        <v>43997</v>
      </c>
      <c r="B1848" s="67">
        <v>3860</v>
      </c>
      <c r="C1848" s="67">
        <v>40</v>
      </c>
      <c r="D1848" s="67" t="s">
        <v>64</v>
      </c>
      <c r="E1848" s="67">
        <v>6</v>
      </c>
      <c r="F1848" s="67" t="s">
        <v>303</v>
      </c>
      <c r="G1848" s="67" t="s">
        <v>51</v>
      </c>
      <c r="H1848" s="50" t="s">
        <v>72</v>
      </c>
      <c r="I1848" s="67">
        <v>5</v>
      </c>
      <c r="J1848" s="67">
        <v>3412</v>
      </c>
      <c r="K1848" s="74">
        <v>651.00960000000009</v>
      </c>
      <c r="L1848" s="63">
        <v>710.70917030567693</v>
      </c>
      <c r="M1848" s="69">
        <v>22.64</v>
      </c>
      <c r="N1848" s="70">
        <v>3.56</v>
      </c>
      <c r="O1848" s="94">
        <v>3.38</v>
      </c>
      <c r="P1848" s="69">
        <f t="shared" si="62"/>
        <v>19.080000000000002</v>
      </c>
      <c r="Q1848" s="69">
        <v>47.44</v>
      </c>
      <c r="R1848" s="69">
        <v>43.07</v>
      </c>
      <c r="S1848" s="69">
        <f t="shared" si="63"/>
        <v>20.829694323144107</v>
      </c>
      <c r="U1848" s="67">
        <v>3412</v>
      </c>
      <c r="V1848" s="68">
        <f>+U1848-J1848</f>
        <v>0</v>
      </c>
    </row>
    <row r="1849" spans="1:22" x14ac:dyDescent="0.25">
      <c r="A1849" s="71">
        <v>43997</v>
      </c>
      <c r="B1849" s="67">
        <v>3773</v>
      </c>
      <c r="C1849" s="67">
        <v>37</v>
      </c>
      <c r="D1849" s="67" t="s">
        <v>58</v>
      </c>
      <c r="E1849" s="67">
        <v>5</v>
      </c>
      <c r="F1849" s="67" t="s">
        <v>274</v>
      </c>
      <c r="G1849" s="67" t="s">
        <v>51</v>
      </c>
      <c r="H1849" s="50" t="s">
        <v>72</v>
      </c>
      <c r="I1849" s="67">
        <v>1</v>
      </c>
      <c r="J1849" s="67">
        <v>9320</v>
      </c>
      <c r="K1849" s="74">
        <v>1649.64</v>
      </c>
      <c r="L1849" s="63">
        <v>1800.9170305676855</v>
      </c>
      <c r="M1849" s="69">
        <v>21.39</v>
      </c>
      <c r="N1849" s="70">
        <v>3.69</v>
      </c>
      <c r="O1849" s="94">
        <v>3.32</v>
      </c>
      <c r="P1849" s="69">
        <f t="shared" si="62"/>
        <v>17.7</v>
      </c>
      <c r="Q1849" s="69">
        <v>51.83</v>
      </c>
      <c r="R1849" s="69">
        <v>44.4</v>
      </c>
      <c r="S1849" s="69">
        <f t="shared" si="63"/>
        <v>19.323144104803493</v>
      </c>
      <c r="U1849" s="67">
        <v>9320</v>
      </c>
      <c r="V1849" s="68">
        <f>+U1849-J1849</f>
        <v>0</v>
      </c>
    </row>
    <row r="1850" spans="1:22" x14ac:dyDescent="0.25">
      <c r="A1850" s="71">
        <v>43997</v>
      </c>
      <c r="B1850" s="67">
        <v>3774</v>
      </c>
      <c r="C1850" s="67">
        <v>37</v>
      </c>
      <c r="D1850" s="67" t="s">
        <v>58</v>
      </c>
      <c r="E1850" s="67">
        <v>5</v>
      </c>
      <c r="F1850" s="67" t="s">
        <v>274</v>
      </c>
      <c r="G1850" s="67" t="s">
        <v>51</v>
      </c>
      <c r="H1850" s="50" t="s">
        <v>72</v>
      </c>
      <c r="I1850" s="67">
        <v>1</v>
      </c>
      <c r="J1850" s="67">
        <v>8476</v>
      </c>
      <c r="K1850" s="74">
        <v>1428.2059999999997</v>
      </c>
      <c r="L1850" s="63">
        <v>1559.1768558951962</v>
      </c>
      <c r="M1850" s="69">
        <v>20.54</v>
      </c>
      <c r="N1850" s="70">
        <v>3.69</v>
      </c>
      <c r="O1850" s="94">
        <v>3.32</v>
      </c>
      <c r="P1850" s="69">
        <f t="shared" si="62"/>
        <v>16.849999999999998</v>
      </c>
      <c r="Q1850" s="69">
        <v>52.61</v>
      </c>
      <c r="R1850" s="69">
        <v>43.34</v>
      </c>
      <c r="S1850" s="69">
        <f t="shared" si="63"/>
        <v>18.395196506550214</v>
      </c>
      <c r="U1850" s="67">
        <v>8476</v>
      </c>
      <c r="V1850" s="68">
        <f>+U1850-J1850</f>
        <v>0</v>
      </c>
    </row>
    <row r="1851" spans="1:22" x14ac:dyDescent="0.25">
      <c r="A1851" s="71">
        <v>43997</v>
      </c>
      <c r="B1851" s="67">
        <v>3712</v>
      </c>
      <c r="C1851" s="67">
        <v>3</v>
      </c>
      <c r="D1851" s="67" t="s">
        <v>50</v>
      </c>
      <c r="E1851" s="67">
        <v>1</v>
      </c>
      <c r="F1851" s="67" t="s">
        <v>289</v>
      </c>
      <c r="G1851" s="67" t="s">
        <v>60</v>
      </c>
      <c r="H1851" s="50" t="s">
        <v>55</v>
      </c>
      <c r="I1851" s="67">
        <v>2</v>
      </c>
      <c r="J1851" s="67">
        <v>7636</v>
      </c>
      <c r="K1851" s="74">
        <v>1313.3919999999998</v>
      </c>
      <c r="L1851" s="63">
        <v>1433.8340611353713</v>
      </c>
      <c r="M1851" s="69">
        <v>20.89</v>
      </c>
      <c r="N1851" s="70">
        <v>3.69</v>
      </c>
      <c r="O1851" s="94">
        <v>3.32</v>
      </c>
      <c r="P1851" s="69">
        <f t="shared" si="62"/>
        <v>17.2</v>
      </c>
      <c r="Q1851" s="69">
        <v>50.89</v>
      </c>
      <c r="R1851" s="69">
        <v>42.54</v>
      </c>
      <c r="S1851" s="69">
        <f t="shared" si="63"/>
        <v>18.777292576419214</v>
      </c>
      <c r="U1851" s="67">
        <v>7636</v>
      </c>
      <c r="V1851" s="68">
        <f>+U1851-J1851</f>
        <v>0</v>
      </c>
    </row>
    <row r="1852" spans="1:22" x14ac:dyDescent="0.25">
      <c r="A1852" s="71">
        <v>43997</v>
      </c>
      <c r="B1852" s="67">
        <v>3775</v>
      </c>
      <c r="C1852" s="67">
        <v>37</v>
      </c>
      <c r="D1852" s="67" t="s">
        <v>58</v>
      </c>
      <c r="E1852" s="67">
        <v>5</v>
      </c>
      <c r="F1852" s="67" t="s">
        <v>274</v>
      </c>
      <c r="G1852" s="67" t="s">
        <v>51</v>
      </c>
      <c r="H1852" s="50" t="s">
        <v>72</v>
      </c>
      <c r="I1852" s="67">
        <v>1</v>
      </c>
      <c r="J1852" s="67">
        <v>9580</v>
      </c>
      <c r="K1852" s="74">
        <v>1615.1879999999999</v>
      </c>
      <c r="L1852" s="63">
        <v>1763.3056768558952</v>
      </c>
      <c r="M1852" s="69">
        <v>20.55</v>
      </c>
      <c r="N1852" s="70">
        <v>3.69</v>
      </c>
      <c r="O1852" s="94">
        <v>3.32</v>
      </c>
      <c r="P1852" s="69">
        <f t="shared" si="62"/>
        <v>16.86</v>
      </c>
      <c r="Q1852" s="69">
        <v>50.86</v>
      </c>
      <c r="R1852" s="69">
        <v>41.81</v>
      </c>
      <c r="S1852" s="69">
        <f t="shared" si="63"/>
        <v>18.406113537117903</v>
      </c>
      <c r="U1852" s="67">
        <v>9580</v>
      </c>
      <c r="V1852" s="68">
        <f>+U1852-J1852</f>
        <v>0</v>
      </c>
    </row>
    <row r="1853" spans="1:22" x14ac:dyDescent="0.25">
      <c r="A1853" s="71">
        <v>43997</v>
      </c>
      <c r="B1853" s="67">
        <v>3867</v>
      </c>
      <c r="C1853" s="67">
        <v>7</v>
      </c>
      <c r="D1853" s="67" t="s">
        <v>58</v>
      </c>
      <c r="E1853" s="67">
        <v>1</v>
      </c>
      <c r="F1853" s="67" t="s">
        <v>115</v>
      </c>
      <c r="G1853" s="67" t="s">
        <v>51</v>
      </c>
      <c r="H1853" s="50" t="s">
        <v>72</v>
      </c>
      <c r="I1853" s="67">
        <v>6</v>
      </c>
      <c r="J1853" s="67">
        <v>8182</v>
      </c>
      <c r="K1853" s="74">
        <v>1273.9374000000003</v>
      </c>
      <c r="L1853" s="63">
        <v>1390.7613537117907</v>
      </c>
      <c r="M1853" s="69">
        <v>19.260000000000002</v>
      </c>
      <c r="N1853" s="70">
        <v>3.69</v>
      </c>
      <c r="O1853" s="94">
        <v>3.32</v>
      </c>
      <c r="P1853" s="69">
        <f t="shared" si="62"/>
        <v>15.570000000000002</v>
      </c>
      <c r="Q1853" s="69">
        <v>53.09</v>
      </c>
      <c r="R1853" s="69">
        <v>41.05</v>
      </c>
      <c r="S1853" s="69">
        <f t="shared" si="63"/>
        <v>16.997816593886466</v>
      </c>
      <c r="U1853" s="67">
        <v>8182</v>
      </c>
      <c r="V1853" s="68">
        <f>+U1853-J1853</f>
        <v>0</v>
      </c>
    </row>
    <row r="1854" spans="1:22" x14ac:dyDescent="0.25">
      <c r="A1854" s="71">
        <v>43997</v>
      </c>
      <c r="B1854" s="67">
        <v>3713</v>
      </c>
      <c r="C1854" s="67">
        <v>4</v>
      </c>
      <c r="D1854" s="67" t="s">
        <v>57</v>
      </c>
      <c r="E1854" s="67">
        <v>1</v>
      </c>
      <c r="F1854" s="67" t="s">
        <v>102</v>
      </c>
      <c r="G1854" s="67" t="s">
        <v>60</v>
      </c>
      <c r="H1854" s="50" t="s">
        <v>55</v>
      </c>
      <c r="I1854" s="67">
        <v>2</v>
      </c>
      <c r="J1854" s="67">
        <v>7818</v>
      </c>
      <c r="K1854" s="74">
        <v>1412.7126000000001</v>
      </c>
      <c r="L1854" s="63">
        <v>1542.2626637554586</v>
      </c>
      <c r="M1854" s="69">
        <v>21.76</v>
      </c>
      <c r="N1854" s="70">
        <v>3.69</v>
      </c>
      <c r="O1854" s="94">
        <v>3.32</v>
      </c>
      <c r="P1854" s="69">
        <f t="shared" si="62"/>
        <v>18.07</v>
      </c>
      <c r="Q1854" s="69">
        <v>50.35</v>
      </c>
      <c r="R1854" s="69">
        <v>43.83</v>
      </c>
      <c r="S1854" s="69">
        <f t="shared" si="63"/>
        <v>19.727074235807859</v>
      </c>
      <c r="U1854" s="67">
        <v>7818</v>
      </c>
      <c r="V1854" s="68">
        <f>+U1854-J1854</f>
        <v>0</v>
      </c>
    </row>
    <row r="1855" spans="1:22" x14ac:dyDescent="0.25">
      <c r="A1855" s="71">
        <v>43997</v>
      </c>
      <c r="B1855" s="67">
        <v>3866</v>
      </c>
      <c r="C1855" s="67">
        <v>37</v>
      </c>
      <c r="D1855" s="67" t="s">
        <v>50</v>
      </c>
      <c r="E1855" s="67">
        <v>5</v>
      </c>
      <c r="F1855" s="67" t="s">
        <v>275</v>
      </c>
      <c r="G1855" s="67" t="s">
        <v>51</v>
      </c>
      <c r="H1855" s="50" t="s">
        <v>72</v>
      </c>
      <c r="I1855" s="67">
        <v>4</v>
      </c>
      <c r="J1855" s="67">
        <v>9920</v>
      </c>
      <c r="K1855" s="74">
        <v>1658.624</v>
      </c>
      <c r="L1855" s="63">
        <v>1810.724890829694</v>
      </c>
      <c r="M1855" s="69">
        <v>20.41</v>
      </c>
      <c r="N1855" s="70">
        <v>3.69</v>
      </c>
      <c r="O1855" s="94">
        <v>3.32</v>
      </c>
      <c r="P1855" s="69">
        <f t="shared" si="62"/>
        <v>16.72</v>
      </c>
      <c r="Q1855" s="69">
        <v>51.05</v>
      </c>
      <c r="R1855" s="69">
        <v>41.68</v>
      </c>
      <c r="S1855" s="69">
        <f t="shared" si="63"/>
        <v>18.253275109170303</v>
      </c>
      <c r="U1855" s="67">
        <v>9920</v>
      </c>
      <c r="V1855" s="68">
        <f>+U1855-J1855</f>
        <v>0</v>
      </c>
    </row>
    <row r="1856" spans="1:22" x14ac:dyDescent="0.25">
      <c r="A1856" s="71">
        <v>43997</v>
      </c>
      <c r="B1856" s="67">
        <v>3865</v>
      </c>
      <c r="C1856" s="67">
        <v>37</v>
      </c>
      <c r="D1856" s="67" t="s">
        <v>50</v>
      </c>
      <c r="E1856" s="67">
        <v>5</v>
      </c>
      <c r="F1856" s="67" t="s">
        <v>275</v>
      </c>
      <c r="G1856" s="67" t="s">
        <v>51</v>
      </c>
      <c r="H1856" s="50" t="s">
        <v>72</v>
      </c>
      <c r="I1856" s="67">
        <v>4</v>
      </c>
      <c r="J1856" s="67">
        <v>8504</v>
      </c>
      <c r="K1856" s="74">
        <v>1421.8688</v>
      </c>
      <c r="L1856" s="63">
        <v>1552.2585152838426</v>
      </c>
      <c r="M1856" s="69">
        <v>20.41</v>
      </c>
      <c r="N1856" s="70">
        <v>3.69</v>
      </c>
      <c r="O1856" s="94">
        <v>3.32</v>
      </c>
      <c r="P1856" s="69">
        <f t="shared" si="62"/>
        <v>16.72</v>
      </c>
      <c r="Q1856" s="69">
        <v>51.05</v>
      </c>
      <c r="R1856" s="69">
        <v>41.68</v>
      </c>
      <c r="S1856" s="69">
        <f t="shared" si="63"/>
        <v>18.253275109170303</v>
      </c>
      <c r="U1856" s="67">
        <v>8504</v>
      </c>
      <c r="V1856" s="68">
        <f>+U1856-J1856</f>
        <v>0</v>
      </c>
    </row>
    <row r="1857" spans="1:22" x14ac:dyDescent="0.25">
      <c r="A1857" s="71">
        <v>43997</v>
      </c>
      <c r="B1857" s="67">
        <v>3863</v>
      </c>
      <c r="C1857" s="67">
        <v>37</v>
      </c>
      <c r="D1857" s="67" t="s">
        <v>50</v>
      </c>
      <c r="E1857" s="67">
        <v>5</v>
      </c>
      <c r="F1857" s="67" t="s">
        <v>275</v>
      </c>
      <c r="G1857" s="67" t="s">
        <v>51</v>
      </c>
      <c r="H1857" s="50" t="s">
        <v>72</v>
      </c>
      <c r="I1857" s="67">
        <v>7</v>
      </c>
      <c r="J1857" s="67">
        <v>9218</v>
      </c>
      <c r="K1857" s="74">
        <v>1541.2495999999999</v>
      </c>
      <c r="L1857" s="63">
        <v>1682.5868995633186</v>
      </c>
      <c r="M1857" s="69">
        <v>20.41</v>
      </c>
      <c r="N1857" s="70">
        <v>3.69</v>
      </c>
      <c r="O1857" s="94">
        <v>3.32</v>
      </c>
      <c r="P1857" s="69">
        <f t="shared" si="62"/>
        <v>16.72</v>
      </c>
      <c r="Q1857" s="69">
        <v>51.05</v>
      </c>
      <c r="R1857" s="69">
        <v>41.68</v>
      </c>
      <c r="S1857" s="69">
        <f t="shared" si="63"/>
        <v>18.253275109170303</v>
      </c>
      <c r="U1857" s="67">
        <v>9218</v>
      </c>
      <c r="V1857" s="68">
        <f>+U1857-J1857</f>
        <v>0</v>
      </c>
    </row>
    <row r="1858" spans="1:22" x14ac:dyDescent="0.25">
      <c r="A1858" s="71">
        <v>43997</v>
      </c>
      <c r="B1858" s="67">
        <v>3862</v>
      </c>
      <c r="C1858" s="67">
        <v>37</v>
      </c>
      <c r="D1858" s="67" t="s">
        <v>50</v>
      </c>
      <c r="E1858" s="67">
        <v>5</v>
      </c>
      <c r="F1858" s="67" t="s">
        <v>275</v>
      </c>
      <c r="G1858" s="67" t="s">
        <v>51</v>
      </c>
      <c r="H1858" s="50" t="s">
        <v>72</v>
      </c>
      <c r="I1858" s="67">
        <v>7</v>
      </c>
      <c r="J1858" s="67">
        <v>8846</v>
      </c>
      <c r="K1858" s="74">
        <v>1479.0511999999999</v>
      </c>
      <c r="L1858" s="63">
        <v>1614.684716157205</v>
      </c>
      <c r="M1858" s="69">
        <v>20.41</v>
      </c>
      <c r="N1858" s="70">
        <v>3.69</v>
      </c>
      <c r="O1858" s="94">
        <v>3.32</v>
      </c>
      <c r="P1858" s="69">
        <f t="shared" si="62"/>
        <v>16.72</v>
      </c>
      <c r="Q1858" s="69">
        <v>51.05</v>
      </c>
      <c r="R1858" s="69">
        <v>41.68</v>
      </c>
      <c r="S1858" s="69">
        <f t="shared" si="63"/>
        <v>18.253275109170303</v>
      </c>
      <c r="U1858" s="67">
        <v>8846</v>
      </c>
      <c r="V1858" s="68">
        <f>+U1858-J1858</f>
        <v>0</v>
      </c>
    </row>
    <row r="1859" spans="1:22" x14ac:dyDescent="0.25">
      <c r="A1859" s="71">
        <v>43997</v>
      </c>
      <c r="B1859" s="67">
        <v>3864</v>
      </c>
      <c r="C1859" s="67">
        <v>37</v>
      </c>
      <c r="D1859" s="67" t="s">
        <v>50</v>
      </c>
      <c r="E1859" s="67">
        <v>5</v>
      </c>
      <c r="F1859" s="67" t="s">
        <v>275</v>
      </c>
      <c r="G1859" s="67" t="s">
        <v>51</v>
      </c>
      <c r="H1859" s="50" t="s">
        <v>72</v>
      </c>
      <c r="I1859" s="67">
        <v>7</v>
      </c>
      <c r="J1859" s="67">
        <v>9302</v>
      </c>
      <c r="K1859" s="74">
        <v>1555.2944</v>
      </c>
      <c r="L1859" s="63">
        <v>1697.9196506550215</v>
      </c>
      <c r="M1859" s="69">
        <v>20.41</v>
      </c>
      <c r="N1859" s="70">
        <v>3.69</v>
      </c>
      <c r="O1859" s="94">
        <v>3.32</v>
      </c>
      <c r="P1859" s="69">
        <f t="shared" si="62"/>
        <v>16.72</v>
      </c>
      <c r="Q1859" s="69">
        <v>51.05</v>
      </c>
      <c r="R1859" s="69">
        <v>41.68</v>
      </c>
      <c r="S1859" s="69">
        <f t="shared" si="63"/>
        <v>18.253275109170303</v>
      </c>
      <c r="U1859" s="67">
        <v>9302</v>
      </c>
      <c r="V1859" s="68">
        <f>+U1859-J1859</f>
        <v>0</v>
      </c>
    </row>
    <row r="1860" spans="1:22" x14ac:dyDescent="0.25">
      <c r="A1860" s="71">
        <v>43997</v>
      </c>
      <c r="B1860" s="67">
        <v>3861</v>
      </c>
      <c r="C1860" s="67">
        <v>37</v>
      </c>
      <c r="D1860" s="67" t="s">
        <v>50</v>
      </c>
      <c r="E1860" s="67">
        <v>5</v>
      </c>
      <c r="F1860" s="67" t="s">
        <v>275</v>
      </c>
      <c r="G1860" s="67" t="s">
        <v>51</v>
      </c>
      <c r="H1860" s="50" t="s">
        <v>72</v>
      </c>
      <c r="I1860" s="67">
        <v>4</v>
      </c>
      <c r="J1860" s="67">
        <v>8868</v>
      </c>
      <c r="K1860" s="74">
        <v>1482.7295999999999</v>
      </c>
      <c r="L1860" s="63">
        <v>1618.7004366812225</v>
      </c>
      <c r="M1860" s="69">
        <v>20.41</v>
      </c>
      <c r="N1860" s="70">
        <v>3.69</v>
      </c>
      <c r="O1860" s="94">
        <v>3.32</v>
      </c>
      <c r="P1860" s="69">
        <f t="shared" si="62"/>
        <v>16.72</v>
      </c>
      <c r="Q1860" s="69">
        <v>51.05</v>
      </c>
      <c r="R1860" s="69">
        <v>41.68</v>
      </c>
      <c r="S1860" s="69">
        <f t="shared" si="63"/>
        <v>18.253275109170303</v>
      </c>
      <c r="U1860" s="67">
        <v>8868</v>
      </c>
      <c r="V1860" s="68">
        <f>+U1860-J1860</f>
        <v>0</v>
      </c>
    </row>
    <row r="1861" spans="1:22" x14ac:dyDescent="0.25">
      <c r="A1861" s="71">
        <v>43997</v>
      </c>
      <c r="B1861" s="67">
        <v>3634</v>
      </c>
      <c r="C1861" s="67">
        <v>26</v>
      </c>
      <c r="D1861" s="67" t="s">
        <v>54</v>
      </c>
      <c r="E1861" s="67">
        <v>3</v>
      </c>
      <c r="F1861" s="67" t="s">
        <v>204</v>
      </c>
      <c r="G1861" s="67" t="s">
        <v>60</v>
      </c>
      <c r="H1861" s="50" t="s">
        <v>55</v>
      </c>
      <c r="I1861" s="67">
        <v>8</v>
      </c>
      <c r="J1861" s="67">
        <v>5084</v>
      </c>
      <c r="K1861" s="74">
        <v>921.22079999999983</v>
      </c>
      <c r="L1861" s="63">
        <v>1005.6995633187772</v>
      </c>
      <c r="M1861" s="69">
        <v>21.81</v>
      </c>
      <c r="N1861" s="70">
        <v>3.69</v>
      </c>
      <c r="O1861" s="94">
        <v>3.32</v>
      </c>
      <c r="P1861" s="69">
        <f t="shared" si="62"/>
        <v>18.119999999999997</v>
      </c>
      <c r="Q1861" s="69">
        <v>44.59</v>
      </c>
      <c r="R1861" s="69">
        <v>39.36</v>
      </c>
      <c r="S1861" s="69">
        <f t="shared" si="63"/>
        <v>19.781659388646286</v>
      </c>
      <c r="U1861" s="67">
        <v>5084</v>
      </c>
      <c r="V1861" s="68">
        <f>+U1861-J1861</f>
        <v>0</v>
      </c>
    </row>
    <row r="1862" spans="1:22" x14ac:dyDescent="0.25">
      <c r="A1862" s="71">
        <v>43997</v>
      </c>
      <c r="B1862" s="67">
        <v>3634</v>
      </c>
      <c r="C1862" s="67">
        <v>26</v>
      </c>
      <c r="D1862" s="67" t="s">
        <v>54</v>
      </c>
      <c r="E1862" s="67">
        <v>3</v>
      </c>
      <c r="F1862" s="67" t="s">
        <v>204</v>
      </c>
      <c r="G1862" s="67" t="s">
        <v>60</v>
      </c>
      <c r="H1862" s="50" t="s">
        <v>55</v>
      </c>
      <c r="I1862" s="67">
        <v>2</v>
      </c>
      <c r="J1862" s="67">
        <v>1542</v>
      </c>
      <c r="K1862" s="74">
        <v>279.41039999999998</v>
      </c>
      <c r="L1862" s="63">
        <v>305.03318777292571</v>
      </c>
      <c r="M1862" s="69">
        <v>21.81</v>
      </c>
      <c r="N1862" s="70">
        <v>3.69</v>
      </c>
      <c r="O1862" s="94">
        <v>3.32</v>
      </c>
      <c r="P1862" s="69">
        <f t="shared" ref="P1862:P1926" si="64">+M1862-N1862</f>
        <v>18.119999999999997</v>
      </c>
      <c r="Q1862" s="69">
        <v>44.59</v>
      </c>
      <c r="R1862" s="69">
        <v>39.36</v>
      </c>
      <c r="S1862" s="69">
        <f t="shared" ref="S1862:S1926" si="65">+P1862/0.916</f>
        <v>19.781659388646286</v>
      </c>
      <c r="U1862" s="67">
        <v>1542</v>
      </c>
      <c r="V1862" s="68">
        <f>+U1862-J1862</f>
        <v>0</v>
      </c>
    </row>
    <row r="1863" spans="1:22" x14ac:dyDescent="0.25">
      <c r="A1863" s="71">
        <v>43998</v>
      </c>
      <c r="B1863" s="67">
        <v>3868</v>
      </c>
      <c r="C1863" s="67">
        <v>7</v>
      </c>
      <c r="D1863" s="67" t="s">
        <v>54</v>
      </c>
      <c r="E1863" s="67">
        <v>1</v>
      </c>
      <c r="F1863" s="67" t="s">
        <v>113</v>
      </c>
      <c r="G1863" s="67" t="s">
        <v>51</v>
      </c>
      <c r="H1863" s="50" t="s">
        <v>72</v>
      </c>
      <c r="I1863" s="67">
        <v>8</v>
      </c>
      <c r="J1863" s="67">
        <v>8536</v>
      </c>
      <c r="K1863" s="74">
        <v>1504.8968000000002</v>
      </c>
      <c r="L1863" s="63">
        <v>1642.900436681223</v>
      </c>
      <c r="M1863" s="69">
        <v>21.35</v>
      </c>
      <c r="N1863" s="70">
        <v>3.72</v>
      </c>
      <c r="O1863" s="94">
        <v>3.6</v>
      </c>
      <c r="P1863" s="69">
        <f t="shared" si="64"/>
        <v>17.630000000000003</v>
      </c>
      <c r="Q1863" s="69">
        <v>48.1</v>
      </c>
      <c r="R1863" s="69">
        <v>41.14</v>
      </c>
      <c r="S1863" s="69">
        <f t="shared" si="65"/>
        <v>19.246724890829697</v>
      </c>
      <c r="U1863" s="67">
        <v>8536</v>
      </c>
      <c r="V1863" s="68">
        <f>+U1863-J1863</f>
        <v>0</v>
      </c>
    </row>
    <row r="1864" spans="1:22" x14ac:dyDescent="0.25">
      <c r="A1864" s="71">
        <v>43998</v>
      </c>
      <c r="B1864" s="67">
        <v>3870</v>
      </c>
      <c r="C1864" s="67">
        <v>7</v>
      </c>
      <c r="D1864" s="67" t="s">
        <v>54</v>
      </c>
      <c r="E1864" s="67">
        <v>1</v>
      </c>
      <c r="F1864" s="67" t="s">
        <v>113</v>
      </c>
      <c r="G1864" s="67" t="s">
        <v>51</v>
      </c>
      <c r="H1864" s="50" t="s">
        <v>72</v>
      </c>
      <c r="I1864" s="67">
        <v>6</v>
      </c>
      <c r="J1864" s="67">
        <v>8604</v>
      </c>
      <c r="K1864" s="74">
        <v>1516.8852000000002</v>
      </c>
      <c r="L1864" s="63">
        <v>1655.9882096069871</v>
      </c>
      <c r="M1864" s="69">
        <v>21.35</v>
      </c>
      <c r="N1864" s="70">
        <v>3.72</v>
      </c>
      <c r="O1864" s="94">
        <v>3.6</v>
      </c>
      <c r="P1864" s="69">
        <f t="shared" si="64"/>
        <v>17.630000000000003</v>
      </c>
      <c r="Q1864" s="69">
        <v>48.1</v>
      </c>
      <c r="R1864" s="69">
        <v>41.14</v>
      </c>
      <c r="S1864" s="69">
        <f t="shared" si="65"/>
        <v>19.246724890829697</v>
      </c>
      <c r="U1864" s="67">
        <v>8604</v>
      </c>
      <c r="V1864" s="68">
        <f>+U1864-J1864</f>
        <v>0</v>
      </c>
    </row>
    <row r="1865" spans="1:22" x14ac:dyDescent="0.25">
      <c r="A1865" s="71">
        <v>43998</v>
      </c>
      <c r="B1865" s="67">
        <v>3869</v>
      </c>
      <c r="C1865" s="67">
        <v>7</v>
      </c>
      <c r="D1865" s="67" t="s">
        <v>54</v>
      </c>
      <c r="E1865" s="67">
        <v>1</v>
      </c>
      <c r="F1865" s="67" t="s">
        <v>113</v>
      </c>
      <c r="G1865" s="67" t="s">
        <v>51</v>
      </c>
      <c r="H1865" s="50" t="s">
        <v>72</v>
      </c>
      <c r="I1865" s="67">
        <v>8</v>
      </c>
      <c r="J1865" s="67">
        <v>8156</v>
      </c>
      <c r="K1865" s="74">
        <v>1437.9028000000003</v>
      </c>
      <c r="L1865" s="63">
        <v>1569.7628820960701</v>
      </c>
      <c r="M1865" s="69">
        <v>21.35</v>
      </c>
      <c r="N1865" s="70">
        <v>3.72</v>
      </c>
      <c r="O1865" s="94">
        <v>3.6</v>
      </c>
      <c r="P1865" s="69">
        <f t="shared" si="64"/>
        <v>17.630000000000003</v>
      </c>
      <c r="Q1865" s="69">
        <v>48.1</v>
      </c>
      <c r="R1865" s="69">
        <v>41.14</v>
      </c>
      <c r="S1865" s="69">
        <f t="shared" si="65"/>
        <v>19.246724890829697</v>
      </c>
      <c r="U1865" s="67">
        <v>8156</v>
      </c>
      <c r="V1865" s="68">
        <f>+U1865-J1865</f>
        <v>0</v>
      </c>
    </row>
    <row r="1866" spans="1:22" x14ac:dyDescent="0.25">
      <c r="A1866" s="71">
        <v>43998</v>
      </c>
      <c r="B1866" s="67">
        <v>3871</v>
      </c>
      <c r="C1866" s="67">
        <v>7</v>
      </c>
      <c r="D1866" s="67" t="s">
        <v>54</v>
      </c>
      <c r="E1866" s="67">
        <v>1</v>
      </c>
      <c r="F1866" s="67" t="s">
        <v>113</v>
      </c>
      <c r="G1866" s="67" t="s">
        <v>51</v>
      </c>
      <c r="H1866" s="50" t="s">
        <v>72</v>
      </c>
      <c r="I1866" s="67">
        <v>8</v>
      </c>
      <c r="J1866" s="67">
        <v>9140</v>
      </c>
      <c r="K1866" s="74">
        <v>1611.3820000000001</v>
      </c>
      <c r="L1866" s="63">
        <v>1759.1506550218342</v>
      </c>
      <c r="M1866" s="69">
        <v>21.35</v>
      </c>
      <c r="N1866" s="70">
        <v>3.72</v>
      </c>
      <c r="O1866" s="94">
        <v>3.6</v>
      </c>
      <c r="P1866" s="69">
        <f t="shared" si="64"/>
        <v>17.630000000000003</v>
      </c>
      <c r="Q1866" s="69">
        <v>48.1</v>
      </c>
      <c r="R1866" s="69">
        <v>41.14</v>
      </c>
      <c r="S1866" s="69">
        <f t="shared" si="65"/>
        <v>19.246724890829697</v>
      </c>
      <c r="U1866" s="67">
        <v>9140</v>
      </c>
      <c r="V1866" s="68">
        <f>+U1866-J1866</f>
        <v>0</v>
      </c>
    </row>
    <row r="1867" spans="1:22" x14ac:dyDescent="0.25">
      <c r="A1867" s="71">
        <v>43998</v>
      </c>
      <c r="B1867" s="67">
        <v>3872</v>
      </c>
      <c r="C1867" s="67">
        <v>7</v>
      </c>
      <c r="D1867" s="67" t="s">
        <v>54</v>
      </c>
      <c r="E1867" s="67">
        <v>1</v>
      </c>
      <c r="F1867" s="67" t="s">
        <v>113</v>
      </c>
      <c r="G1867" s="67" t="s">
        <v>51</v>
      </c>
      <c r="H1867" s="50" t="s">
        <v>72</v>
      </c>
      <c r="I1867" s="67">
        <v>2</v>
      </c>
      <c r="J1867" s="67">
        <v>4660</v>
      </c>
      <c r="K1867" s="74">
        <v>821.55800000000022</v>
      </c>
      <c r="L1867" s="63">
        <v>896.89737991266384</v>
      </c>
      <c r="M1867" s="69">
        <v>21.35</v>
      </c>
      <c r="N1867" s="70">
        <v>3.72</v>
      </c>
      <c r="O1867" s="94">
        <v>3.6</v>
      </c>
      <c r="P1867" s="69">
        <f t="shared" si="64"/>
        <v>17.630000000000003</v>
      </c>
      <c r="Q1867" s="69">
        <v>48.1</v>
      </c>
      <c r="R1867" s="69">
        <v>41.14</v>
      </c>
      <c r="S1867" s="69">
        <f t="shared" si="65"/>
        <v>19.246724890829697</v>
      </c>
      <c r="U1867" s="67">
        <v>4660</v>
      </c>
      <c r="V1867" s="68">
        <f>+U1867-J1867</f>
        <v>0</v>
      </c>
    </row>
    <row r="1868" spans="1:22" x14ac:dyDescent="0.25">
      <c r="A1868" s="71">
        <v>43998</v>
      </c>
      <c r="B1868" s="67">
        <v>3873</v>
      </c>
      <c r="C1868" s="67">
        <v>7</v>
      </c>
      <c r="D1868" s="67" t="s">
        <v>54</v>
      </c>
      <c r="E1868" s="67">
        <v>1</v>
      </c>
      <c r="F1868" s="67" t="s">
        <v>113</v>
      </c>
      <c r="G1868" s="67" t="s">
        <v>51</v>
      </c>
      <c r="H1868" s="50" t="s">
        <v>72</v>
      </c>
      <c r="I1868" s="67">
        <v>6</v>
      </c>
      <c r="J1868" s="67">
        <v>8300</v>
      </c>
      <c r="K1868" s="74">
        <v>1463.2900000000002</v>
      </c>
      <c r="L1868" s="63">
        <v>1597.4781659388648</v>
      </c>
      <c r="M1868" s="69">
        <v>21.35</v>
      </c>
      <c r="N1868" s="70">
        <v>3.72</v>
      </c>
      <c r="O1868" s="94">
        <v>3.6</v>
      </c>
      <c r="P1868" s="69">
        <f t="shared" si="64"/>
        <v>17.630000000000003</v>
      </c>
      <c r="Q1868" s="69">
        <v>48.1</v>
      </c>
      <c r="R1868" s="69">
        <v>41.14</v>
      </c>
      <c r="S1868" s="69">
        <f t="shared" si="65"/>
        <v>19.246724890829697</v>
      </c>
      <c r="U1868" s="67">
        <v>8300</v>
      </c>
      <c r="V1868" s="68">
        <f>+U1868-J1868</f>
        <v>0</v>
      </c>
    </row>
    <row r="1869" spans="1:22" x14ac:dyDescent="0.25">
      <c r="A1869" s="71">
        <v>43998</v>
      </c>
      <c r="B1869" s="67">
        <v>3776</v>
      </c>
      <c r="C1869" s="67">
        <v>37</v>
      </c>
      <c r="D1869" s="67" t="s">
        <v>58</v>
      </c>
      <c r="E1869" s="67">
        <v>5</v>
      </c>
      <c r="F1869" s="67" t="s">
        <v>274</v>
      </c>
      <c r="G1869" s="67" t="s">
        <v>51</v>
      </c>
      <c r="H1869" s="50" t="s">
        <v>72</v>
      </c>
      <c r="I1869" s="67">
        <v>2</v>
      </c>
      <c r="J1869" s="67">
        <v>8814</v>
      </c>
      <c r="K1869" s="74">
        <v>1464.8868000000002</v>
      </c>
      <c r="L1869" s="63">
        <v>1599.221397379913</v>
      </c>
      <c r="M1869" s="69">
        <v>20.420000000000002</v>
      </c>
      <c r="N1869" s="70">
        <v>3.8</v>
      </c>
      <c r="O1869" s="94">
        <v>3.6</v>
      </c>
      <c r="P1869" s="69">
        <f t="shared" si="64"/>
        <v>16.62</v>
      </c>
      <c r="Q1869" s="69">
        <v>52.97</v>
      </c>
      <c r="R1869" s="69">
        <v>43.42</v>
      </c>
      <c r="S1869" s="69">
        <f t="shared" si="65"/>
        <v>18.144104803493452</v>
      </c>
      <c r="U1869" s="67">
        <v>8814</v>
      </c>
      <c r="V1869" s="68">
        <f>+U1869-J1869</f>
        <v>0</v>
      </c>
    </row>
    <row r="1870" spans="1:22" x14ac:dyDescent="0.25">
      <c r="A1870" s="71">
        <v>43998</v>
      </c>
      <c r="B1870" s="67">
        <v>3715</v>
      </c>
      <c r="C1870" s="67">
        <v>12</v>
      </c>
      <c r="D1870" s="67" t="s">
        <v>50</v>
      </c>
      <c r="E1870" s="67">
        <v>2</v>
      </c>
      <c r="F1870" s="67" t="s">
        <v>290</v>
      </c>
      <c r="G1870" s="67" t="s">
        <v>60</v>
      </c>
      <c r="H1870" s="50" t="s">
        <v>72</v>
      </c>
      <c r="I1870" s="67">
        <v>5</v>
      </c>
      <c r="J1870" s="67">
        <v>8668</v>
      </c>
      <c r="K1870" s="74">
        <v>1494.3631999999998</v>
      </c>
      <c r="L1870" s="63">
        <v>1631.4008733624453</v>
      </c>
      <c r="M1870" s="69">
        <v>21.04</v>
      </c>
      <c r="N1870" s="70">
        <v>3.8</v>
      </c>
      <c r="O1870" s="94">
        <v>3.6</v>
      </c>
      <c r="P1870" s="69">
        <f t="shared" si="64"/>
        <v>17.239999999999998</v>
      </c>
      <c r="Q1870" s="69">
        <v>54.8</v>
      </c>
      <c r="R1870" s="69">
        <v>46.5</v>
      </c>
      <c r="S1870" s="69">
        <f t="shared" si="65"/>
        <v>18.820960698689955</v>
      </c>
      <c r="U1870" s="67">
        <v>8668</v>
      </c>
      <c r="V1870" s="68">
        <f>+U1870-J1870</f>
        <v>0</v>
      </c>
    </row>
    <row r="1871" spans="1:22" x14ac:dyDescent="0.25">
      <c r="A1871" s="71">
        <v>43998</v>
      </c>
      <c r="B1871" s="67">
        <v>3907</v>
      </c>
      <c r="C1871" s="67">
        <v>37</v>
      </c>
      <c r="D1871" s="67" t="s">
        <v>50</v>
      </c>
      <c r="E1871" s="67">
        <v>5</v>
      </c>
      <c r="F1871" s="67" t="s">
        <v>275</v>
      </c>
      <c r="G1871" s="67" t="s">
        <v>51</v>
      </c>
      <c r="H1871" s="50" t="s">
        <v>72</v>
      </c>
      <c r="I1871" s="67">
        <v>5</v>
      </c>
      <c r="J1871" s="67">
        <v>5246</v>
      </c>
      <c r="K1871" s="74">
        <v>794.76899999999989</v>
      </c>
      <c r="L1871" s="63">
        <v>867.6517467248907</v>
      </c>
      <c r="M1871" s="69">
        <v>18.95</v>
      </c>
      <c r="N1871" s="70">
        <v>3.8</v>
      </c>
      <c r="O1871" s="94">
        <v>3.6</v>
      </c>
      <c r="P1871" s="69">
        <f t="shared" si="64"/>
        <v>15.149999999999999</v>
      </c>
      <c r="Q1871" s="69">
        <v>53.38</v>
      </c>
      <c r="R1871" s="69">
        <v>40.64</v>
      </c>
      <c r="S1871" s="69">
        <f t="shared" si="65"/>
        <v>16.539301310043665</v>
      </c>
      <c r="U1871" s="67">
        <v>5246</v>
      </c>
      <c r="V1871" s="68">
        <f>+U1871-J1871</f>
        <v>0</v>
      </c>
    </row>
    <row r="1872" spans="1:22" x14ac:dyDescent="0.25">
      <c r="A1872" s="71">
        <v>43998</v>
      </c>
      <c r="B1872" s="67">
        <v>3905</v>
      </c>
      <c r="C1872" s="67">
        <v>37</v>
      </c>
      <c r="D1872" s="67" t="s">
        <v>50</v>
      </c>
      <c r="E1872" s="67">
        <v>5</v>
      </c>
      <c r="F1872" s="67" t="s">
        <v>275</v>
      </c>
      <c r="G1872" s="67" t="s">
        <v>51</v>
      </c>
      <c r="H1872" s="50" t="s">
        <v>72</v>
      </c>
      <c r="I1872" s="67">
        <v>3</v>
      </c>
      <c r="J1872" s="67">
        <v>5054</v>
      </c>
      <c r="K1872" s="74">
        <v>896.07420000000002</v>
      </c>
      <c r="L1872" s="63">
        <v>978.24694323144092</v>
      </c>
      <c r="M1872" s="69">
        <v>21.53</v>
      </c>
      <c r="N1872" s="70">
        <v>3.8</v>
      </c>
      <c r="O1872" s="94">
        <v>3.6</v>
      </c>
      <c r="P1872" s="69">
        <f t="shared" si="64"/>
        <v>17.73</v>
      </c>
      <c r="Q1872" s="69">
        <v>46.83</v>
      </c>
      <c r="R1872" s="69">
        <v>40.49</v>
      </c>
      <c r="S1872" s="69">
        <f t="shared" si="65"/>
        <v>19.355895196506548</v>
      </c>
      <c r="U1872" s="67">
        <v>5054</v>
      </c>
      <c r="V1872" s="68">
        <f>+U1872-J1872</f>
        <v>0</v>
      </c>
    </row>
    <row r="1873" spans="1:22" x14ac:dyDescent="0.25">
      <c r="A1873" s="71">
        <v>43998</v>
      </c>
      <c r="B1873" s="67">
        <v>3636</v>
      </c>
      <c r="C1873" s="67">
        <v>26</v>
      </c>
      <c r="D1873" s="67" t="s">
        <v>58</v>
      </c>
      <c r="E1873" s="67">
        <v>3</v>
      </c>
      <c r="F1873" s="67" t="s">
        <v>206</v>
      </c>
      <c r="G1873" s="67" t="s">
        <v>60</v>
      </c>
      <c r="H1873" s="50" t="s">
        <v>55</v>
      </c>
      <c r="I1873" s="67">
        <v>7</v>
      </c>
      <c r="J1873" s="67">
        <v>7472</v>
      </c>
      <c r="K1873" s="74">
        <v>1211.2112000000002</v>
      </c>
      <c r="L1873" s="63">
        <v>1322.2829694323145</v>
      </c>
      <c r="M1873" s="69">
        <v>20.010000000000002</v>
      </c>
      <c r="N1873" s="70">
        <v>3.8</v>
      </c>
      <c r="O1873" s="94">
        <v>3.6</v>
      </c>
      <c r="P1873" s="69">
        <f t="shared" si="64"/>
        <v>16.21</v>
      </c>
      <c r="Q1873" s="69">
        <v>49.06</v>
      </c>
      <c r="R1873" s="69">
        <v>39.369999999999997</v>
      </c>
      <c r="S1873" s="69">
        <f t="shared" si="65"/>
        <v>17.696506550218341</v>
      </c>
      <c r="U1873" s="67">
        <v>7472</v>
      </c>
      <c r="V1873" s="68">
        <f>+U1873-J1873</f>
        <v>0</v>
      </c>
    </row>
    <row r="1874" spans="1:22" x14ac:dyDescent="0.25">
      <c r="A1874" s="71">
        <v>43998</v>
      </c>
      <c r="B1874" s="67">
        <v>3635</v>
      </c>
      <c r="C1874" s="67">
        <v>26</v>
      </c>
      <c r="D1874" s="67" t="s">
        <v>54</v>
      </c>
      <c r="E1874" s="67">
        <v>3</v>
      </c>
      <c r="F1874" s="67" t="s">
        <v>204</v>
      </c>
      <c r="G1874" s="67" t="s">
        <v>60</v>
      </c>
      <c r="H1874" s="50" t="s">
        <v>55</v>
      </c>
      <c r="I1874" s="67">
        <v>7</v>
      </c>
      <c r="J1874" s="67">
        <v>2496</v>
      </c>
      <c r="K1874" s="74">
        <v>442.54079999999999</v>
      </c>
      <c r="L1874" s="63">
        <v>483.12314410480343</v>
      </c>
      <c r="M1874" s="69">
        <v>21.53</v>
      </c>
      <c r="N1874" s="70">
        <v>3.8</v>
      </c>
      <c r="O1874" s="94">
        <v>3.6</v>
      </c>
      <c r="P1874" s="69">
        <f t="shared" si="64"/>
        <v>17.73</v>
      </c>
      <c r="Q1874" s="69">
        <v>46.83</v>
      </c>
      <c r="R1874" s="69">
        <v>40.49</v>
      </c>
      <c r="S1874" s="69">
        <f t="shared" si="65"/>
        <v>19.355895196506548</v>
      </c>
      <c r="U1874" s="67">
        <v>2496</v>
      </c>
      <c r="V1874" s="68">
        <f>+U1874-J1874</f>
        <v>0</v>
      </c>
    </row>
    <row r="1875" spans="1:22" x14ac:dyDescent="0.25">
      <c r="A1875" s="71">
        <v>43998</v>
      </c>
      <c r="B1875" s="67">
        <v>3781</v>
      </c>
      <c r="C1875" s="67">
        <v>14</v>
      </c>
      <c r="D1875" s="67" t="s">
        <v>50</v>
      </c>
      <c r="E1875" s="67">
        <v>2</v>
      </c>
      <c r="F1875" s="67" t="s">
        <v>135</v>
      </c>
      <c r="G1875" s="67" t="s">
        <v>51</v>
      </c>
      <c r="H1875" s="50" t="s">
        <v>55</v>
      </c>
      <c r="I1875" s="67">
        <v>7</v>
      </c>
      <c r="J1875" s="67">
        <v>7246</v>
      </c>
      <c r="K1875" s="74">
        <v>1366.5955999999999</v>
      </c>
      <c r="L1875" s="63">
        <v>1491.9165938864628</v>
      </c>
      <c r="M1875" s="69">
        <v>22.66</v>
      </c>
      <c r="N1875" s="70">
        <v>3.8</v>
      </c>
      <c r="O1875" s="94">
        <v>3.6</v>
      </c>
      <c r="P1875" s="69">
        <f t="shared" si="64"/>
        <v>18.86</v>
      </c>
      <c r="Q1875" s="69">
        <v>49.22</v>
      </c>
      <c r="R1875" s="69">
        <v>44.63</v>
      </c>
      <c r="S1875" s="69">
        <f t="shared" si="65"/>
        <v>20.589519650655021</v>
      </c>
      <c r="U1875" s="67">
        <v>7246</v>
      </c>
      <c r="V1875" s="68">
        <f>+U1875-J1875</f>
        <v>0</v>
      </c>
    </row>
    <row r="1876" spans="1:22" x14ac:dyDescent="0.25">
      <c r="A1876" s="71">
        <v>43998</v>
      </c>
      <c r="B1876" s="67">
        <v>3714</v>
      </c>
      <c r="C1876" s="67">
        <v>12</v>
      </c>
      <c r="D1876" s="67" t="s">
        <v>50</v>
      </c>
      <c r="E1876" s="67">
        <v>2</v>
      </c>
      <c r="F1876" s="67" t="s">
        <v>290</v>
      </c>
      <c r="G1876" s="67" t="s">
        <v>60</v>
      </c>
      <c r="H1876" s="50" t="s">
        <v>55</v>
      </c>
      <c r="I1876" s="67">
        <v>1</v>
      </c>
      <c r="J1876" s="67">
        <v>8188</v>
      </c>
      <c r="K1876" s="74">
        <v>1408.336</v>
      </c>
      <c r="L1876" s="63">
        <v>1537.4847161572052</v>
      </c>
      <c r="M1876" s="69">
        <v>21</v>
      </c>
      <c r="N1876" s="70">
        <v>3.8</v>
      </c>
      <c r="O1876" s="94">
        <v>3.6</v>
      </c>
      <c r="P1876" s="69">
        <f t="shared" si="64"/>
        <v>17.2</v>
      </c>
      <c r="Q1876" s="69">
        <v>52.81</v>
      </c>
      <c r="R1876" s="69">
        <v>44.51</v>
      </c>
      <c r="S1876" s="69">
        <f t="shared" si="65"/>
        <v>18.777292576419214</v>
      </c>
      <c r="U1876" s="67">
        <v>8188</v>
      </c>
      <c r="V1876" s="68">
        <f>+U1876-J1876</f>
        <v>0</v>
      </c>
    </row>
    <row r="1877" spans="1:22" x14ac:dyDescent="0.25">
      <c r="A1877" s="71">
        <v>43998</v>
      </c>
      <c r="B1877" s="67">
        <v>3904</v>
      </c>
      <c r="C1877" s="67">
        <v>37</v>
      </c>
      <c r="D1877" s="67" t="s">
        <v>50</v>
      </c>
      <c r="E1877" s="67">
        <v>5</v>
      </c>
      <c r="F1877" s="67" t="s">
        <v>275</v>
      </c>
      <c r="G1877" s="67" t="s">
        <v>51</v>
      </c>
      <c r="H1877" s="50" t="s">
        <v>72</v>
      </c>
      <c r="I1877" s="67">
        <v>1</v>
      </c>
      <c r="J1877" s="67">
        <v>5936</v>
      </c>
      <c r="K1877" s="74">
        <v>1005.5583999999998</v>
      </c>
      <c r="L1877" s="63">
        <v>1097.7711790393012</v>
      </c>
      <c r="M1877" s="69">
        <v>20.74</v>
      </c>
      <c r="N1877" s="70">
        <v>3.8</v>
      </c>
      <c r="O1877" s="94">
        <v>3.6</v>
      </c>
      <c r="P1877" s="69">
        <f t="shared" si="64"/>
        <v>16.939999999999998</v>
      </c>
      <c r="Q1877" s="69">
        <v>51.18</v>
      </c>
      <c r="R1877" s="69">
        <v>41.92</v>
      </c>
      <c r="S1877" s="69">
        <f t="shared" si="65"/>
        <v>18.493449781659386</v>
      </c>
      <c r="U1877" s="67">
        <v>5936</v>
      </c>
      <c r="V1877" s="68">
        <f>+U1877-J1877</f>
        <v>0</v>
      </c>
    </row>
    <row r="1878" spans="1:22" x14ac:dyDescent="0.25">
      <c r="A1878" s="71">
        <v>43998</v>
      </c>
      <c r="B1878" s="67">
        <v>3780</v>
      </c>
      <c r="C1878" s="67">
        <v>37</v>
      </c>
      <c r="D1878" s="67" t="s">
        <v>58</v>
      </c>
      <c r="E1878" s="67">
        <v>5</v>
      </c>
      <c r="F1878" s="67" t="s">
        <v>274</v>
      </c>
      <c r="G1878" s="67" t="s">
        <v>51</v>
      </c>
      <c r="H1878" s="50" t="s">
        <v>72</v>
      </c>
      <c r="I1878" s="67">
        <v>1</v>
      </c>
      <c r="J1878" s="67">
        <v>4492</v>
      </c>
      <c r="K1878" s="74">
        <v>724.55959999999993</v>
      </c>
      <c r="L1878" s="63">
        <v>791.00393013100427</v>
      </c>
      <c r="M1878" s="69">
        <v>19.93</v>
      </c>
      <c r="N1878" s="70">
        <v>3.8</v>
      </c>
      <c r="O1878" s="94">
        <v>3.6</v>
      </c>
      <c r="P1878" s="69">
        <f t="shared" si="64"/>
        <v>16.13</v>
      </c>
      <c r="Q1878" s="69">
        <v>53.11</v>
      </c>
      <c r="R1878" s="69">
        <v>42.5</v>
      </c>
      <c r="S1878" s="69">
        <f t="shared" si="65"/>
        <v>17.609170305676855</v>
      </c>
      <c r="U1878" s="67">
        <v>4492</v>
      </c>
      <c r="V1878" s="68">
        <f>+U1878-J1878</f>
        <v>0</v>
      </c>
    </row>
    <row r="1879" spans="1:22" x14ac:dyDescent="0.25">
      <c r="A1879" s="71">
        <v>43998</v>
      </c>
      <c r="B1879" s="67">
        <v>3778</v>
      </c>
      <c r="C1879" s="67">
        <v>37</v>
      </c>
      <c r="D1879" s="67" t="s">
        <v>58</v>
      </c>
      <c r="E1879" s="67">
        <v>5</v>
      </c>
      <c r="F1879" s="67" t="s">
        <v>274</v>
      </c>
      <c r="G1879" s="67" t="s">
        <v>51</v>
      </c>
      <c r="H1879" s="50" t="s">
        <v>72</v>
      </c>
      <c r="I1879" s="67">
        <v>1</v>
      </c>
      <c r="J1879" s="67">
        <v>9292</v>
      </c>
      <c r="K1879" s="74">
        <v>1498.7995999999998</v>
      </c>
      <c r="L1879" s="63">
        <v>1636.2441048034932</v>
      </c>
      <c r="M1879" s="69">
        <v>19.93</v>
      </c>
      <c r="N1879" s="70">
        <v>3.8</v>
      </c>
      <c r="O1879" s="94">
        <v>3.6</v>
      </c>
      <c r="P1879" s="69">
        <f t="shared" si="64"/>
        <v>16.13</v>
      </c>
      <c r="Q1879" s="69">
        <v>53.11</v>
      </c>
      <c r="R1879" s="69">
        <v>42.5</v>
      </c>
      <c r="S1879" s="69">
        <f t="shared" si="65"/>
        <v>17.609170305676855</v>
      </c>
      <c r="U1879" s="67">
        <v>9292</v>
      </c>
      <c r="V1879" s="68">
        <f>+U1879-J1879</f>
        <v>0</v>
      </c>
    </row>
    <row r="1880" spans="1:22" x14ac:dyDescent="0.25">
      <c r="A1880" s="71">
        <v>43998</v>
      </c>
      <c r="B1880" s="67">
        <v>3903</v>
      </c>
      <c r="C1880" s="67">
        <v>37</v>
      </c>
      <c r="D1880" s="67" t="s">
        <v>50</v>
      </c>
      <c r="E1880" s="67">
        <v>5</v>
      </c>
      <c r="F1880" s="67" t="s">
        <v>275</v>
      </c>
      <c r="G1880" s="67" t="s">
        <v>51</v>
      </c>
      <c r="H1880" s="50" t="s">
        <v>72</v>
      </c>
      <c r="I1880" s="67">
        <v>3</v>
      </c>
      <c r="J1880" s="67">
        <v>8076</v>
      </c>
      <c r="K1880" s="74">
        <v>1340.6159999999998</v>
      </c>
      <c r="L1880" s="63">
        <v>1463.5545851528382</v>
      </c>
      <c r="M1880" s="69">
        <v>20.399999999999999</v>
      </c>
      <c r="N1880" s="70">
        <v>3.8</v>
      </c>
      <c r="O1880" s="94">
        <v>3.6</v>
      </c>
      <c r="P1880" s="69">
        <f t="shared" si="64"/>
        <v>16.599999999999998</v>
      </c>
      <c r="Q1880" s="69">
        <v>51.33</v>
      </c>
      <c r="R1880" s="69">
        <v>41.92</v>
      </c>
      <c r="S1880" s="69">
        <f t="shared" si="65"/>
        <v>18.122270742358076</v>
      </c>
      <c r="U1880" s="67">
        <v>8076</v>
      </c>
      <c r="V1880" s="68">
        <f>+U1880-J1880</f>
        <v>0</v>
      </c>
    </row>
    <row r="1881" spans="1:22" x14ac:dyDescent="0.25">
      <c r="A1881" s="71">
        <v>43998</v>
      </c>
      <c r="B1881" s="67">
        <v>3779</v>
      </c>
      <c r="C1881" s="67">
        <v>37</v>
      </c>
      <c r="D1881" s="67" t="s">
        <v>58</v>
      </c>
      <c r="E1881" s="67">
        <v>5</v>
      </c>
      <c r="F1881" s="67" t="s">
        <v>274</v>
      </c>
      <c r="G1881" s="67" t="s">
        <v>51</v>
      </c>
      <c r="H1881" s="50" t="s">
        <v>72</v>
      </c>
      <c r="I1881" s="67">
        <v>3</v>
      </c>
      <c r="J1881" s="67">
        <v>9912</v>
      </c>
      <c r="K1881" s="74">
        <v>1583.9376000000002</v>
      </c>
      <c r="L1881" s="63">
        <v>1729.189519650655</v>
      </c>
      <c r="M1881" s="69">
        <v>19.78</v>
      </c>
      <c r="N1881" s="70">
        <v>3.8</v>
      </c>
      <c r="O1881" s="94">
        <v>3.6</v>
      </c>
      <c r="P1881" s="69">
        <f t="shared" si="64"/>
        <v>15.98</v>
      </c>
      <c r="Q1881" s="69">
        <v>52.93</v>
      </c>
      <c r="R1881" s="69">
        <v>42.02</v>
      </c>
      <c r="S1881" s="69">
        <f t="shared" si="65"/>
        <v>17.445414847161572</v>
      </c>
      <c r="U1881" s="67">
        <v>9912</v>
      </c>
      <c r="V1881" s="68">
        <f>+U1881-J1881</f>
        <v>0</v>
      </c>
    </row>
    <row r="1882" spans="1:22" x14ac:dyDescent="0.25">
      <c r="A1882" s="71">
        <v>43998</v>
      </c>
      <c r="B1882" s="67">
        <v>3777</v>
      </c>
      <c r="C1882" s="67">
        <v>37</v>
      </c>
      <c r="D1882" s="67" t="s">
        <v>58</v>
      </c>
      <c r="E1882" s="67">
        <v>5</v>
      </c>
      <c r="F1882" s="67" t="s">
        <v>274</v>
      </c>
      <c r="G1882" s="67" t="s">
        <v>51</v>
      </c>
      <c r="H1882" s="50" t="s">
        <v>72</v>
      </c>
      <c r="I1882" s="67">
        <v>2</v>
      </c>
      <c r="J1882" s="67">
        <v>9866</v>
      </c>
      <c r="K1882" s="74">
        <v>1604.2115999999996</v>
      </c>
      <c r="L1882" s="63">
        <v>1751.3227074235806</v>
      </c>
      <c r="M1882" s="69">
        <v>20.059999999999999</v>
      </c>
      <c r="N1882" s="70">
        <v>3.8</v>
      </c>
      <c r="O1882" s="94">
        <v>3.6</v>
      </c>
      <c r="P1882" s="69">
        <f t="shared" si="64"/>
        <v>16.259999999999998</v>
      </c>
      <c r="Q1882" s="69">
        <v>52.17</v>
      </c>
      <c r="R1882" s="69">
        <v>41.94</v>
      </c>
      <c r="S1882" s="69">
        <f t="shared" si="65"/>
        <v>17.751091703056765</v>
      </c>
      <c r="U1882" s="67">
        <v>9866</v>
      </c>
      <c r="V1882" s="68">
        <f>+U1882-J1882</f>
        <v>0</v>
      </c>
    </row>
    <row r="1883" spans="1:22" x14ac:dyDescent="0.25">
      <c r="A1883" s="71">
        <v>43998</v>
      </c>
      <c r="B1883" s="67">
        <v>3902</v>
      </c>
      <c r="C1883" s="67">
        <v>37</v>
      </c>
      <c r="D1883" s="67" t="s">
        <v>50</v>
      </c>
      <c r="E1883" s="67">
        <v>5</v>
      </c>
      <c r="F1883" s="67" t="s">
        <v>275</v>
      </c>
      <c r="G1883" s="67" t="s">
        <v>51</v>
      </c>
      <c r="H1883" s="50" t="s">
        <v>72</v>
      </c>
      <c r="I1883" s="67">
        <v>3</v>
      </c>
      <c r="J1883" s="67">
        <v>5368</v>
      </c>
      <c r="K1883" s="74">
        <v>920.61199999999997</v>
      </c>
      <c r="L1883" s="63">
        <v>1005.0349344978164</v>
      </c>
      <c r="M1883" s="69">
        <v>20.95</v>
      </c>
      <c r="N1883" s="70">
        <v>3.8</v>
      </c>
      <c r="O1883" s="94">
        <v>3.6</v>
      </c>
      <c r="P1883" s="69">
        <f t="shared" si="64"/>
        <v>17.149999999999999</v>
      </c>
      <c r="Q1883" s="69">
        <v>52.58</v>
      </c>
      <c r="R1883" s="69">
        <v>44.18</v>
      </c>
      <c r="S1883" s="69">
        <f t="shared" si="65"/>
        <v>18.722707423580783</v>
      </c>
      <c r="U1883" s="67">
        <v>5368</v>
      </c>
      <c r="V1883" s="68">
        <f>+U1883-J1883</f>
        <v>0</v>
      </c>
    </row>
    <row r="1884" spans="1:22" x14ac:dyDescent="0.25">
      <c r="A1884" s="71">
        <v>43998</v>
      </c>
      <c r="B1884" s="67">
        <v>3901</v>
      </c>
      <c r="C1884" s="67">
        <v>37</v>
      </c>
      <c r="D1884" s="67" t="s">
        <v>50</v>
      </c>
      <c r="E1884" s="67">
        <v>5</v>
      </c>
      <c r="F1884" s="67" t="s">
        <v>275</v>
      </c>
      <c r="G1884" s="67" t="s">
        <v>51</v>
      </c>
      <c r="H1884" s="50" t="s">
        <v>72</v>
      </c>
      <c r="I1884" s="67">
        <v>2</v>
      </c>
      <c r="J1884" s="67">
        <v>6448</v>
      </c>
      <c r="K1884" s="74">
        <v>1029.7456</v>
      </c>
      <c r="L1884" s="63">
        <v>1124.1764192139738</v>
      </c>
      <c r="M1884" s="69">
        <v>19.77</v>
      </c>
      <c r="N1884" s="70">
        <v>3.8</v>
      </c>
      <c r="O1884" s="94">
        <v>3.6</v>
      </c>
      <c r="P1884" s="69">
        <f t="shared" si="64"/>
        <v>15.969999999999999</v>
      </c>
      <c r="Q1884" s="69">
        <v>52.95</v>
      </c>
      <c r="R1884" s="69">
        <v>42.02</v>
      </c>
      <c r="S1884" s="69">
        <f t="shared" si="65"/>
        <v>17.434497816593886</v>
      </c>
      <c r="U1884" s="67">
        <v>6448</v>
      </c>
      <c r="V1884" s="68">
        <f>+U1884-J1884</f>
        <v>0</v>
      </c>
    </row>
    <row r="1885" spans="1:22" x14ac:dyDescent="0.25">
      <c r="A1885" s="71">
        <v>43998</v>
      </c>
      <c r="B1885" s="67">
        <v>3906</v>
      </c>
      <c r="C1885" s="67">
        <v>37</v>
      </c>
      <c r="D1885" s="67" t="s">
        <v>50</v>
      </c>
      <c r="E1885" s="67">
        <v>5</v>
      </c>
      <c r="F1885" s="67" t="s">
        <v>275</v>
      </c>
      <c r="G1885" s="67" t="s">
        <v>51</v>
      </c>
      <c r="H1885" s="50" t="s">
        <v>72</v>
      </c>
      <c r="I1885" s="67">
        <v>5</v>
      </c>
      <c r="J1885" s="67">
        <v>9414</v>
      </c>
      <c r="K1885" s="74">
        <v>1430.9279999999999</v>
      </c>
      <c r="L1885" s="63">
        <v>1562.1484716157202</v>
      </c>
      <c r="M1885" s="69">
        <v>19</v>
      </c>
      <c r="N1885" s="70">
        <v>3.8</v>
      </c>
      <c r="O1885" s="94">
        <v>3.6</v>
      </c>
      <c r="P1885" s="69">
        <f t="shared" si="64"/>
        <v>15.2</v>
      </c>
      <c r="Q1885" s="69">
        <v>51.92</v>
      </c>
      <c r="R1885" s="69">
        <v>40.85</v>
      </c>
      <c r="S1885" s="69">
        <f t="shared" si="65"/>
        <v>16.593886462882093</v>
      </c>
      <c r="U1885" s="67">
        <v>9414</v>
      </c>
      <c r="V1885" s="68">
        <f>+U1885-J1885</f>
        <v>0</v>
      </c>
    </row>
    <row r="1886" spans="1:22" x14ac:dyDescent="0.25">
      <c r="A1886" s="71">
        <v>43998</v>
      </c>
      <c r="B1886" s="67">
        <v>3782</v>
      </c>
      <c r="C1886" s="67">
        <v>14</v>
      </c>
      <c r="D1886" s="67" t="s">
        <v>50</v>
      </c>
      <c r="E1886" s="67">
        <v>2</v>
      </c>
      <c r="F1886" s="67" t="s">
        <v>135</v>
      </c>
      <c r="G1886" s="67" t="s">
        <v>51</v>
      </c>
      <c r="H1886" s="50" t="s">
        <v>72</v>
      </c>
      <c r="I1886" s="67">
        <v>7</v>
      </c>
      <c r="J1886" s="67">
        <v>8222</v>
      </c>
      <c r="K1886" s="74">
        <v>1634.5335999999998</v>
      </c>
      <c r="L1886" s="63">
        <v>1784.425327510917</v>
      </c>
      <c r="M1886" s="69">
        <v>23.68</v>
      </c>
      <c r="N1886" s="70">
        <v>3.8</v>
      </c>
      <c r="O1886" s="94">
        <v>3.6</v>
      </c>
      <c r="P1886" s="69">
        <f t="shared" si="64"/>
        <v>19.88</v>
      </c>
      <c r="Q1886" s="69">
        <v>49.11</v>
      </c>
      <c r="R1886" s="69">
        <v>46.53</v>
      </c>
      <c r="S1886" s="69">
        <f t="shared" si="65"/>
        <v>21.703056768558952</v>
      </c>
      <c r="U1886" s="67">
        <v>8222</v>
      </c>
      <c r="V1886" s="68">
        <f>+U1886-J1886</f>
        <v>0</v>
      </c>
    </row>
    <row r="1887" spans="1:22" x14ac:dyDescent="0.25">
      <c r="A1887" s="71">
        <v>43998</v>
      </c>
      <c r="B1887" s="67">
        <v>3716</v>
      </c>
      <c r="C1887" s="67">
        <v>12</v>
      </c>
      <c r="D1887" s="67" t="s">
        <v>352</v>
      </c>
      <c r="E1887" s="67">
        <v>2</v>
      </c>
      <c r="F1887" s="67" t="s">
        <v>290</v>
      </c>
      <c r="G1887" s="67" t="s">
        <v>60</v>
      </c>
      <c r="H1887" s="50" t="s">
        <v>72</v>
      </c>
      <c r="I1887" s="67">
        <v>4</v>
      </c>
      <c r="J1887" s="67">
        <v>5242</v>
      </c>
      <c r="K1887" s="74">
        <v>873.84139999999979</v>
      </c>
      <c r="L1887" s="63">
        <v>953.97532751091694</v>
      </c>
      <c r="M1887" s="69">
        <v>20.47</v>
      </c>
      <c r="N1887" s="70">
        <v>3.8</v>
      </c>
      <c r="O1887" s="94">
        <v>3.6</v>
      </c>
      <c r="P1887" s="69">
        <f t="shared" si="64"/>
        <v>16.669999999999998</v>
      </c>
      <c r="Q1887" s="69">
        <v>55.59</v>
      </c>
      <c r="R1887" s="69">
        <v>46.05</v>
      </c>
      <c r="S1887" s="69">
        <f t="shared" si="65"/>
        <v>18.198689956331876</v>
      </c>
      <c r="U1887" s="67">
        <v>5242</v>
      </c>
      <c r="V1887" s="68">
        <f>+U1887-J1887</f>
        <v>0</v>
      </c>
    </row>
    <row r="1888" spans="1:22" x14ac:dyDescent="0.25">
      <c r="A1888" s="71">
        <v>43998</v>
      </c>
      <c r="B1888" s="67">
        <v>3638</v>
      </c>
      <c r="C1888" s="67">
        <v>26</v>
      </c>
      <c r="D1888" s="67" t="s">
        <v>58</v>
      </c>
      <c r="E1888" s="67">
        <v>3</v>
      </c>
      <c r="F1888" s="67" t="s">
        <v>206</v>
      </c>
      <c r="G1888" s="67" t="s">
        <v>60</v>
      </c>
      <c r="H1888" s="50" t="s">
        <v>55</v>
      </c>
      <c r="I1888" s="67">
        <v>8</v>
      </c>
      <c r="J1888" s="67">
        <v>8366</v>
      </c>
      <c r="K1888" s="74">
        <v>1284.1809999999998</v>
      </c>
      <c r="L1888" s="63">
        <v>1401.9443231441046</v>
      </c>
      <c r="M1888" s="69">
        <v>19.149999999999999</v>
      </c>
      <c r="N1888" s="70">
        <v>3.8</v>
      </c>
      <c r="O1888" s="94">
        <v>3.6</v>
      </c>
      <c r="P1888" s="69">
        <f t="shared" si="64"/>
        <v>15.349999999999998</v>
      </c>
      <c r="Q1888" s="69">
        <v>48.77</v>
      </c>
      <c r="R1888" s="69">
        <v>37.39</v>
      </c>
      <c r="S1888" s="69">
        <f t="shared" si="65"/>
        <v>16.757641921397376</v>
      </c>
      <c r="U1888" s="67">
        <v>8366</v>
      </c>
      <c r="V1888" s="68">
        <f>+U1888-J1888</f>
        <v>0</v>
      </c>
    </row>
    <row r="1889" spans="1:22" x14ac:dyDescent="0.25">
      <c r="A1889" s="71">
        <v>43998</v>
      </c>
      <c r="B1889" s="67">
        <v>3908</v>
      </c>
      <c r="C1889" s="67">
        <v>37</v>
      </c>
      <c r="D1889" s="67" t="s">
        <v>50</v>
      </c>
      <c r="E1889" s="67">
        <v>5</v>
      </c>
      <c r="F1889" s="67" t="s">
        <v>275</v>
      </c>
      <c r="G1889" s="67" t="s">
        <v>51</v>
      </c>
      <c r="H1889" s="50" t="s">
        <v>72</v>
      </c>
      <c r="I1889" s="67">
        <v>4</v>
      </c>
      <c r="J1889" s="67">
        <v>5942</v>
      </c>
      <c r="K1889" s="74">
        <v>988.15459999999996</v>
      </c>
      <c r="L1889" s="63">
        <v>1078.7713973799127</v>
      </c>
      <c r="M1889" s="69">
        <v>20.43</v>
      </c>
      <c r="N1889" s="70">
        <v>3.8</v>
      </c>
      <c r="O1889" s="94">
        <v>3.6</v>
      </c>
      <c r="P1889" s="69">
        <f t="shared" si="64"/>
        <v>16.63</v>
      </c>
      <c r="Q1889" s="69">
        <v>51</v>
      </c>
      <c r="R1889" s="69">
        <v>41.7</v>
      </c>
      <c r="S1889" s="69">
        <f t="shared" si="65"/>
        <v>18.155021834061134</v>
      </c>
      <c r="U1889" s="67">
        <v>5942</v>
      </c>
      <c r="V1889" s="68">
        <f>+U1889-J1889</f>
        <v>0</v>
      </c>
    </row>
    <row r="1890" spans="1:22" x14ac:dyDescent="0.25">
      <c r="A1890" s="71">
        <v>43998</v>
      </c>
      <c r="B1890" s="67">
        <v>3909</v>
      </c>
      <c r="C1890" s="67">
        <v>42</v>
      </c>
      <c r="D1890" s="67" t="s">
        <v>64</v>
      </c>
      <c r="E1890" s="67">
        <v>6</v>
      </c>
      <c r="F1890" s="67" t="s">
        <v>314</v>
      </c>
      <c r="G1890" s="67" t="s">
        <v>51</v>
      </c>
      <c r="H1890" s="50" t="s">
        <v>72</v>
      </c>
      <c r="I1890" s="67">
        <v>4</v>
      </c>
      <c r="J1890" s="67">
        <v>4008</v>
      </c>
      <c r="K1890" s="74">
        <v>656.10960000000011</v>
      </c>
      <c r="L1890" s="63">
        <v>716.27685589519649</v>
      </c>
      <c r="M1890" s="69">
        <v>20.170000000000002</v>
      </c>
      <c r="N1890" s="70">
        <v>3.8</v>
      </c>
      <c r="O1890" s="94">
        <v>3.6</v>
      </c>
      <c r="P1890" s="69">
        <f t="shared" si="64"/>
        <v>16.37</v>
      </c>
      <c r="Q1890" s="69">
        <v>52.02</v>
      </c>
      <c r="R1890" s="69">
        <v>42.04</v>
      </c>
      <c r="S1890" s="69">
        <f t="shared" si="65"/>
        <v>17.87117903930131</v>
      </c>
      <c r="U1890" s="67">
        <v>4008</v>
      </c>
      <c r="V1890" s="68">
        <f>+U1890-J1890</f>
        <v>0</v>
      </c>
    </row>
    <row r="1891" spans="1:22" x14ac:dyDescent="0.25">
      <c r="A1891" s="71">
        <v>43998</v>
      </c>
      <c r="B1891" s="67">
        <v>3783</v>
      </c>
      <c r="C1891" s="67">
        <v>14</v>
      </c>
      <c r="D1891" s="67" t="s">
        <v>50</v>
      </c>
      <c r="E1891" s="67">
        <v>2</v>
      </c>
      <c r="F1891" s="67" t="s">
        <v>135</v>
      </c>
      <c r="G1891" s="67" t="s">
        <v>51</v>
      </c>
      <c r="H1891" s="50" t="s">
        <v>55</v>
      </c>
      <c r="I1891" s="67">
        <v>8</v>
      </c>
      <c r="J1891" s="67">
        <v>9242</v>
      </c>
      <c r="K1891" s="74">
        <v>1740.2685999999999</v>
      </c>
      <c r="L1891" s="63">
        <v>1899.8565502183403</v>
      </c>
      <c r="M1891" s="69">
        <v>22.63</v>
      </c>
      <c r="N1891" s="70">
        <v>3.8</v>
      </c>
      <c r="O1891" s="94">
        <v>3.6</v>
      </c>
      <c r="P1891" s="69">
        <f t="shared" si="64"/>
        <v>18.829999999999998</v>
      </c>
      <c r="Q1891" s="69">
        <v>50.2</v>
      </c>
      <c r="R1891" s="69">
        <v>54.44</v>
      </c>
      <c r="S1891" s="69">
        <f t="shared" si="65"/>
        <v>20.556768558951962</v>
      </c>
      <c r="U1891" s="67">
        <v>9242</v>
      </c>
      <c r="V1891" s="68">
        <f>+U1891-J1891</f>
        <v>0</v>
      </c>
    </row>
    <row r="1892" spans="1:22" x14ac:dyDescent="0.25">
      <c r="A1892" s="71">
        <v>43998</v>
      </c>
      <c r="B1892" s="67">
        <v>3637</v>
      </c>
      <c r="C1892" s="67">
        <v>26</v>
      </c>
      <c r="D1892" s="67" t="s">
        <v>54</v>
      </c>
      <c r="E1892" s="67">
        <v>3</v>
      </c>
      <c r="F1892" s="67" t="s">
        <v>204</v>
      </c>
      <c r="G1892" s="67" t="s">
        <v>60</v>
      </c>
      <c r="H1892" s="50" t="s">
        <v>55</v>
      </c>
      <c r="I1892" s="67">
        <v>8</v>
      </c>
      <c r="J1892" s="67">
        <v>2452</v>
      </c>
      <c r="K1892" s="74">
        <v>443.81199999999995</v>
      </c>
      <c r="L1892" s="63">
        <v>484.51091703056755</v>
      </c>
      <c r="M1892" s="69">
        <v>21.9</v>
      </c>
      <c r="N1892" s="70">
        <v>3.8</v>
      </c>
      <c r="O1892" s="94">
        <v>3.6</v>
      </c>
      <c r="P1892" s="69">
        <f t="shared" si="64"/>
        <v>18.099999999999998</v>
      </c>
      <c r="Q1892" s="69">
        <v>45.43</v>
      </c>
      <c r="R1892" s="69">
        <v>40.119999999999997</v>
      </c>
      <c r="S1892" s="69">
        <f t="shared" si="65"/>
        <v>19.759825327510914</v>
      </c>
      <c r="U1892" s="67">
        <v>2452</v>
      </c>
      <c r="V1892" s="68">
        <f>+U1892-J1892</f>
        <v>0</v>
      </c>
    </row>
    <row r="1893" spans="1:22" x14ac:dyDescent="0.25">
      <c r="A1893" s="71">
        <v>43998</v>
      </c>
      <c r="B1893" s="67">
        <v>3879</v>
      </c>
      <c r="C1893" s="67">
        <v>20</v>
      </c>
      <c r="D1893" s="67" t="s">
        <v>54</v>
      </c>
      <c r="E1893" s="67">
        <v>2</v>
      </c>
      <c r="F1893" s="67" t="s">
        <v>142</v>
      </c>
      <c r="G1893" s="67" t="s">
        <v>51</v>
      </c>
      <c r="H1893" s="50" t="s">
        <v>72</v>
      </c>
      <c r="I1893" s="67">
        <v>2</v>
      </c>
      <c r="J1893" s="67">
        <v>8496</v>
      </c>
      <c r="K1893" s="74">
        <v>1439.2224000000001</v>
      </c>
      <c r="L1893" s="63">
        <v>1571.2034934497817</v>
      </c>
      <c r="M1893" s="69">
        <v>21.03</v>
      </c>
      <c r="N1893" s="70">
        <v>4.09</v>
      </c>
      <c r="O1893" s="94">
        <v>3.6</v>
      </c>
      <c r="P1893" s="69">
        <f t="shared" si="64"/>
        <v>16.940000000000001</v>
      </c>
      <c r="Q1893" s="69">
        <v>51.6</v>
      </c>
      <c r="R1893" s="69">
        <v>43.44</v>
      </c>
      <c r="S1893" s="69">
        <f t="shared" si="65"/>
        <v>18.49344978165939</v>
      </c>
      <c r="U1893" s="67">
        <v>8496</v>
      </c>
      <c r="V1893" s="68">
        <f>+U1893-J1893</f>
        <v>0</v>
      </c>
    </row>
    <row r="1894" spans="1:22" x14ac:dyDescent="0.25">
      <c r="A1894" s="71">
        <v>43998</v>
      </c>
      <c r="B1894" s="67">
        <v>3877</v>
      </c>
      <c r="C1894" s="67">
        <v>20</v>
      </c>
      <c r="D1894" s="67" t="s">
        <v>54</v>
      </c>
      <c r="E1894" s="67">
        <v>2</v>
      </c>
      <c r="F1894" s="67" t="s">
        <v>142</v>
      </c>
      <c r="G1894" s="67" t="s">
        <v>51</v>
      </c>
      <c r="H1894" s="50" t="s">
        <v>72</v>
      </c>
      <c r="I1894" s="67">
        <v>6</v>
      </c>
      <c r="J1894" s="67">
        <v>8096</v>
      </c>
      <c r="K1894" s="74">
        <v>1305.0752</v>
      </c>
      <c r="L1894" s="63">
        <v>1424.7545851528382</v>
      </c>
      <c r="M1894" s="69">
        <v>20.21</v>
      </c>
      <c r="N1894" s="70">
        <v>4.09</v>
      </c>
      <c r="O1894" s="94">
        <v>3.6</v>
      </c>
      <c r="P1894" s="69">
        <f t="shared" si="64"/>
        <v>16.12</v>
      </c>
      <c r="Q1894" s="69">
        <v>53.91</v>
      </c>
      <c r="R1894" s="69">
        <v>43.86</v>
      </c>
      <c r="S1894" s="69">
        <f t="shared" si="65"/>
        <v>17.598253275109169</v>
      </c>
      <c r="U1894" s="67">
        <v>8096</v>
      </c>
      <c r="V1894" s="68">
        <f>+U1894-J1894</f>
        <v>0</v>
      </c>
    </row>
    <row r="1895" spans="1:22" x14ac:dyDescent="0.25">
      <c r="A1895" s="71">
        <v>43998</v>
      </c>
      <c r="B1895" s="67">
        <v>3876</v>
      </c>
      <c r="C1895" s="67">
        <v>20</v>
      </c>
      <c r="D1895" s="67" t="s">
        <v>54</v>
      </c>
      <c r="E1895" s="67">
        <v>2</v>
      </c>
      <c r="F1895" s="67" t="s">
        <v>142</v>
      </c>
      <c r="G1895" s="67" t="s">
        <v>51</v>
      </c>
      <c r="H1895" s="50" t="s">
        <v>72</v>
      </c>
      <c r="I1895" s="67">
        <v>6</v>
      </c>
      <c r="J1895" s="67">
        <v>7932</v>
      </c>
      <c r="K1895" s="74">
        <v>1312.7460000000001</v>
      </c>
      <c r="L1895" s="63">
        <v>1433.1288209606987</v>
      </c>
      <c r="M1895" s="69">
        <v>20.64</v>
      </c>
      <c r="N1895" s="70">
        <v>4.09</v>
      </c>
      <c r="O1895" s="94">
        <v>3.6</v>
      </c>
      <c r="P1895" s="69">
        <f t="shared" si="64"/>
        <v>16.55</v>
      </c>
      <c r="Q1895" s="69">
        <v>52.5</v>
      </c>
      <c r="R1895" s="69">
        <v>43.45</v>
      </c>
      <c r="S1895" s="69">
        <f t="shared" si="65"/>
        <v>18.067685589519652</v>
      </c>
      <c r="U1895" s="67">
        <v>7932</v>
      </c>
      <c r="V1895" s="68">
        <f>+U1895-J1895</f>
        <v>0</v>
      </c>
    </row>
    <row r="1896" spans="1:22" x14ac:dyDescent="0.25">
      <c r="A1896" s="71">
        <v>43998</v>
      </c>
      <c r="B1896" s="67">
        <v>3875</v>
      </c>
      <c r="C1896" s="67">
        <v>20</v>
      </c>
      <c r="D1896" s="67" t="s">
        <v>54</v>
      </c>
      <c r="E1896" s="67">
        <v>2</v>
      </c>
      <c r="F1896" s="67" t="s">
        <v>142</v>
      </c>
      <c r="G1896" s="67" t="s">
        <v>51</v>
      </c>
      <c r="H1896" s="50" t="s">
        <v>72</v>
      </c>
      <c r="I1896" s="67">
        <v>6</v>
      </c>
      <c r="J1896" s="67">
        <v>10110</v>
      </c>
      <c r="K1896" s="74">
        <v>1712.6340000000002</v>
      </c>
      <c r="L1896" s="63">
        <v>1869.6877729257644</v>
      </c>
      <c r="M1896" s="69">
        <v>21.03</v>
      </c>
      <c r="N1896" s="70">
        <v>4.09</v>
      </c>
      <c r="O1896" s="94">
        <v>3.6</v>
      </c>
      <c r="P1896" s="69">
        <f t="shared" si="64"/>
        <v>16.940000000000001</v>
      </c>
      <c r="Q1896" s="69">
        <v>51.6</v>
      </c>
      <c r="R1896" s="69">
        <v>43.44</v>
      </c>
      <c r="S1896" s="69">
        <f t="shared" si="65"/>
        <v>18.49344978165939</v>
      </c>
      <c r="U1896" s="67">
        <v>10110</v>
      </c>
      <c r="V1896" s="68">
        <f>+U1896-J1896</f>
        <v>0</v>
      </c>
    </row>
    <row r="1897" spans="1:22" x14ac:dyDescent="0.25">
      <c r="A1897" s="71">
        <v>43998</v>
      </c>
      <c r="B1897" s="67">
        <v>3874</v>
      </c>
      <c r="C1897" s="67">
        <v>20</v>
      </c>
      <c r="D1897" s="67" t="s">
        <v>54</v>
      </c>
      <c r="E1897" s="67">
        <v>2</v>
      </c>
      <c r="F1897" s="67" t="s">
        <v>142</v>
      </c>
      <c r="G1897" s="67" t="s">
        <v>51</v>
      </c>
      <c r="H1897" s="50" t="s">
        <v>72</v>
      </c>
      <c r="I1897" s="67">
        <v>4</v>
      </c>
      <c r="J1897" s="67">
        <v>7350</v>
      </c>
      <c r="K1897" s="74">
        <v>1184.8200000000002</v>
      </c>
      <c r="L1897" s="63">
        <v>1293.4716157205239</v>
      </c>
      <c r="M1897" s="69">
        <v>20.21</v>
      </c>
      <c r="N1897" s="70">
        <v>4.09</v>
      </c>
      <c r="O1897" s="94">
        <v>3.6</v>
      </c>
      <c r="P1897" s="69">
        <f t="shared" si="64"/>
        <v>16.12</v>
      </c>
      <c r="Q1897" s="69">
        <v>53.91</v>
      </c>
      <c r="R1897" s="69">
        <v>43.86</v>
      </c>
      <c r="S1897" s="69">
        <f t="shared" si="65"/>
        <v>17.598253275109169</v>
      </c>
      <c r="U1897" s="67">
        <v>7350</v>
      </c>
      <c r="V1897" s="68">
        <f>+U1897-J1897</f>
        <v>0</v>
      </c>
    </row>
    <row r="1898" spans="1:22" x14ac:dyDescent="0.25">
      <c r="A1898" s="71">
        <v>43999</v>
      </c>
      <c r="B1898" s="67">
        <v>3880</v>
      </c>
      <c r="C1898" s="67">
        <v>20</v>
      </c>
      <c r="D1898" s="67" t="s">
        <v>54</v>
      </c>
      <c r="E1898" s="67">
        <v>2</v>
      </c>
      <c r="F1898" s="67" t="s">
        <v>142</v>
      </c>
      <c r="G1898" s="67" t="s">
        <v>51</v>
      </c>
      <c r="H1898" s="50" t="s">
        <v>72</v>
      </c>
      <c r="I1898" s="67">
        <v>2</v>
      </c>
      <c r="J1898" s="67">
        <v>6418</v>
      </c>
      <c r="K1898" s="74">
        <v>1059.6118000000001</v>
      </c>
      <c r="L1898" s="63">
        <v>1156.781441048035</v>
      </c>
      <c r="M1898" s="69">
        <v>20.6</v>
      </c>
      <c r="N1898" s="70">
        <v>4.09</v>
      </c>
      <c r="O1898" s="94">
        <v>3.6</v>
      </c>
      <c r="P1898" s="69">
        <f t="shared" si="64"/>
        <v>16.510000000000002</v>
      </c>
      <c r="Q1898" s="69">
        <v>52.8</v>
      </c>
      <c r="R1898" s="69">
        <v>43.7</v>
      </c>
      <c r="S1898" s="69">
        <f t="shared" si="65"/>
        <v>18.02401746724891</v>
      </c>
      <c r="U1898" s="67">
        <v>6418</v>
      </c>
      <c r="V1898" s="68">
        <f>+U1898-J1898</f>
        <v>0</v>
      </c>
    </row>
    <row r="1899" spans="1:22" x14ac:dyDescent="0.25">
      <c r="A1899" s="71">
        <v>43999</v>
      </c>
      <c r="B1899" s="67">
        <v>3878</v>
      </c>
      <c r="C1899" s="67">
        <v>20</v>
      </c>
      <c r="D1899" s="67" t="s">
        <v>54</v>
      </c>
      <c r="E1899" s="67">
        <v>2</v>
      </c>
      <c r="F1899" s="67" t="s">
        <v>142</v>
      </c>
      <c r="G1899" s="67" t="s">
        <v>51</v>
      </c>
      <c r="H1899" s="50" t="s">
        <v>72</v>
      </c>
      <c r="I1899" s="67">
        <v>2</v>
      </c>
      <c r="J1899" s="67">
        <v>8364</v>
      </c>
      <c r="K1899" s="74">
        <v>1384.2420000000002</v>
      </c>
      <c r="L1899" s="63">
        <v>1511.1812227074238</v>
      </c>
      <c r="M1899" s="69">
        <v>20.64</v>
      </c>
      <c r="N1899" s="70">
        <v>4.09</v>
      </c>
      <c r="O1899" s="94">
        <v>3.6</v>
      </c>
      <c r="P1899" s="69">
        <f t="shared" si="64"/>
        <v>16.55</v>
      </c>
      <c r="Q1899" s="69">
        <v>52.5</v>
      </c>
      <c r="R1899" s="69">
        <v>43.45</v>
      </c>
      <c r="S1899" s="69">
        <f t="shared" si="65"/>
        <v>18.067685589519652</v>
      </c>
      <c r="U1899" s="67">
        <v>8364</v>
      </c>
      <c r="V1899" s="68">
        <f>+U1899-J1899</f>
        <v>0</v>
      </c>
    </row>
    <row r="1900" spans="1:22" x14ac:dyDescent="0.25">
      <c r="A1900" s="71">
        <v>44000</v>
      </c>
      <c r="B1900" s="67">
        <v>3721</v>
      </c>
      <c r="C1900" s="67">
        <v>1</v>
      </c>
      <c r="D1900" s="67" t="s">
        <v>58</v>
      </c>
      <c r="E1900" s="67">
        <v>1</v>
      </c>
      <c r="F1900" s="67" t="s">
        <v>87</v>
      </c>
      <c r="G1900" s="67" t="s">
        <v>60</v>
      </c>
      <c r="H1900" s="50" t="s">
        <v>52</v>
      </c>
      <c r="I1900" s="67">
        <v>3</v>
      </c>
      <c r="J1900" s="67">
        <v>4186</v>
      </c>
      <c r="K1900" s="74">
        <v>659.71360000000004</v>
      </c>
      <c r="L1900" s="63">
        <v>720.21135371179048</v>
      </c>
      <c r="M1900" s="69">
        <v>19.850000000000001</v>
      </c>
      <c r="N1900" s="70">
        <v>4.09</v>
      </c>
      <c r="O1900" s="94">
        <v>3.9</v>
      </c>
      <c r="P1900" s="69">
        <f t="shared" si="64"/>
        <v>15.760000000000002</v>
      </c>
      <c r="Q1900" s="69">
        <v>50.47</v>
      </c>
      <c r="R1900" s="69">
        <v>40.08</v>
      </c>
      <c r="S1900" s="69">
        <f t="shared" si="65"/>
        <v>17.20524017467249</v>
      </c>
      <c r="U1900" s="67">
        <v>4186</v>
      </c>
      <c r="V1900" s="68">
        <f>+U1900-J1900</f>
        <v>0</v>
      </c>
    </row>
    <row r="1901" spans="1:22" x14ac:dyDescent="0.25">
      <c r="A1901" s="113">
        <v>44000</v>
      </c>
      <c r="B1901" s="67">
        <v>3642</v>
      </c>
      <c r="C1901" s="67">
        <v>26</v>
      </c>
      <c r="D1901" s="67" t="s">
        <v>54</v>
      </c>
      <c r="E1901" s="67">
        <v>3</v>
      </c>
      <c r="F1901" s="67" t="s">
        <v>204</v>
      </c>
      <c r="G1901" s="67" t="s">
        <v>60</v>
      </c>
      <c r="H1901" s="50" t="s">
        <v>55</v>
      </c>
      <c r="I1901" s="67">
        <v>2</v>
      </c>
      <c r="J1901" s="67">
        <v>4280</v>
      </c>
      <c r="K1901" s="74">
        <v>674.52800000000002</v>
      </c>
      <c r="L1901" s="63">
        <v>736.38427947598257</v>
      </c>
      <c r="M1901" s="69">
        <v>19.850000000000001</v>
      </c>
      <c r="N1901" s="70">
        <v>4.09</v>
      </c>
      <c r="O1901" s="94">
        <v>3.9</v>
      </c>
      <c r="P1901" s="69">
        <f t="shared" si="64"/>
        <v>15.760000000000002</v>
      </c>
      <c r="Q1901" s="69">
        <v>50.47</v>
      </c>
      <c r="R1901" s="69">
        <v>40.08</v>
      </c>
      <c r="S1901" s="69">
        <f t="shared" si="65"/>
        <v>17.20524017467249</v>
      </c>
      <c r="U1901" s="67">
        <v>4280</v>
      </c>
      <c r="V1901" s="68">
        <f>+U1901-J1901</f>
        <v>0</v>
      </c>
    </row>
    <row r="1902" spans="1:22" x14ac:dyDescent="0.25">
      <c r="A1902" s="113">
        <v>44000</v>
      </c>
      <c r="B1902" s="67">
        <v>3720</v>
      </c>
      <c r="C1902" s="67">
        <v>1</v>
      </c>
      <c r="D1902" s="67" t="s">
        <v>54</v>
      </c>
      <c r="E1902" s="67">
        <v>1</v>
      </c>
      <c r="F1902" s="67" t="s">
        <v>82</v>
      </c>
      <c r="G1902" s="67" t="s">
        <v>60</v>
      </c>
      <c r="H1902" s="50" t="s">
        <v>52</v>
      </c>
      <c r="I1902" s="67">
        <v>2</v>
      </c>
      <c r="J1902" s="67">
        <v>2970</v>
      </c>
      <c r="K1902" s="74">
        <v>457.67699999999996</v>
      </c>
      <c r="L1902" s="63">
        <v>499.64737991266372</v>
      </c>
      <c r="M1902" s="69">
        <v>19.5</v>
      </c>
      <c r="N1902" s="70">
        <v>4.09</v>
      </c>
      <c r="O1902" s="94">
        <v>3.9</v>
      </c>
      <c r="P1902" s="69">
        <f t="shared" si="64"/>
        <v>15.41</v>
      </c>
      <c r="Q1902" s="69">
        <v>51.9</v>
      </c>
      <c r="R1902" s="69">
        <v>406</v>
      </c>
      <c r="S1902" s="69">
        <f t="shared" si="65"/>
        <v>16.823144104803493</v>
      </c>
      <c r="U1902" s="67">
        <v>2970</v>
      </c>
      <c r="V1902" s="68">
        <f>+U1902-J1902</f>
        <v>0</v>
      </c>
    </row>
    <row r="1903" spans="1:22" x14ac:dyDescent="0.25">
      <c r="A1903" s="113">
        <v>44000</v>
      </c>
      <c r="B1903" s="67">
        <v>3802</v>
      </c>
      <c r="C1903" s="67">
        <v>26</v>
      </c>
      <c r="D1903" s="67" t="s">
        <v>58</v>
      </c>
      <c r="E1903" s="67">
        <v>3</v>
      </c>
      <c r="F1903" s="67" t="s">
        <v>206</v>
      </c>
      <c r="G1903" s="67" t="s">
        <v>60</v>
      </c>
      <c r="H1903" s="50" t="s">
        <v>55</v>
      </c>
      <c r="I1903" s="67">
        <v>3</v>
      </c>
      <c r="J1903" s="67">
        <v>3802</v>
      </c>
      <c r="K1903" s="74">
        <v>583.22680000000003</v>
      </c>
      <c r="L1903" s="63">
        <v>636.71048034934495</v>
      </c>
      <c r="M1903" s="69">
        <v>19.43</v>
      </c>
      <c r="N1903" s="70">
        <v>4.09</v>
      </c>
      <c r="O1903" s="94">
        <v>3.9</v>
      </c>
      <c r="P1903" s="69">
        <f t="shared" si="64"/>
        <v>15.34</v>
      </c>
      <c r="Q1903" s="69">
        <v>51.13</v>
      </c>
      <c r="R1903" s="69">
        <v>39.75</v>
      </c>
      <c r="S1903" s="69">
        <f t="shared" si="65"/>
        <v>16.746724890829693</v>
      </c>
      <c r="U1903" s="67">
        <v>3802</v>
      </c>
      <c r="V1903" s="68">
        <f>+U1903-J1903</f>
        <v>0</v>
      </c>
    </row>
    <row r="1904" spans="1:22" x14ac:dyDescent="0.25">
      <c r="A1904" s="113">
        <v>44000</v>
      </c>
      <c r="B1904" s="67">
        <v>3719</v>
      </c>
      <c r="C1904" s="67">
        <v>1</v>
      </c>
      <c r="D1904" s="67" t="s">
        <v>54</v>
      </c>
      <c r="E1904" s="67">
        <v>1</v>
      </c>
      <c r="F1904" s="67" t="s">
        <v>82</v>
      </c>
      <c r="G1904" s="67" t="s">
        <v>60</v>
      </c>
      <c r="H1904" s="50" t="s">
        <v>52</v>
      </c>
      <c r="I1904" s="67">
        <v>2</v>
      </c>
      <c r="J1904" s="67">
        <v>3908</v>
      </c>
      <c r="K1904" s="74">
        <v>735.09479999999996</v>
      </c>
      <c r="L1904" s="63">
        <v>802.50524017467251</v>
      </c>
      <c r="M1904" s="69">
        <v>22.9</v>
      </c>
      <c r="N1904" s="70">
        <v>4.09</v>
      </c>
      <c r="O1904" s="94">
        <v>3.9</v>
      </c>
      <c r="P1904" s="69">
        <f t="shared" si="64"/>
        <v>18.809999999999999</v>
      </c>
      <c r="Q1904" s="69">
        <v>49.1</v>
      </c>
      <c r="R1904" s="69">
        <v>45</v>
      </c>
      <c r="S1904" s="69">
        <f t="shared" si="65"/>
        <v>20.534934497816593</v>
      </c>
      <c r="U1904" s="67">
        <v>3908</v>
      </c>
      <c r="V1904" s="68">
        <f>+U1904-J1904</f>
        <v>0</v>
      </c>
    </row>
    <row r="1905" spans="1:22" x14ac:dyDescent="0.25">
      <c r="A1905" s="113">
        <v>44000</v>
      </c>
      <c r="B1905" s="67">
        <v>3641</v>
      </c>
      <c r="C1905" s="67">
        <v>26</v>
      </c>
      <c r="D1905" s="67" t="s">
        <v>58</v>
      </c>
      <c r="E1905" s="67">
        <v>3</v>
      </c>
      <c r="F1905" s="67" t="s">
        <v>206</v>
      </c>
      <c r="G1905" s="67" t="s">
        <v>60</v>
      </c>
      <c r="H1905" s="50" t="s">
        <v>55</v>
      </c>
      <c r="I1905" s="67">
        <v>2</v>
      </c>
      <c r="J1905" s="67">
        <v>2396</v>
      </c>
      <c r="K1905" s="74">
        <v>366.82759999999996</v>
      </c>
      <c r="L1905" s="63">
        <v>400.46681222707417</v>
      </c>
      <c r="M1905" s="69">
        <v>19.399999999999999</v>
      </c>
      <c r="N1905" s="70">
        <v>4.09</v>
      </c>
      <c r="O1905" s="94">
        <v>3.9</v>
      </c>
      <c r="P1905" s="69">
        <f t="shared" si="64"/>
        <v>15.309999999999999</v>
      </c>
      <c r="Q1905" s="69">
        <v>51.1</v>
      </c>
      <c r="R1905" s="69">
        <v>39.799999999999997</v>
      </c>
      <c r="S1905" s="69">
        <f t="shared" si="65"/>
        <v>16.713973799126634</v>
      </c>
      <c r="U1905" s="67">
        <v>2396</v>
      </c>
      <c r="V1905" s="68">
        <f>+U1905-J1905</f>
        <v>0</v>
      </c>
    </row>
    <row r="1906" spans="1:22" x14ac:dyDescent="0.25">
      <c r="A1906" s="113">
        <v>44000</v>
      </c>
      <c r="B1906" s="67">
        <v>3718</v>
      </c>
      <c r="C1906" s="67">
        <v>1</v>
      </c>
      <c r="D1906" s="67" t="s">
        <v>54</v>
      </c>
      <c r="E1906" s="67">
        <v>1</v>
      </c>
      <c r="F1906" s="67" t="s">
        <v>82</v>
      </c>
      <c r="G1906" s="67" t="s">
        <v>60</v>
      </c>
      <c r="H1906" s="50" t="s">
        <v>52</v>
      </c>
      <c r="I1906" s="67">
        <v>3</v>
      </c>
      <c r="J1906" s="67">
        <v>2814</v>
      </c>
      <c r="K1906" s="74">
        <v>529.59480000000008</v>
      </c>
      <c r="L1906" s="63">
        <v>578.16026200873364</v>
      </c>
      <c r="M1906" s="69">
        <v>22.91</v>
      </c>
      <c r="N1906" s="70">
        <v>4.09</v>
      </c>
      <c r="O1906" s="94">
        <v>3.9</v>
      </c>
      <c r="P1906" s="69">
        <f t="shared" si="64"/>
        <v>18.82</v>
      </c>
      <c r="Q1906" s="69">
        <v>49.1</v>
      </c>
      <c r="R1906" s="69">
        <v>45.01</v>
      </c>
      <c r="S1906" s="69">
        <f t="shared" si="65"/>
        <v>20.545851528384279</v>
      </c>
      <c r="U1906" s="67">
        <v>2814</v>
      </c>
      <c r="V1906" s="68">
        <f>+U1906-J1906</f>
        <v>0</v>
      </c>
    </row>
    <row r="1907" spans="1:22" x14ac:dyDescent="0.25">
      <c r="A1907" s="113">
        <v>44000</v>
      </c>
      <c r="B1907" s="67">
        <v>3639</v>
      </c>
      <c r="C1907" s="67">
        <v>26</v>
      </c>
      <c r="D1907" s="67" t="s">
        <v>54</v>
      </c>
      <c r="E1907" s="67">
        <v>3</v>
      </c>
      <c r="F1907" s="67" t="s">
        <v>204</v>
      </c>
      <c r="G1907" s="67" t="s">
        <v>60</v>
      </c>
      <c r="H1907" s="50" t="s">
        <v>55</v>
      </c>
      <c r="I1907" s="67">
        <v>4</v>
      </c>
      <c r="J1907" s="67">
        <v>2634</v>
      </c>
      <c r="K1907" s="74">
        <v>389.83200000000005</v>
      </c>
      <c r="L1907" s="63">
        <v>425.58078602620088</v>
      </c>
      <c r="M1907" s="69">
        <v>18.89</v>
      </c>
      <c r="N1907" s="70">
        <v>4.09</v>
      </c>
      <c r="O1907" s="94">
        <v>3.9</v>
      </c>
      <c r="P1907" s="69">
        <f t="shared" si="64"/>
        <v>14.8</v>
      </c>
      <c r="Q1907" s="69">
        <v>49.92</v>
      </c>
      <c r="R1907" s="69">
        <v>37.729999999999997</v>
      </c>
      <c r="S1907" s="69">
        <f t="shared" si="65"/>
        <v>16.157205240174672</v>
      </c>
      <c r="U1907" s="67">
        <v>2634</v>
      </c>
      <c r="V1907" s="68">
        <f>+U1907-J1907</f>
        <v>0</v>
      </c>
    </row>
    <row r="1908" spans="1:22" x14ac:dyDescent="0.25">
      <c r="A1908" s="113">
        <v>44000</v>
      </c>
      <c r="B1908" s="67">
        <v>3717</v>
      </c>
      <c r="C1908" s="67">
        <v>12</v>
      </c>
      <c r="D1908" s="67" t="s">
        <v>50</v>
      </c>
      <c r="E1908" s="67">
        <v>2</v>
      </c>
      <c r="F1908" s="67" t="s">
        <v>290</v>
      </c>
      <c r="G1908" s="67" t="s">
        <v>60</v>
      </c>
      <c r="H1908" s="50" t="s">
        <v>72</v>
      </c>
      <c r="I1908" s="67">
        <v>1</v>
      </c>
      <c r="J1908" s="67">
        <v>2904</v>
      </c>
      <c r="K1908" s="74">
        <v>472.77120000000002</v>
      </c>
      <c r="L1908" s="63">
        <v>516.12576419213974</v>
      </c>
      <c r="M1908" s="69">
        <v>20.37</v>
      </c>
      <c r="N1908" s="70">
        <v>4.09</v>
      </c>
      <c r="O1908" s="94">
        <v>3.9</v>
      </c>
      <c r="P1908" s="69">
        <f t="shared" si="64"/>
        <v>16.28</v>
      </c>
      <c r="Q1908" s="69">
        <v>53.7</v>
      </c>
      <c r="R1908" s="69">
        <v>43.99</v>
      </c>
      <c r="S1908" s="69">
        <f t="shared" si="65"/>
        <v>17.772925764192141</v>
      </c>
      <c r="U1908" s="67">
        <v>2904</v>
      </c>
      <c r="V1908" s="68">
        <f>+U1908-J1908</f>
        <v>0</v>
      </c>
    </row>
    <row r="1909" spans="1:22" x14ac:dyDescent="0.25">
      <c r="A1909" s="71">
        <v>44001</v>
      </c>
      <c r="B1909" s="67">
        <v>3722</v>
      </c>
      <c r="C1909" s="67">
        <v>1</v>
      </c>
      <c r="D1909" s="67" t="s">
        <v>54</v>
      </c>
      <c r="E1909" s="67">
        <v>1</v>
      </c>
      <c r="F1909" s="67" t="s">
        <v>82</v>
      </c>
      <c r="G1909" s="67" t="s">
        <v>60</v>
      </c>
      <c r="H1909" s="50" t="s">
        <v>52</v>
      </c>
      <c r="I1909" s="67">
        <v>1</v>
      </c>
      <c r="J1909" s="67">
        <v>2952</v>
      </c>
      <c r="K1909" s="74">
        <v>510.69599999999997</v>
      </c>
      <c r="L1909" s="63">
        <v>557.52838427947597</v>
      </c>
      <c r="M1909" s="69">
        <v>21.39</v>
      </c>
      <c r="N1909" s="70">
        <v>4.09</v>
      </c>
      <c r="O1909" s="94">
        <v>3.9</v>
      </c>
      <c r="P1909" s="69">
        <f t="shared" si="64"/>
        <v>17.3</v>
      </c>
      <c r="Q1909" s="69">
        <v>51.77</v>
      </c>
      <c r="R1909" s="69">
        <v>44.35</v>
      </c>
      <c r="S1909" s="69">
        <f t="shared" si="65"/>
        <v>18.886462882096069</v>
      </c>
      <c r="U1909" s="67">
        <v>2952</v>
      </c>
      <c r="V1909" s="68">
        <f>+U1909-J1909</f>
        <v>0</v>
      </c>
    </row>
    <row r="1910" spans="1:22" x14ac:dyDescent="0.25">
      <c r="A1910" s="71">
        <v>44001</v>
      </c>
      <c r="B1910" s="67">
        <v>3643</v>
      </c>
      <c r="C1910" s="67">
        <v>26</v>
      </c>
      <c r="D1910" s="67" t="s">
        <v>54</v>
      </c>
      <c r="E1910" s="67">
        <v>3</v>
      </c>
      <c r="F1910" s="67" t="s">
        <v>204</v>
      </c>
      <c r="G1910" s="67" t="s">
        <v>60</v>
      </c>
      <c r="H1910" s="50" t="s">
        <v>55</v>
      </c>
      <c r="I1910" s="67">
        <v>4</v>
      </c>
      <c r="J1910" s="67">
        <v>2852</v>
      </c>
      <c r="K1910" s="74">
        <v>440.06360000000001</v>
      </c>
      <c r="L1910" s="63">
        <v>480.41877729257635</v>
      </c>
      <c r="M1910" s="69">
        <v>19.52</v>
      </c>
      <c r="N1910" s="70">
        <v>4.09</v>
      </c>
      <c r="O1910" s="94">
        <v>3.9</v>
      </c>
      <c r="P1910" s="69">
        <f t="shared" si="64"/>
        <v>15.43</v>
      </c>
      <c r="Q1910" s="69">
        <v>51.92</v>
      </c>
      <c r="R1910" s="69">
        <v>40.590000000000003</v>
      </c>
      <c r="S1910" s="69">
        <f t="shared" si="65"/>
        <v>16.844978165938862</v>
      </c>
      <c r="U1910" s="67">
        <v>2852</v>
      </c>
      <c r="V1910" s="68">
        <f>+U1910-J1910</f>
        <v>0</v>
      </c>
    </row>
    <row r="1911" spans="1:22" x14ac:dyDescent="0.25">
      <c r="A1911" s="71">
        <v>44001</v>
      </c>
      <c r="B1911" s="67">
        <v>3644</v>
      </c>
      <c r="C1911" s="67">
        <v>26</v>
      </c>
      <c r="D1911" s="67" t="s">
        <v>58</v>
      </c>
      <c r="E1911" s="67">
        <v>3</v>
      </c>
      <c r="F1911" s="67" t="s">
        <v>206</v>
      </c>
      <c r="G1911" s="67" t="s">
        <v>60</v>
      </c>
      <c r="H1911" s="50" t="s">
        <v>55</v>
      </c>
      <c r="I1911" s="67">
        <v>4</v>
      </c>
      <c r="J1911" s="67">
        <v>3694</v>
      </c>
      <c r="K1911" s="74">
        <v>528.98080000000004</v>
      </c>
      <c r="L1911" s="63">
        <v>577.48995633187769</v>
      </c>
      <c r="M1911" s="69">
        <v>18.41</v>
      </c>
      <c r="N1911" s="70">
        <v>4.09</v>
      </c>
      <c r="O1911" s="94">
        <v>3.9</v>
      </c>
      <c r="P1911" s="69">
        <f t="shared" si="64"/>
        <v>14.32</v>
      </c>
      <c r="Q1911" s="69">
        <v>51.39</v>
      </c>
      <c r="R1911" s="69">
        <v>37.86</v>
      </c>
      <c r="S1911" s="69">
        <f t="shared" si="65"/>
        <v>15.633187772925764</v>
      </c>
      <c r="U1911" s="67">
        <v>3694</v>
      </c>
      <c r="V1911" s="68">
        <f>+U1911-J1911</f>
        <v>0</v>
      </c>
    </row>
    <row r="1912" spans="1:22" x14ac:dyDescent="0.25">
      <c r="A1912" s="71">
        <v>44001</v>
      </c>
      <c r="B1912" s="67">
        <v>3645</v>
      </c>
      <c r="C1912" s="67">
        <v>26</v>
      </c>
      <c r="D1912" s="67" t="s">
        <v>58</v>
      </c>
      <c r="E1912" s="67">
        <v>3</v>
      </c>
      <c r="F1912" s="67" t="s">
        <v>206</v>
      </c>
      <c r="G1912" s="67" t="s">
        <v>60</v>
      </c>
      <c r="H1912" s="50" t="s">
        <v>55</v>
      </c>
      <c r="I1912" s="67">
        <v>4</v>
      </c>
      <c r="J1912" s="67">
        <v>2874</v>
      </c>
      <c r="K1912" s="74">
        <v>408.3954</v>
      </c>
      <c r="L1912" s="63">
        <v>445.84650655021835</v>
      </c>
      <c r="M1912" s="69">
        <v>18.3</v>
      </c>
      <c r="N1912" s="70">
        <v>4.09</v>
      </c>
      <c r="O1912" s="94">
        <v>3.9</v>
      </c>
      <c r="P1912" s="69">
        <f t="shared" si="64"/>
        <v>14.21</v>
      </c>
      <c r="Q1912" s="69">
        <v>52.97</v>
      </c>
      <c r="R1912" s="69">
        <v>38.909999999999997</v>
      </c>
      <c r="S1912" s="69">
        <f t="shared" si="65"/>
        <v>15.513100436681222</v>
      </c>
      <c r="U1912" s="67">
        <v>2874</v>
      </c>
      <c r="V1912" s="68">
        <f>+U1912-J1912</f>
        <v>0</v>
      </c>
    </row>
    <row r="1913" spans="1:22" x14ac:dyDescent="0.25">
      <c r="A1913" s="71">
        <v>44001</v>
      </c>
      <c r="B1913" s="67">
        <v>3723</v>
      </c>
      <c r="C1913" s="67">
        <v>1</v>
      </c>
      <c r="D1913" s="67" t="s">
        <v>54</v>
      </c>
      <c r="E1913" s="67">
        <v>1</v>
      </c>
      <c r="F1913" s="67" t="s">
        <v>82</v>
      </c>
      <c r="G1913" s="67" t="s">
        <v>60</v>
      </c>
      <c r="H1913" s="50" t="s">
        <v>52</v>
      </c>
      <c r="I1913" s="67">
        <v>1</v>
      </c>
      <c r="J1913" s="67">
        <v>2476</v>
      </c>
      <c r="K1913" s="74">
        <v>416.46319999999997</v>
      </c>
      <c r="L1913" s="63">
        <v>454.65414847161571</v>
      </c>
      <c r="M1913" s="69">
        <v>20.91</v>
      </c>
      <c r="N1913" s="70">
        <v>4.09</v>
      </c>
      <c r="O1913" s="94">
        <v>3.9</v>
      </c>
      <c r="P1913" s="69">
        <f t="shared" si="64"/>
        <v>16.82</v>
      </c>
      <c r="Q1913" s="69">
        <v>51.9</v>
      </c>
      <c r="R1913" s="69">
        <v>43.66</v>
      </c>
      <c r="S1913" s="69">
        <f t="shared" si="65"/>
        <v>18.362445414847162</v>
      </c>
      <c r="U1913" s="67">
        <v>2476</v>
      </c>
      <c r="V1913" s="68">
        <f>+U1913-J1913</f>
        <v>0</v>
      </c>
    </row>
    <row r="1914" spans="1:22" x14ac:dyDescent="0.25">
      <c r="A1914" s="71">
        <v>44001</v>
      </c>
      <c r="B1914" s="67">
        <v>3724</v>
      </c>
      <c r="C1914" s="67">
        <v>1</v>
      </c>
      <c r="D1914" s="67" t="s">
        <v>54</v>
      </c>
      <c r="E1914" s="67">
        <v>1</v>
      </c>
      <c r="F1914" s="67" t="s">
        <v>82</v>
      </c>
      <c r="G1914" s="67" t="s">
        <v>60</v>
      </c>
      <c r="H1914" s="50" t="s">
        <v>52</v>
      </c>
      <c r="I1914" s="67">
        <v>1</v>
      </c>
      <c r="J1914" s="67">
        <v>2446</v>
      </c>
      <c r="K1914" s="74">
        <v>411.41720000000004</v>
      </c>
      <c r="L1914" s="63">
        <v>449.14541484716159</v>
      </c>
      <c r="M1914" s="69">
        <v>20.91</v>
      </c>
      <c r="N1914" s="70">
        <v>4.09</v>
      </c>
      <c r="O1914" s="94">
        <v>3.9</v>
      </c>
      <c r="P1914" s="69">
        <f t="shared" si="64"/>
        <v>16.82</v>
      </c>
      <c r="Q1914" s="69">
        <v>51.9</v>
      </c>
      <c r="R1914" s="69">
        <v>43.66</v>
      </c>
      <c r="S1914" s="69">
        <f t="shared" si="65"/>
        <v>18.362445414847162</v>
      </c>
      <c r="U1914" s="67">
        <v>2446</v>
      </c>
      <c r="V1914" s="68">
        <f>+U1914-J1914</f>
        <v>0</v>
      </c>
    </row>
    <row r="1915" spans="1:22" x14ac:dyDescent="0.25">
      <c r="A1915" s="71">
        <v>44005</v>
      </c>
      <c r="B1915" s="67">
        <v>2725</v>
      </c>
      <c r="C1915" s="67">
        <v>1</v>
      </c>
      <c r="D1915" s="67" t="s">
        <v>54</v>
      </c>
      <c r="E1915" s="67">
        <v>1</v>
      </c>
      <c r="F1915" s="67" t="s">
        <v>82</v>
      </c>
      <c r="G1915" s="67" t="s">
        <v>60</v>
      </c>
      <c r="H1915" s="50" t="s">
        <v>52</v>
      </c>
      <c r="I1915" s="67">
        <v>1</v>
      </c>
      <c r="J1915" s="67">
        <v>2932</v>
      </c>
      <c r="K1915" s="74">
        <v>543.29960000000005</v>
      </c>
      <c r="L1915" s="63">
        <v>593.12183406113536</v>
      </c>
      <c r="M1915" s="69">
        <v>22.62</v>
      </c>
      <c r="N1915" s="70">
        <v>4.09</v>
      </c>
      <c r="O1915" s="94">
        <v>3.9</v>
      </c>
      <c r="P1915" s="69">
        <f t="shared" si="64"/>
        <v>18.53</v>
      </c>
      <c r="Q1915" s="69">
        <v>50.23</v>
      </c>
      <c r="R1915" s="69">
        <v>45.44</v>
      </c>
      <c r="S1915" s="69">
        <f t="shared" si="65"/>
        <v>20.229257641921397</v>
      </c>
      <c r="U1915" s="67">
        <v>2932</v>
      </c>
      <c r="V1915" s="68">
        <f>+U1915-J1915</f>
        <v>0</v>
      </c>
    </row>
    <row r="1916" spans="1:22" x14ac:dyDescent="0.25">
      <c r="A1916" s="71">
        <v>44005</v>
      </c>
      <c r="B1916" s="67">
        <v>3646</v>
      </c>
      <c r="C1916" s="67">
        <v>26</v>
      </c>
      <c r="D1916" s="67" t="s">
        <v>58</v>
      </c>
      <c r="E1916" s="67">
        <v>3</v>
      </c>
      <c r="F1916" s="67" t="s">
        <v>206</v>
      </c>
      <c r="G1916" s="67" t="s">
        <v>60</v>
      </c>
      <c r="H1916" s="50" t="s">
        <v>55</v>
      </c>
      <c r="I1916" s="67">
        <v>2</v>
      </c>
      <c r="J1916" s="67">
        <v>4170</v>
      </c>
      <c r="K1916" s="74">
        <v>592.97399999999993</v>
      </c>
      <c r="L1916" s="63">
        <v>647.35152838427939</v>
      </c>
      <c r="M1916" s="69">
        <v>18.309999999999999</v>
      </c>
      <c r="N1916" s="70">
        <v>4.09</v>
      </c>
      <c r="O1916" s="94">
        <v>3.9</v>
      </c>
      <c r="P1916" s="69">
        <f t="shared" si="64"/>
        <v>14.219999999999999</v>
      </c>
      <c r="Q1916" s="69">
        <v>53.8</v>
      </c>
      <c r="R1916" s="69">
        <v>39.619999999999997</v>
      </c>
      <c r="S1916" s="69">
        <f t="shared" si="65"/>
        <v>15.524017467248907</v>
      </c>
      <c r="U1916" s="67">
        <v>4170</v>
      </c>
      <c r="V1916" s="68">
        <f>+U1916-J1916</f>
        <v>0</v>
      </c>
    </row>
    <row r="1917" spans="1:22" x14ac:dyDescent="0.25">
      <c r="A1917" s="71">
        <v>44005</v>
      </c>
      <c r="B1917" s="67">
        <v>3726</v>
      </c>
      <c r="C1917" s="67">
        <v>1</v>
      </c>
      <c r="D1917" s="67" t="s">
        <v>58</v>
      </c>
      <c r="E1917" s="67">
        <v>1</v>
      </c>
      <c r="F1917" s="115" t="s">
        <v>87</v>
      </c>
      <c r="G1917" s="67" t="s">
        <v>60</v>
      </c>
      <c r="H1917" s="50" t="s">
        <v>52</v>
      </c>
      <c r="I1917" s="67">
        <v>1</v>
      </c>
      <c r="J1917" s="67">
        <v>2932</v>
      </c>
      <c r="K1917" s="74">
        <v>485.53919999999999</v>
      </c>
      <c r="L1917" s="63">
        <v>530.06462882096059</v>
      </c>
      <c r="M1917" s="69">
        <v>20.65</v>
      </c>
      <c r="N1917" s="70">
        <v>4.09</v>
      </c>
      <c r="O1917" s="94">
        <v>3.9</v>
      </c>
      <c r="P1917" s="69">
        <f t="shared" si="64"/>
        <v>16.559999999999999</v>
      </c>
      <c r="Q1917" s="69">
        <v>52.45</v>
      </c>
      <c r="R1917" s="69">
        <v>43.42</v>
      </c>
      <c r="S1917" s="69">
        <f t="shared" si="65"/>
        <v>18.078602620087334</v>
      </c>
      <c r="U1917" s="67">
        <v>2932</v>
      </c>
      <c r="V1917" s="68">
        <f>+U1917-J1917</f>
        <v>0</v>
      </c>
    </row>
    <row r="1918" spans="1:22" x14ac:dyDescent="0.25">
      <c r="A1918" s="71">
        <v>44005</v>
      </c>
      <c r="B1918" s="67">
        <v>3727</v>
      </c>
      <c r="C1918" s="67">
        <v>10</v>
      </c>
      <c r="D1918" s="67" t="s">
        <v>54</v>
      </c>
      <c r="E1918" s="67">
        <v>3</v>
      </c>
      <c r="F1918" s="115" t="s">
        <v>168</v>
      </c>
      <c r="G1918" s="67" t="s">
        <v>60</v>
      </c>
      <c r="H1918" s="50" t="s">
        <v>55</v>
      </c>
      <c r="I1918" s="67">
        <v>2</v>
      </c>
      <c r="J1918" s="67">
        <v>2770</v>
      </c>
      <c r="K1918" s="74">
        <v>458.71199999999999</v>
      </c>
      <c r="L1918" s="63">
        <v>500.77729257641914</v>
      </c>
      <c r="M1918" s="69">
        <v>20.65</v>
      </c>
      <c r="N1918" s="70">
        <v>4.09</v>
      </c>
      <c r="O1918" s="94">
        <v>3.9</v>
      </c>
      <c r="P1918" s="69">
        <f t="shared" si="64"/>
        <v>16.559999999999999</v>
      </c>
      <c r="Q1918" s="69">
        <v>53.45</v>
      </c>
      <c r="R1918" s="69">
        <v>46.1</v>
      </c>
      <c r="S1918" s="69">
        <f t="shared" si="65"/>
        <v>18.078602620087334</v>
      </c>
      <c r="U1918" s="67">
        <v>2770</v>
      </c>
      <c r="V1918" s="68">
        <f>+U1918-J1918</f>
        <v>0</v>
      </c>
    </row>
    <row r="1919" spans="1:22" x14ac:dyDescent="0.25">
      <c r="A1919" s="71">
        <v>44006</v>
      </c>
      <c r="B1919" s="67">
        <v>3647</v>
      </c>
      <c r="C1919" s="67">
        <v>26</v>
      </c>
      <c r="D1919" s="67" t="s">
        <v>54</v>
      </c>
      <c r="E1919" s="67">
        <v>3</v>
      </c>
      <c r="F1919" s="115" t="s">
        <v>204</v>
      </c>
      <c r="G1919" s="67" t="s">
        <v>60</v>
      </c>
      <c r="H1919" s="50" t="s">
        <v>55</v>
      </c>
      <c r="I1919" s="67">
        <v>2</v>
      </c>
      <c r="J1919" s="67">
        <v>4120</v>
      </c>
      <c r="K1919" s="74">
        <v>563.20400000000006</v>
      </c>
      <c r="L1919" s="63">
        <v>614.85152838427939</v>
      </c>
      <c r="M1919" s="69">
        <v>17.68</v>
      </c>
      <c r="N1919" s="70">
        <v>4.01</v>
      </c>
      <c r="O1919" s="94">
        <v>3.7</v>
      </c>
      <c r="P1919" s="69">
        <f t="shared" si="64"/>
        <v>13.67</v>
      </c>
      <c r="Q1919" s="69">
        <v>53.74</v>
      </c>
      <c r="R1919" s="69">
        <v>38.21</v>
      </c>
      <c r="S1919" s="69">
        <f t="shared" si="65"/>
        <v>14.9235807860262</v>
      </c>
      <c r="U1919" s="67">
        <v>4120</v>
      </c>
      <c r="V1919" s="68">
        <f>+U1919-J1919</f>
        <v>0</v>
      </c>
    </row>
    <row r="1920" spans="1:22" x14ac:dyDescent="0.25">
      <c r="A1920" s="71">
        <v>44006</v>
      </c>
      <c r="B1920" s="67">
        <v>3731</v>
      </c>
      <c r="C1920" s="67">
        <v>10</v>
      </c>
      <c r="D1920" s="67" t="s">
        <v>54</v>
      </c>
      <c r="E1920" s="67">
        <v>3</v>
      </c>
      <c r="F1920" s="115" t="s">
        <v>168</v>
      </c>
      <c r="G1920" s="67" t="s">
        <v>60</v>
      </c>
      <c r="H1920" s="50" t="s">
        <v>55</v>
      </c>
      <c r="I1920" s="67">
        <v>2</v>
      </c>
      <c r="J1920" s="67">
        <v>1752</v>
      </c>
      <c r="K1920" s="74">
        <v>300.64320000000009</v>
      </c>
      <c r="L1920" s="63">
        <v>328.21310043668126</v>
      </c>
      <c r="M1920" s="69">
        <v>21.17</v>
      </c>
      <c r="N1920" s="70">
        <v>4.01</v>
      </c>
      <c r="O1920" s="94">
        <v>3.7</v>
      </c>
      <c r="P1920" s="69">
        <f t="shared" si="64"/>
        <v>17.160000000000004</v>
      </c>
      <c r="Q1920" s="69">
        <v>53.7</v>
      </c>
      <c r="R1920" s="69">
        <v>45.72</v>
      </c>
      <c r="S1920" s="69">
        <f t="shared" si="65"/>
        <v>18.733624454148476</v>
      </c>
      <c r="U1920" s="67">
        <v>1752</v>
      </c>
      <c r="V1920" s="68">
        <f>+U1920-J1920</f>
        <v>0</v>
      </c>
    </row>
    <row r="1921" spans="1:22" x14ac:dyDescent="0.25">
      <c r="A1921" s="71">
        <v>44006</v>
      </c>
      <c r="B1921" s="67">
        <v>3729</v>
      </c>
      <c r="C1921" s="67">
        <v>10</v>
      </c>
      <c r="D1921" s="67" t="s">
        <v>54</v>
      </c>
      <c r="E1921" s="67">
        <v>3</v>
      </c>
      <c r="F1921" s="115" t="s">
        <v>168</v>
      </c>
      <c r="G1921" s="67" t="s">
        <v>60</v>
      </c>
      <c r="H1921" s="50" t="s">
        <v>55</v>
      </c>
      <c r="I1921" s="67">
        <v>2</v>
      </c>
      <c r="J1921" s="67">
        <v>3180</v>
      </c>
      <c r="K1921" s="74">
        <v>557.13600000000008</v>
      </c>
      <c r="L1921" s="63">
        <v>608.227074235808</v>
      </c>
      <c r="M1921" s="69">
        <v>21.53</v>
      </c>
      <c r="N1921" s="70">
        <v>4.01</v>
      </c>
      <c r="O1921" s="94">
        <v>3.7</v>
      </c>
      <c r="P1921" s="69">
        <f t="shared" si="64"/>
        <v>17.520000000000003</v>
      </c>
      <c r="Q1921" s="69">
        <v>54.6</v>
      </c>
      <c r="R1921" s="69">
        <v>47.41</v>
      </c>
      <c r="S1921" s="69">
        <f t="shared" si="65"/>
        <v>19.126637554585155</v>
      </c>
      <c r="U1921" s="67">
        <v>3180</v>
      </c>
      <c r="V1921" s="68">
        <f>+U1921-J1921</f>
        <v>0</v>
      </c>
    </row>
    <row r="1922" spans="1:22" x14ac:dyDescent="0.25">
      <c r="A1922" s="71">
        <v>44006</v>
      </c>
      <c r="B1922" s="67">
        <v>3730</v>
      </c>
      <c r="C1922" s="67">
        <v>10</v>
      </c>
      <c r="D1922" s="67" t="s">
        <v>54</v>
      </c>
      <c r="E1922" s="67">
        <v>3</v>
      </c>
      <c r="F1922" s="115" t="s">
        <v>168</v>
      </c>
      <c r="G1922" s="67" t="s">
        <v>60</v>
      </c>
      <c r="H1922" s="50" t="s">
        <v>55</v>
      </c>
      <c r="I1922" s="67">
        <v>2</v>
      </c>
      <c r="J1922" s="67">
        <v>2724</v>
      </c>
      <c r="K1922" s="74">
        <v>455.99760000000003</v>
      </c>
      <c r="L1922" s="63">
        <v>497.8139737991267</v>
      </c>
      <c r="M1922" s="69">
        <v>20.75</v>
      </c>
      <c r="N1922" s="70">
        <v>4.01</v>
      </c>
      <c r="O1922" s="94">
        <v>3.7</v>
      </c>
      <c r="P1922" s="69">
        <f t="shared" si="64"/>
        <v>16.740000000000002</v>
      </c>
      <c r="Q1922" s="69">
        <v>52.88</v>
      </c>
      <c r="R1922" s="69">
        <v>44.04</v>
      </c>
      <c r="S1922" s="69">
        <f t="shared" si="65"/>
        <v>18.275109170305679</v>
      </c>
      <c r="U1922" s="67">
        <v>2724</v>
      </c>
      <c r="V1922" s="68">
        <f>+U1922-J1922</f>
        <v>0</v>
      </c>
    </row>
    <row r="1923" spans="1:22" x14ac:dyDescent="0.25">
      <c r="A1923" s="71">
        <v>44006</v>
      </c>
      <c r="B1923" s="67">
        <v>3728</v>
      </c>
      <c r="C1923" s="67">
        <v>10</v>
      </c>
      <c r="D1923" s="67" t="s">
        <v>54</v>
      </c>
      <c r="E1923" s="67">
        <v>3</v>
      </c>
      <c r="F1923" s="115" t="s">
        <v>168</v>
      </c>
      <c r="G1923" s="67" t="s">
        <v>60</v>
      </c>
      <c r="H1923" s="50" t="s">
        <v>55</v>
      </c>
      <c r="I1923" s="67">
        <v>2</v>
      </c>
      <c r="J1923" s="67">
        <v>3116</v>
      </c>
      <c r="K1923" s="74">
        <v>542.49560000000008</v>
      </c>
      <c r="L1923" s="63">
        <v>592.24410480349354</v>
      </c>
      <c r="M1923" s="69">
        <v>21.42</v>
      </c>
      <c r="N1923" s="70">
        <v>4.01</v>
      </c>
      <c r="O1923" s="94">
        <v>3.7</v>
      </c>
      <c r="P1923" s="69">
        <f t="shared" si="64"/>
        <v>17.410000000000004</v>
      </c>
      <c r="Q1923" s="69">
        <v>55.31</v>
      </c>
      <c r="R1923" s="69">
        <v>47.92</v>
      </c>
      <c r="S1923" s="69">
        <f t="shared" si="65"/>
        <v>19.006550218340614</v>
      </c>
      <c r="U1923" s="67">
        <v>3116</v>
      </c>
      <c r="V1923" s="68">
        <f>+U1923-J1923</f>
        <v>0</v>
      </c>
    </row>
    <row r="1924" spans="1:22" x14ac:dyDescent="0.25">
      <c r="A1924" s="71">
        <v>44006</v>
      </c>
      <c r="B1924" s="67">
        <v>3649</v>
      </c>
      <c r="C1924" s="67">
        <v>26</v>
      </c>
      <c r="D1924" s="67" t="s">
        <v>58</v>
      </c>
      <c r="E1924" s="67">
        <v>3</v>
      </c>
      <c r="F1924" s="67" t="s">
        <v>206</v>
      </c>
      <c r="G1924" s="67" t="s">
        <v>60</v>
      </c>
      <c r="H1924" s="50" t="s">
        <v>55</v>
      </c>
      <c r="I1924" s="67">
        <v>1</v>
      </c>
      <c r="J1924" s="67">
        <v>3644</v>
      </c>
      <c r="K1924" s="74">
        <v>520.72760000000005</v>
      </c>
      <c r="L1924" s="63">
        <v>568.4799126637555</v>
      </c>
      <c r="M1924" s="69">
        <v>18.3</v>
      </c>
      <c r="N1924" s="70">
        <v>4.01</v>
      </c>
      <c r="O1924" s="94">
        <v>3.7</v>
      </c>
      <c r="P1924" s="69">
        <f t="shared" si="64"/>
        <v>14.290000000000001</v>
      </c>
      <c r="Q1924" s="69">
        <v>53</v>
      </c>
      <c r="R1924" s="69">
        <v>38.9</v>
      </c>
      <c r="S1924" s="69">
        <f t="shared" si="65"/>
        <v>15.600436681222709</v>
      </c>
      <c r="U1924" s="67">
        <v>3644</v>
      </c>
      <c r="V1924" s="68">
        <f>+U1924-J1924</f>
        <v>0</v>
      </c>
    </row>
    <row r="1925" spans="1:22" x14ac:dyDescent="0.25">
      <c r="A1925" s="71">
        <v>44006</v>
      </c>
      <c r="B1925" s="67">
        <v>3648</v>
      </c>
      <c r="C1925" s="67">
        <v>26</v>
      </c>
      <c r="D1925" s="67" t="s">
        <v>58</v>
      </c>
      <c r="E1925" s="67">
        <v>3</v>
      </c>
      <c r="F1925" s="67" t="s">
        <v>206</v>
      </c>
      <c r="G1925" s="67" t="s">
        <v>60</v>
      </c>
      <c r="H1925" s="50" t="s">
        <v>55</v>
      </c>
      <c r="I1925" s="67">
        <v>1</v>
      </c>
      <c r="J1925" s="67">
        <v>3318</v>
      </c>
      <c r="K1925" s="74">
        <v>477.46019999999999</v>
      </c>
      <c r="L1925" s="63">
        <v>521.24475982532749</v>
      </c>
      <c r="M1925" s="69">
        <v>18.399999999999999</v>
      </c>
      <c r="N1925" s="70">
        <v>4.01</v>
      </c>
      <c r="O1925" s="94">
        <v>3.7</v>
      </c>
      <c r="P1925" s="69">
        <f t="shared" si="64"/>
        <v>14.389999999999999</v>
      </c>
      <c r="Q1925" s="69">
        <v>51.4</v>
      </c>
      <c r="R1925" s="69">
        <v>37.9</v>
      </c>
      <c r="S1925" s="69">
        <f t="shared" si="65"/>
        <v>15.709606986899562</v>
      </c>
      <c r="U1925" s="67">
        <v>3318</v>
      </c>
      <c r="V1925" s="68">
        <f>+U1925-J1925</f>
        <v>0</v>
      </c>
    </row>
    <row r="1926" spans="1:22" ht="15.75" x14ac:dyDescent="0.25">
      <c r="A1926" s="71">
        <v>44007</v>
      </c>
      <c r="B1926" s="67">
        <v>3954</v>
      </c>
      <c r="C1926" s="67">
        <v>37</v>
      </c>
      <c r="D1926" s="67" t="s">
        <v>50</v>
      </c>
      <c r="E1926" s="67">
        <v>5</v>
      </c>
      <c r="F1926" s="67" t="s">
        <v>275</v>
      </c>
      <c r="G1926" s="67" t="s">
        <v>60</v>
      </c>
      <c r="H1926" s="50" t="s">
        <v>72</v>
      </c>
      <c r="I1926" s="67">
        <v>7</v>
      </c>
      <c r="J1926" s="67">
        <v>4046</v>
      </c>
      <c r="K1926" s="74">
        <v>574.12739999999997</v>
      </c>
      <c r="L1926" s="63">
        <v>626.77663755458514</v>
      </c>
      <c r="M1926" s="69">
        <v>18.09</v>
      </c>
      <c r="N1926" s="70">
        <v>3.9</v>
      </c>
      <c r="O1926" s="137">
        <v>3.4</v>
      </c>
      <c r="P1926" s="69">
        <f t="shared" si="64"/>
        <v>14.19</v>
      </c>
      <c r="Q1926" s="69">
        <v>57.96</v>
      </c>
      <c r="R1926" s="69">
        <v>43.04</v>
      </c>
      <c r="S1926" s="69">
        <f t="shared" si="65"/>
        <v>15.49126637554585</v>
      </c>
      <c r="U1926" s="67">
        <v>4046</v>
      </c>
      <c r="V1926" s="68">
        <f>+U1926-J1926</f>
        <v>0</v>
      </c>
    </row>
    <row r="1927" spans="1:22" ht="15.75" x14ac:dyDescent="0.25">
      <c r="A1927" s="71">
        <v>44007</v>
      </c>
      <c r="B1927" s="67">
        <v>3953</v>
      </c>
      <c r="C1927" s="67">
        <v>7</v>
      </c>
      <c r="D1927" s="67" t="s">
        <v>50</v>
      </c>
      <c r="E1927" s="67">
        <v>1</v>
      </c>
      <c r="F1927" s="67" t="s">
        <v>116</v>
      </c>
      <c r="G1927" s="67" t="s">
        <v>60</v>
      </c>
      <c r="H1927" s="50" t="s">
        <v>72</v>
      </c>
      <c r="I1927" s="67">
        <v>7</v>
      </c>
      <c r="J1927" s="67">
        <v>2686</v>
      </c>
      <c r="K1927" s="74">
        <v>345.68819999999999</v>
      </c>
      <c r="L1927" s="63">
        <v>377.3888646288209</v>
      </c>
      <c r="M1927" s="69">
        <v>16.77</v>
      </c>
      <c r="N1927" s="70">
        <v>3.9</v>
      </c>
      <c r="O1927" s="137">
        <v>3.4</v>
      </c>
      <c r="P1927" s="69">
        <f t="shared" ref="P1927:P1996" si="66">+M1927-N1927</f>
        <v>12.87</v>
      </c>
      <c r="Q1927" s="69">
        <v>58.98</v>
      </c>
      <c r="R1927" s="69">
        <v>40.840000000000003</v>
      </c>
      <c r="S1927" s="69">
        <f t="shared" ref="S1927:S1996" si="67">+P1927/0.916</f>
        <v>14.050218340611352</v>
      </c>
      <c r="U1927" s="67">
        <v>2686</v>
      </c>
      <c r="V1927" s="68">
        <f>+U1927-J1927</f>
        <v>0</v>
      </c>
    </row>
    <row r="1928" spans="1:22" ht="15.75" x14ac:dyDescent="0.25">
      <c r="A1928" s="71">
        <v>44007</v>
      </c>
      <c r="B1928" s="67">
        <v>3734</v>
      </c>
      <c r="C1928" s="67">
        <v>10</v>
      </c>
      <c r="D1928" s="67" t="s">
        <v>54</v>
      </c>
      <c r="E1928" s="67">
        <v>2</v>
      </c>
      <c r="F1928" s="67" t="s">
        <v>168</v>
      </c>
      <c r="G1928" s="67" t="s">
        <v>60</v>
      </c>
      <c r="H1928" s="50" t="s">
        <v>55</v>
      </c>
      <c r="I1928" s="67">
        <v>7</v>
      </c>
      <c r="J1928" s="67">
        <v>4328</v>
      </c>
      <c r="K1928" s="74">
        <v>713.25440000000003</v>
      </c>
      <c r="L1928" s="63">
        <v>778.66200873362459</v>
      </c>
      <c r="M1928" s="69">
        <v>20.38</v>
      </c>
      <c r="N1928" s="70">
        <v>3.9</v>
      </c>
      <c r="O1928" s="137">
        <v>3.4</v>
      </c>
      <c r="P1928" s="69">
        <f t="shared" si="66"/>
        <v>16.48</v>
      </c>
      <c r="Q1928" s="69">
        <v>56.26</v>
      </c>
      <c r="R1928" s="69">
        <v>46.58</v>
      </c>
      <c r="S1928" s="69">
        <f t="shared" si="67"/>
        <v>17.991266375545852</v>
      </c>
      <c r="U1928" s="67">
        <v>4328</v>
      </c>
      <c r="V1928" s="68">
        <f>+U1928-J1928</f>
        <v>0</v>
      </c>
    </row>
    <row r="1929" spans="1:22" ht="15.75" x14ac:dyDescent="0.25">
      <c r="A1929" s="71">
        <v>44007</v>
      </c>
      <c r="B1929" s="67">
        <v>3789</v>
      </c>
      <c r="C1929" s="67">
        <v>1</v>
      </c>
      <c r="D1929" s="67" t="s">
        <v>58</v>
      </c>
      <c r="E1929" s="67">
        <v>1</v>
      </c>
      <c r="F1929" s="67" t="s">
        <v>87</v>
      </c>
      <c r="G1929" s="67" t="s">
        <v>51</v>
      </c>
      <c r="H1929" s="50" t="s">
        <v>52</v>
      </c>
      <c r="I1929" s="67">
        <v>7</v>
      </c>
      <c r="J1929" s="67">
        <v>9634</v>
      </c>
      <c r="K1929" s="74">
        <v>1763.9854</v>
      </c>
      <c r="L1929" s="63">
        <v>1925.7482532751094</v>
      </c>
      <c r="M1929" s="69">
        <v>22.21</v>
      </c>
      <c r="N1929" s="70">
        <v>3.9</v>
      </c>
      <c r="O1929" s="137">
        <v>3.4</v>
      </c>
      <c r="P1929" s="69">
        <f t="shared" si="66"/>
        <v>18.310000000000002</v>
      </c>
      <c r="Q1929" s="69">
        <v>53.73</v>
      </c>
      <c r="R1929" s="69">
        <v>47.8</v>
      </c>
      <c r="S1929" s="69">
        <f t="shared" si="67"/>
        <v>19.989082969432317</v>
      </c>
      <c r="U1929" s="67">
        <v>9634</v>
      </c>
      <c r="V1929" s="68">
        <f>+U1929-J1929</f>
        <v>0</v>
      </c>
    </row>
    <row r="1930" spans="1:22" ht="15.75" x14ac:dyDescent="0.25">
      <c r="A1930" s="71">
        <v>44007</v>
      </c>
      <c r="B1930" s="67">
        <v>3952</v>
      </c>
      <c r="C1930" s="67">
        <v>8</v>
      </c>
      <c r="D1930" s="67" t="s">
        <v>54</v>
      </c>
      <c r="E1930" s="67">
        <v>1</v>
      </c>
      <c r="F1930" s="67" t="s">
        <v>118</v>
      </c>
      <c r="G1930" s="67" t="s">
        <v>60</v>
      </c>
      <c r="H1930" s="50" t="s">
        <v>72</v>
      </c>
      <c r="I1930" s="67">
        <v>7</v>
      </c>
      <c r="J1930" s="67">
        <v>2564</v>
      </c>
      <c r="K1930" s="74">
        <v>393.06120000000004</v>
      </c>
      <c r="L1930" s="63">
        <v>429.10611353711784</v>
      </c>
      <c r="M1930" s="69">
        <v>19.23</v>
      </c>
      <c r="N1930" s="70">
        <v>3.9</v>
      </c>
      <c r="O1930" s="137">
        <v>3.4</v>
      </c>
      <c r="P1930" s="69">
        <f t="shared" si="66"/>
        <v>15.33</v>
      </c>
      <c r="Q1930" s="69">
        <v>56.49</v>
      </c>
      <c r="R1930" s="69">
        <v>44.19</v>
      </c>
      <c r="S1930" s="69">
        <f t="shared" si="67"/>
        <v>16.735807860262007</v>
      </c>
      <c r="U1930" s="67">
        <v>2564</v>
      </c>
      <c r="V1930" s="68">
        <f>+U1930-J1930</f>
        <v>0</v>
      </c>
    </row>
    <row r="1931" spans="1:22" ht="15.75" x14ac:dyDescent="0.25">
      <c r="A1931" s="71">
        <v>44007</v>
      </c>
      <c r="B1931" s="67">
        <v>3788</v>
      </c>
      <c r="C1931" s="67">
        <v>1</v>
      </c>
      <c r="D1931" s="67" t="s">
        <v>58</v>
      </c>
      <c r="E1931" s="67">
        <v>1</v>
      </c>
      <c r="F1931" s="67" t="s">
        <v>87</v>
      </c>
      <c r="G1931" s="67" t="s">
        <v>51</v>
      </c>
      <c r="H1931" s="50" t="s">
        <v>52</v>
      </c>
      <c r="I1931" s="67">
        <v>2</v>
      </c>
      <c r="J1931" s="67">
        <v>9842</v>
      </c>
      <c r="K1931" s="74">
        <v>1752.8602000000001</v>
      </c>
      <c r="L1931" s="63">
        <v>1913.602838427948</v>
      </c>
      <c r="M1931" s="69">
        <v>21.71</v>
      </c>
      <c r="N1931" s="70">
        <v>3.9</v>
      </c>
      <c r="O1931" s="137">
        <v>3.4</v>
      </c>
      <c r="P1931" s="69">
        <f t="shared" si="66"/>
        <v>17.810000000000002</v>
      </c>
      <c r="Q1931" s="69">
        <v>52.56</v>
      </c>
      <c r="R1931" s="69">
        <v>45.77</v>
      </c>
      <c r="S1931" s="69">
        <f t="shared" si="67"/>
        <v>19.443231441048038</v>
      </c>
      <c r="U1931" s="67">
        <v>9842</v>
      </c>
      <c r="V1931" s="68">
        <f>+U1931-J1931</f>
        <v>0</v>
      </c>
    </row>
    <row r="1932" spans="1:22" ht="15.75" x14ac:dyDescent="0.25">
      <c r="A1932" s="71">
        <v>44007</v>
      </c>
      <c r="B1932" s="67">
        <v>3951</v>
      </c>
      <c r="C1932" s="67">
        <v>37</v>
      </c>
      <c r="D1932" s="67" t="s">
        <v>50</v>
      </c>
      <c r="E1932" s="67">
        <v>5</v>
      </c>
      <c r="F1932" s="67" t="s">
        <v>275</v>
      </c>
      <c r="G1932" s="67" t="s">
        <v>60</v>
      </c>
      <c r="H1932" s="50" t="s">
        <v>72</v>
      </c>
      <c r="I1932" s="67">
        <v>2</v>
      </c>
      <c r="J1932" s="67">
        <v>4474</v>
      </c>
      <c r="K1932" s="74">
        <v>520.77359999999999</v>
      </c>
      <c r="L1932" s="63">
        <v>568.53013100436669</v>
      </c>
      <c r="M1932" s="69">
        <v>15.54</v>
      </c>
      <c r="N1932" s="70">
        <v>3.9</v>
      </c>
      <c r="O1932" s="137">
        <v>3.4</v>
      </c>
      <c r="P1932" s="69">
        <f t="shared" si="66"/>
        <v>11.639999999999999</v>
      </c>
      <c r="Q1932" s="69">
        <v>59.37</v>
      </c>
      <c r="R1932" s="69">
        <v>38.29</v>
      </c>
      <c r="S1932" s="69">
        <f t="shared" si="67"/>
        <v>12.707423580786024</v>
      </c>
      <c r="U1932" s="67">
        <v>4474</v>
      </c>
      <c r="V1932" s="68">
        <f>+U1932-J1932</f>
        <v>0</v>
      </c>
    </row>
    <row r="1933" spans="1:22" ht="15.75" x14ac:dyDescent="0.25">
      <c r="A1933" s="71">
        <v>44007</v>
      </c>
      <c r="B1933" s="67">
        <v>3787</v>
      </c>
      <c r="C1933" s="67">
        <v>1</v>
      </c>
      <c r="D1933" s="67" t="s">
        <v>58</v>
      </c>
      <c r="E1933" s="67">
        <v>1</v>
      </c>
      <c r="F1933" s="67" t="s">
        <v>87</v>
      </c>
      <c r="G1933" s="67" t="s">
        <v>51</v>
      </c>
      <c r="H1933" s="50" t="s">
        <v>52</v>
      </c>
      <c r="I1933" s="67">
        <v>2</v>
      </c>
      <c r="J1933" s="67">
        <v>9422</v>
      </c>
      <c r="K1933" s="74">
        <v>1581.0116</v>
      </c>
      <c r="L1933" s="63">
        <v>1725.9951965065504</v>
      </c>
      <c r="M1933" s="69">
        <v>20.68</v>
      </c>
      <c r="N1933" s="70">
        <v>3.9</v>
      </c>
      <c r="O1933" s="137">
        <v>3.4</v>
      </c>
      <c r="P1933" s="69">
        <f t="shared" si="66"/>
        <v>16.78</v>
      </c>
      <c r="Q1933" s="69">
        <v>53.18</v>
      </c>
      <c r="R1933" s="69">
        <v>44.16</v>
      </c>
      <c r="S1933" s="69">
        <f t="shared" si="67"/>
        <v>18.318777292576421</v>
      </c>
      <c r="U1933" s="67">
        <v>9422</v>
      </c>
      <c r="V1933" s="68">
        <f>+U1933-J1933</f>
        <v>0</v>
      </c>
    </row>
    <row r="1934" spans="1:22" ht="15.75" x14ac:dyDescent="0.25">
      <c r="A1934" s="71">
        <v>44007</v>
      </c>
      <c r="B1934" s="67">
        <v>3650</v>
      </c>
      <c r="C1934" s="67">
        <v>26</v>
      </c>
      <c r="D1934" s="67" t="s">
        <v>54</v>
      </c>
      <c r="E1934" s="67">
        <v>3</v>
      </c>
      <c r="F1934" s="67" t="s">
        <v>204</v>
      </c>
      <c r="G1934" s="67" t="s">
        <v>60</v>
      </c>
      <c r="H1934" s="50" t="s">
        <v>55</v>
      </c>
      <c r="I1934" s="67">
        <v>2</v>
      </c>
      <c r="J1934" s="67">
        <v>2536</v>
      </c>
      <c r="K1934" s="74">
        <v>328.15839999999997</v>
      </c>
      <c r="L1934" s="63">
        <v>358.25152838427942</v>
      </c>
      <c r="M1934" s="69">
        <v>16.84</v>
      </c>
      <c r="N1934" s="70">
        <v>3.9</v>
      </c>
      <c r="O1934" s="137">
        <v>3.4</v>
      </c>
      <c r="P1934" s="69">
        <f t="shared" si="66"/>
        <v>12.94</v>
      </c>
      <c r="Q1934" s="69">
        <v>55.21</v>
      </c>
      <c r="R1934" s="69">
        <v>37.590000000000003</v>
      </c>
      <c r="S1934" s="69">
        <f t="shared" si="67"/>
        <v>14.126637554585152</v>
      </c>
      <c r="U1934" s="67">
        <v>2536</v>
      </c>
      <c r="V1934" s="68">
        <f>+U1934-J1934</f>
        <v>0</v>
      </c>
    </row>
    <row r="1935" spans="1:22" ht="15.75" x14ac:dyDescent="0.25">
      <c r="A1935" s="71">
        <v>44007</v>
      </c>
      <c r="B1935" s="67">
        <v>3786</v>
      </c>
      <c r="C1935" s="67">
        <v>1</v>
      </c>
      <c r="D1935" s="67" t="s">
        <v>58</v>
      </c>
      <c r="E1935" s="67">
        <v>1</v>
      </c>
      <c r="F1935" s="67" t="s">
        <v>87</v>
      </c>
      <c r="G1935" s="67" t="s">
        <v>51</v>
      </c>
      <c r="H1935" s="50" t="s">
        <v>52</v>
      </c>
      <c r="I1935" s="67">
        <v>1</v>
      </c>
      <c r="J1935" s="67">
        <v>9486</v>
      </c>
      <c r="K1935" s="74">
        <v>1857.3588</v>
      </c>
      <c r="L1935" s="63">
        <v>2027.6842794759827</v>
      </c>
      <c r="M1935" s="69">
        <v>23.48</v>
      </c>
      <c r="N1935" s="70">
        <v>3.9</v>
      </c>
      <c r="O1935" s="137">
        <v>3.4</v>
      </c>
      <c r="P1935" s="69">
        <f t="shared" si="66"/>
        <v>19.580000000000002</v>
      </c>
      <c r="Q1935" s="69">
        <v>51.28</v>
      </c>
      <c r="R1935" s="69">
        <v>48.21</v>
      </c>
      <c r="S1935" s="69">
        <f t="shared" si="67"/>
        <v>21.375545851528386</v>
      </c>
      <c r="U1935" s="67">
        <v>9486</v>
      </c>
      <c r="V1935" s="68">
        <f>+U1935-J1935</f>
        <v>0</v>
      </c>
    </row>
    <row r="1936" spans="1:22" ht="15.75" x14ac:dyDescent="0.25">
      <c r="A1936" s="71">
        <v>44007</v>
      </c>
      <c r="B1936" s="67">
        <v>3785</v>
      </c>
      <c r="C1936" s="67">
        <v>1</v>
      </c>
      <c r="D1936" s="67" t="s">
        <v>58</v>
      </c>
      <c r="E1936" s="67">
        <v>1</v>
      </c>
      <c r="F1936" s="67" t="s">
        <v>87</v>
      </c>
      <c r="G1936" s="67" t="s">
        <v>51</v>
      </c>
      <c r="H1936" s="50" t="s">
        <v>52</v>
      </c>
      <c r="I1936" s="67">
        <v>2</v>
      </c>
      <c r="J1936" s="67">
        <v>3784</v>
      </c>
      <c r="K1936" s="74">
        <v>751.50240000000008</v>
      </c>
      <c r="L1936" s="63">
        <v>820.41746724890834</v>
      </c>
      <c r="M1936" s="69">
        <v>23.76</v>
      </c>
      <c r="N1936" s="70">
        <v>3.9</v>
      </c>
      <c r="O1936" s="137">
        <v>3.4</v>
      </c>
      <c r="P1936" s="69">
        <f t="shared" si="66"/>
        <v>19.860000000000003</v>
      </c>
      <c r="Q1936" s="69">
        <v>51.46</v>
      </c>
      <c r="R1936" s="69">
        <v>48.98</v>
      </c>
      <c r="S1936" s="69">
        <f t="shared" si="67"/>
        <v>21.681222707423583</v>
      </c>
      <c r="U1936" s="67">
        <v>3784</v>
      </c>
      <c r="V1936" s="68">
        <f>+U1936-J1936</f>
        <v>0</v>
      </c>
    </row>
    <row r="1937" spans="1:22" ht="15.75" x14ac:dyDescent="0.25">
      <c r="A1937" s="71">
        <v>44007</v>
      </c>
      <c r="B1937" s="67">
        <v>3784</v>
      </c>
      <c r="C1937" s="67">
        <v>1</v>
      </c>
      <c r="D1937" s="67" t="s">
        <v>58</v>
      </c>
      <c r="E1937" s="67">
        <v>1</v>
      </c>
      <c r="F1937" s="67" t="s">
        <v>87</v>
      </c>
      <c r="G1937" s="67" t="s">
        <v>51</v>
      </c>
      <c r="H1937" s="50" t="s">
        <v>52</v>
      </c>
      <c r="I1937" s="67">
        <v>1</v>
      </c>
      <c r="J1937" s="67">
        <v>3388</v>
      </c>
      <c r="K1937" s="74">
        <v>670.82400000000007</v>
      </c>
      <c r="L1937" s="63">
        <v>732.34061135371167</v>
      </c>
      <c r="M1937" s="69">
        <v>23.7</v>
      </c>
      <c r="N1937" s="70">
        <v>3.9</v>
      </c>
      <c r="O1937" s="137">
        <v>3.4</v>
      </c>
      <c r="P1937" s="69">
        <f t="shared" si="66"/>
        <v>19.8</v>
      </c>
      <c r="Q1937" s="69">
        <v>51.81</v>
      </c>
      <c r="R1937" s="69">
        <v>49.18</v>
      </c>
      <c r="S1937" s="69">
        <f t="shared" si="67"/>
        <v>21.615720524017465</v>
      </c>
      <c r="U1937" s="67">
        <v>3388</v>
      </c>
      <c r="V1937" s="68">
        <f>+U1937-J1937</f>
        <v>0</v>
      </c>
    </row>
    <row r="1938" spans="1:22" ht="15.75" x14ac:dyDescent="0.25">
      <c r="A1938" s="71">
        <v>44007</v>
      </c>
      <c r="B1938" s="67">
        <v>3732</v>
      </c>
      <c r="C1938" s="67">
        <v>10</v>
      </c>
      <c r="D1938" s="67" t="s">
        <v>54</v>
      </c>
      <c r="E1938" s="67">
        <v>2</v>
      </c>
      <c r="F1938" s="67" t="s">
        <v>168</v>
      </c>
      <c r="G1938" s="67" t="s">
        <v>60</v>
      </c>
      <c r="H1938" s="50" t="s">
        <v>55</v>
      </c>
      <c r="I1938" s="67">
        <v>1</v>
      </c>
      <c r="J1938" s="67">
        <v>7968</v>
      </c>
      <c r="K1938" s="74">
        <v>1368.9023999999999</v>
      </c>
      <c r="L1938" s="63">
        <v>1494.4349344978164</v>
      </c>
      <c r="M1938" s="69">
        <v>21.08</v>
      </c>
      <c r="N1938" s="70">
        <v>3.9</v>
      </c>
      <c r="O1938" s="137">
        <v>3.4</v>
      </c>
      <c r="P1938" s="69">
        <f t="shared" si="66"/>
        <v>17.18</v>
      </c>
      <c r="Q1938" s="69">
        <v>55.1</v>
      </c>
      <c r="R1938" s="69">
        <v>46.95</v>
      </c>
      <c r="S1938" s="69">
        <f t="shared" si="67"/>
        <v>18.755458515283841</v>
      </c>
      <c r="U1938" s="67">
        <v>7968</v>
      </c>
      <c r="V1938" s="68">
        <f>+U1938-J1938</f>
        <v>0</v>
      </c>
    </row>
    <row r="1939" spans="1:22" ht="15.75" x14ac:dyDescent="0.25">
      <c r="A1939" s="71">
        <v>44007</v>
      </c>
      <c r="B1939" s="67">
        <v>3733</v>
      </c>
      <c r="C1939" s="67">
        <v>10</v>
      </c>
      <c r="D1939" s="67" t="s">
        <v>58</v>
      </c>
      <c r="E1939" s="67">
        <v>2</v>
      </c>
      <c r="F1939" s="67" t="s">
        <v>170</v>
      </c>
      <c r="G1939" s="67" t="s">
        <v>60</v>
      </c>
      <c r="H1939" s="50" t="s">
        <v>55</v>
      </c>
      <c r="I1939" s="67">
        <v>7</v>
      </c>
      <c r="J1939" s="67">
        <v>2944</v>
      </c>
      <c r="K1939" s="74">
        <v>463.67999999999995</v>
      </c>
      <c r="L1939" s="63">
        <v>506.20087336244529</v>
      </c>
      <c r="M1939" s="69">
        <v>19.649999999999999</v>
      </c>
      <c r="N1939" s="70">
        <v>3.9</v>
      </c>
      <c r="O1939" s="137">
        <v>3.4</v>
      </c>
      <c r="P1939" s="69">
        <f t="shared" si="66"/>
        <v>15.749999999999998</v>
      </c>
      <c r="Q1939" s="69">
        <v>54.78</v>
      </c>
      <c r="R1939" s="69">
        <v>43.46</v>
      </c>
      <c r="S1939" s="69">
        <f t="shared" si="67"/>
        <v>17.1943231441048</v>
      </c>
      <c r="U1939" s="67">
        <v>2944</v>
      </c>
      <c r="V1939" s="68">
        <f>+U1939-J1939</f>
        <v>0</v>
      </c>
    </row>
    <row r="1940" spans="1:22" ht="15.75" x14ac:dyDescent="0.25">
      <c r="A1940" s="71">
        <v>44007</v>
      </c>
      <c r="B1940" s="67">
        <v>3955</v>
      </c>
      <c r="C1940" s="67">
        <v>8</v>
      </c>
      <c r="D1940" s="67" t="s">
        <v>58</v>
      </c>
      <c r="E1940" s="67">
        <v>1</v>
      </c>
      <c r="F1940" s="67" t="s">
        <v>120</v>
      </c>
      <c r="G1940" s="67" t="s">
        <v>60</v>
      </c>
      <c r="H1940" s="50" t="s">
        <v>72</v>
      </c>
      <c r="I1940" s="67">
        <v>8</v>
      </c>
      <c r="J1940" s="67">
        <v>2888</v>
      </c>
      <c r="K1940" s="74">
        <v>405.18639999999999</v>
      </c>
      <c r="L1940" s="63">
        <v>442.34323144104798</v>
      </c>
      <c r="M1940" s="69">
        <v>17.93</v>
      </c>
      <c r="N1940" s="70">
        <v>3.9</v>
      </c>
      <c r="O1940" s="137">
        <v>3.4</v>
      </c>
      <c r="P1940" s="69">
        <f t="shared" si="66"/>
        <v>14.03</v>
      </c>
      <c r="Q1940" s="69">
        <v>57.74</v>
      </c>
      <c r="R1940" s="69">
        <v>42.43</v>
      </c>
      <c r="S1940" s="69">
        <f t="shared" si="67"/>
        <v>15.316593886462881</v>
      </c>
      <c r="U1940" s="67">
        <v>2888</v>
      </c>
      <c r="V1940" s="68">
        <f>+U1940-J1940</f>
        <v>0</v>
      </c>
    </row>
    <row r="1941" spans="1:22" ht="15.75" x14ac:dyDescent="0.25">
      <c r="A1941" s="71">
        <v>44007</v>
      </c>
      <c r="B1941" s="67">
        <v>3790</v>
      </c>
      <c r="C1941" s="67">
        <v>1</v>
      </c>
      <c r="D1941" s="67" t="s">
        <v>53</v>
      </c>
      <c r="E1941" s="67">
        <v>1</v>
      </c>
      <c r="F1941" s="67" t="s">
        <v>89</v>
      </c>
      <c r="G1941" s="67" t="s">
        <v>51</v>
      </c>
      <c r="H1941" s="50" t="s">
        <v>55</v>
      </c>
      <c r="I1941" s="67">
        <v>8</v>
      </c>
      <c r="J1941" s="67">
        <v>10078</v>
      </c>
      <c r="K1941" s="74">
        <v>1703.182</v>
      </c>
      <c r="L1941" s="63">
        <v>1859.368995633188</v>
      </c>
      <c r="M1941" s="69">
        <v>20.8</v>
      </c>
      <c r="N1941" s="70">
        <v>3.9</v>
      </c>
      <c r="O1941" s="137">
        <v>3.4</v>
      </c>
      <c r="P1941" s="69">
        <f t="shared" si="66"/>
        <v>16.900000000000002</v>
      </c>
      <c r="Q1941" s="69">
        <v>53.49</v>
      </c>
      <c r="R1941" s="69">
        <v>44.72</v>
      </c>
      <c r="S1941" s="69">
        <f t="shared" si="67"/>
        <v>18.449781659388648</v>
      </c>
      <c r="U1941" s="67">
        <v>10078</v>
      </c>
      <c r="V1941" s="68">
        <f>+U1941-J1941</f>
        <v>0</v>
      </c>
    </row>
    <row r="1942" spans="1:22" ht="15.75" x14ac:dyDescent="0.25">
      <c r="A1942" s="71">
        <v>44007</v>
      </c>
      <c r="B1942" s="67">
        <v>3735</v>
      </c>
      <c r="C1942" s="67">
        <v>10</v>
      </c>
      <c r="D1942" s="67" t="s">
        <v>58</v>
      </c>
      <c r="E1942" s="67">
        <v>2</v>
      </c>
      <c r="F1942" s="67" t="s">
        <v>170</v>
      </c>
      <c r="G1942" s="67" t="s">
        <v>60</v>
      </c>
      <c r="H1942" s="50" t="s">
        <v>55</v>
      </c>
      <c r="I1942" s="67">
        <v>8</v>
      </c>
      <c r="J1942" s="67">
        <v>3034</v>
      </c>
      <c r="K1942" s="74">
        <v>479.97879999999998</v>
      </c>
      <c r="L1942" s="63">
        <v>523.99432314410467</v>
      </c>
      <c r="M1942" s="69">
        <v>19.72</v>
      </c>
      <c r="N1942" s="70">
        <v>3.9</v>
      </c>
      <c r="O1942" s="137">
        <v>3.4</v>
      </c>
      <c r="P1942" s="69">
        <f t="shared" si="66"/>
        <v>15.819999999999999</v>
      </c>
      <c r="Q1942" s="69">
        <v>55.4</v>
      </c>
      <c r="R1942" s="69">
        <v>44.21</v>
      </c>
      <c r="S1942" s="69">
        <f t="shared" si="67"/>
        <v>17.2707423580786</v>
      </c>
      <c r="U1942" s="67">
        <v>3034</v>
      </c>
      <c r="V1942" s="68">
        <f>+U1942-J1942</f>
        <v>0</v>
      </c>
    </row>
    <row r="1943" spans="1:22" ht="15.75" x14ac:dyDescent="0.25">
      <c r="A1943" s="71">
        <v>44007</v>
      </c>
      <c r="B1943" s="67">
        <v>3737</v>
      </c>
      <c r="C1943" s="67">
        <v>1</v>
      </c>
      <c r="D1943" s="67" t="s">
        <v>58</v>
      </c>
      <c r="E1943" s="67">
        <v>1</v>
      </c>
      <c r="F1943" s="67" t="s">
        <v>87</v>
      </c>
      <c r="G1943" s="67" t="s">
        <v>60</v>
      </c>
      <c r="H1943" s="50" t="s">
        <v>55</v>
      </c>
      <c r="I1943" s="67">
        <v>5</v>
      </c>
      <c r="J1943" s="67">
        <v>4082</v>
      </c>
      <c r="K1943" s="74">
        <v>703.32860000000005</v>
      </c>
      <c r="L1943" s="63">
        <v>767.82598253275103</v>
      </c>
      <c r="M1943" s="69">
        <v>21.13</v>
      </c>
      <c r="N1943" s="70">
        <v>3.9</v>
      </c>
      <c r="O1943" s="137">
        <v>3.4</v>
      </c>
      <c r="P1943" s="69">
        <f t="shared" si="66"/>
        <v>17.23</v>
      </c>
      <c r="Q1943" s="69">
        <v>55.09</v>
      </c>
      <c r="R1943" s="69">
        <v>45.49</v>
      </c>
      <c r="S1943" s="69">
        <f t="shared" si="67"/>
        <v>18.810043668122269</v>
      </c>
      <c r="U1943" s="67">
        <v>4082</v>
      </c>
      <c r="V1943" s="68">
        <f>+U1943-J1943</f>
        <v>0</v>
      </c>
    </row>
    <row r="1944" spans="1:22" ht="15.75" x14ac:dyDescent="0.25">
      <c r="A1944" s="71">
        <v>44007</v>
      </c>
      <c r="B1944" s="67">
        <v>3956</v>
      </c>
      <c r="C1944" s="67">
        <v>37</v>
      </c>
      <c r="D1944" s="67" t="s">
        <v>50</v>
      </c>
      <c r="E1944" s="67">
        <v>5</v>
      </c>
      <c r="F1944" s="67" t="s">
        <v>275</v>
      </c>
      <c r="G1944" s="67" t="s">
        <v>60</v>
      </c>
      <c r="H1944" s="50" t="s">
        <v>72</v>
      </c>
      <c r="I1944" s="67">
        <v>5</v>
      </c>
      <c r="J1944" s="67">
        <v>4062</v>
      </c>
      <c r="K1944" s="74">
        <v>475.25399999999996</v>
      </c>
      <c r="L1944" s="63">
        <v>518.83624454148458</v>
      </c>
      <c r="M1944" s="69">
        <v>15.6</v>
      </c>
      <c r="N1944" s="70">
        <v>3.9</v>
      </c>
      <c r="O1944" s="137">
        <v>3.4</v>
      </c>
      <c r="P1944" s="69">
        <f t="shared" si="66"/>
        <v>11.7</v>
      </c>
      <c r="Q1944" s="69">
        <v>60.5</v>
      </c>
      <c r="R1944" s="69">
        <v>39.39</v>
      </c>
      <c r="S1944" s="69">
        <f t="shared" si="67"/>
        <v>12.772925764192138</v>
      </c>
      <c r="U1944" s="67">
        <v>4062</v>
      </c>
      <c r="V1944" s="68">
        <f>+U1944-J1944</f>
        <v>0</v>
      </c>
    </row>
    <row r="1945" spans="1:22" ht="15.75" x14ac:dyDescent="0.25">
      <c r="A1945" s="71">
        <v>44007</v>
      </c>
      <c r="B1945" s="67">
        <v>3957</v>
      </c>
      <c r="C1945" s="67">
        <v>37</v>
      </c>
      <c r="D1945" s="67" t="s">
        <v>50</v>
      </c>
      <c r="E1945" s="67">
        <v>5</v>
      </c>
      <c r="F1945" s="67" t="s">
        <v>275</v>
      </c>
      <c r="G1945" s="67" t="s">
        <v>60</v>
      </c>
      <c r="H1945" s="50" t="s">
        <v>72</v>
      </c>
      <c r="I1945" s="67">
        <v>5</v>
      </c>
      <c r="J1945" s="67">
        <v>2434</v>
      </c>
      <c r="K1945" s="74">
        <v>288.67239999999998</v>
      </c>
      <c r="L1945" s="63">
        <v>315.14454148471611</v>
      </c>
      <c r="M1945" s="69">
        <v>15.76</v>
      </c>
      <c r="N1945" s="70">
        <v>3.9</v>
      </c>
      <c r="O1945" s="137">
        <v>3.4</v>
      </c>
      <c r="P1945" s="69">
        <f t="shared" si="66"/>
        <v>11.86</v>
      </c>
      <c r="Q1945" s="69">
        <v>60.5</v>
      </c>
      <c r="R1945" s="69">
        <v>39.909999999999997</v>
      </c>
      <c r="S1945" s="69">
        <f t="shared" si="67"/>
        <v>12.947598253275109</v>
      </c>
      <c r="U1945" s="67">
        <v>2434</v>
      </c>
      <c r="V1945" s="68">
        <f>+U1945-J1945</f>
        <v>0</v>
      </c>
    </row>
    <row r="1946" spans="1:22" ht="15.75" x14ac:dyDescent="0.25">
      <c r="A1946" s="71">
        <v>44007</v>
      </c>
      <c r="B1946" s="67">
        <v>3791</v>
      </c>
      <c r="C1946" s="67">
        <v>1</v>
      </c>
      <c r="D1946" s="67" t="s">
        <v>53</v>
      </c>
      <c r="E1946" s="67">
        <v>1</v>
      </c>
      <c r="F1946" s="67" t="s">
        <v>89</v>
      </c>
      <c r="G1946" s="67" t="s">
        <v>51</v>
      </c>
      <c r="H1946" s="50" t="s">
        <v>55</v>
      </c>
      <c r="I1946" s="67">
        <v>8</v>
      </c>
      <c r="J1946" s="67">
        <v>9818</v>
      </c>
      <c r="K1946" s="74">
        <v>1691.6414000000002</v>
      </c>
      <c r="L1946" s="63">
        <v>1846.7700873362444</v>
      </c>
      <c r="M1946" s="69">
        <v>21.13</v>
      </c>
      <c r="N1946" s="70">
        <v>3.9</v>
      </c>
      <c r="O1946" s="137">
        <v>3.4</v>
      </c>
      <c r="P1946" s="69">
        <f t="shared" si="66"/>
        <v>17.23</v>
      </c>
      <c r="Q1946" s="69">
        <v>53.48</v>
      </c>
      <c r="R1946" s="69">
        <v>45.42</v>
      </c>
      <c r="S1946" s="69">
        <f t="shared" si="67"/>
        <v>18.810043668122269</v>
      </c>
      <c r="U1946" s="67">
        <v>9818</v>
      </c>
      <c r="V1946" s="68">
        <f>+U1946-J1946</f>
        <v>0</v>
      </c>
    </row>
    <row r="1947" spans="1:22" ht="15.75" x14ac:dyDescent="0.25">
      <c r="A1947" s="71">
        <v>44007</v>
      </c>
      <c r="B1947" s="67">
        <v>3736</v>
      </c>
      <c r="C1947" s="67">
        <v>10</v>
      </c>
      <c r="D1947" s="67" t="s">
        <v>54</v>
      </c>
      <c r="E1947" s="67">
        <v>2</v>
      </c>
      <c r="F1947" s="67" t="s">
        <v>168</v>
      </c>
      <c r="G1947" s="67" t="s">
        <v>60</v>
      </c>
      <c r="H1947" s="50" t="s">
        <v>55</v>
      </c>
      <c r="I1947" s="67">
        <v>8</v>
      </c>
      <c r="J1947" s="67">
        <v>7440</v>
      </c>
      <c r="K1947" s="74">
        <v>1279.68</v>
      </c>
      <c r="L1947" s="63">
        <v>1397.0305676855899</v>
      </c>
      <c r="M1947" s="69">
        <v>21.1</v>
      </c>
      <c r="N1947" s="70">
        <v>3.9</v>
      </c>
      <c r="O1947" s="137">
        <v>3.4</v>
      </c>
      <c r="P1947" s="69">
        <f t="shared" si="66"/>
        <v>17.200000000000003</v>
      </c>
      <c r="Q1947" s="69">
        <v>53.61</v>
      </c>
      <c r="R1947" s="69">
        <v>45.49</v>
      </c>
      <c r="S1947" s="69">
        <f t="shared" si="67"/>
        <v>18.777292576419217</v>
      </c>
      <c r="U1947" s="67">
        <v>7440</v>
      </c>
      <c r="V1947" s="68">
        <f>+U1947-J1947</f>
        <v>0</v>
      </c>
    </row>
    <row r="1948" spans="1:22" ht="15.75" x14ac:dyDescent="0.25">
      <c r="A1948" s="71">
        <v>44008</v>
      </c>
      <c r="B1948" s="67">
        <v>3794</v>
      </c>
      <c r="C1948" s="67">
        <v>8</v>
      </c>
      <c r="D1948" s="67" t="s">
        <v>58</v>
      </c>
      <c r="E1948" s="67">
        <v>1</v>
      </c>
      <c r="F1948" s="67" t="s">
        <v>120</v>
      </c>
      <c r="G1948" s="67" t="s">
        <v>51</v>
      </c>
      <c r="H1948" s="50" t="s">
        <v>72</v>
      </c>
      <c r="I1948" s="67">
        <v>4</v>
      </c>
      <c r="J1948" s="67">
        <v>3538</v>
      </c>
      <c r="K1948" s="74">
        <v>510.17959999999999</v>
      </c>
      <c r="L1948" s="63">
        <v>556.96462882096068</v>
      </c>
      <c r="M1948" s="69">
        <v>18.32</v>
      </c>
      <c r="N1948" s="70">
        <v>3.9</v>
      </c>
      <c r="O1948" s="137">
        <v>3.4</v>
      </c>
      <c r="P1948" s="69">
        <f t="shared" si="66"/>
        <v>14.42</v>
      </c>
      <c r="Q1948" s="69">
        <v>58.1</v>
      </c>
      <c r="R1948" s="69">
        <v>43.73</v>
      </c>
      <c r="S1948" s="69">
        <f t="shared" si="67"/>
        <v>15.742358078602619</v>
      </c>
      <c r="U1948" s="67">
        <v>3538</v>
      </c>
      <c r="V1948" s="68">
        <f>+U1948-J1948</f>
        <v>0</v>
      </c>
    </row>
    <row r="1949" spans="1:22" ht="15.75" x14ac:dyDescent="0.25">
      <c r="A1949" s="71">
        <v>44008</v>
      </c>
      <c r="B1949" s="67">
        <v>3913</v>
      </c>
      <c r="C1949" s="67">
        <v>19</v>
      </c>
      <c r="D1949" s="67" t="s">
        <v>54</v>
      </c>
      <c r="E1949" s="67">
        <v>2</v>
      </c>
      <c r="F1949" s="67" t="s">
        <v>137</v>
      </c>
      <c r="G1949" s="67" t="s">
        <v>51</v>
      </c>
      <c r="H1949" s="50" t="s">
        <v>72</v>
      </c>
      <c r="I1949" s="67">
        <v>4</v>
      </c>
      <c r="J1949" s="67">
        <v>8862</v>
      </c>
      <c r="K1949" s="74">
        <v>1307.1449999999998</v>
      </c>
      <c r="L1949" s="63">
        <v>1427.0141921397378</v>
      </c>
      <c r="M1949" s="69">
        <v>18.649999999999999</v>
      </c>
      <c r="N1949" s="70">
        <v>3.9</v>
      </c>
      <c r="O1949" s="137">
        <v>3.4</v>
      </c>
      <c r="P1949" s="69">
        <f t="shared" si="66"/>
        <v>14.749999999999998</v>
      </c>
      <c r="Q1949" s="69">
        <v>56.59</v>
      </c>
      <c r="R1949" s="69">
        <v>42.95</v>
      </c>
      <c r="S1949" s="69">
        <f t="shared" si="67"/>
        <v>16.102620087336241</v>
      </c>
      <c r="U1949" s="67">
        <v>8862</v>
      </c>
      <c r="V1949" s="68">
        <f>+U1949-J1949</f>
        <v>0</v>
      </c>
    </row>
    <row r="1950" spans="1:22" ht="15.75" x14ac:dyDescent="0.25">
      <c r="A1950" s="71">
        <v>44008</v>
      </c>
      <c r="B1950" s="67">
        <v>4001</v>
      </c>
      <c r="C1950" s="67">
        <v>4</v>
      </c>
      <c r="D1950" s="67" t="s">
        <v>58</v>
      </c>
      <c r="E1950" s="67">
        <v>1</v>
      </c>
      <c r="F1950" s="67" t="s">
        <v>99</v>
      </c>
      <c r="G1950" s="67" t="s">
        <v>51</v>
      </c>
      <c r="H1950" s="50" t="s">
        <v>72</v>
      </c>
      <c r="I1950" s="67">
        <v>3</v>
      </c>
      <c r="J1950" s="67">
        <v>8324</v>
      </c>
      <c r="K1950" s="74">
        <v>1292.7172</v>
      </c>
      <c r="L1950" s="63">
        <v>1411.2633187772926</v>
      </c>
      <c r="M1950" s="69">
        <v>19.43</v>
      </c>
      <c r="N1950" s="70">
        <v>3.9</v>
      </c>
      <c r="O1950" s="137">
        <v>3.4</v>
      </c>
      <c r="P1950" s="69">
        <f t="shared" si="66"/>
        <v>15.53</v>
      </c>
      <c r="Q1950" s="69">
        <v>57.34</v>
      </c>
      <c r="R1950" s="69">
        <v>38.159999999999997</v>
      </c>
      <c r="S1950" s="69">
        <f t="shared" si="67"/>
        <v>16.954148471615721</v>
      </c>
      <c r="U1950" s="67">
        <v>8324</v>
      </c>
      <c r="V1950" s="68">
        <f>+U1950-J1950</f>
        <v>0</v>
      </c>
    </row>
    <row r="1951" spans="1:22" ht="15.75" x14ac:dyDescent="0.25">
      <c r="A1951" s="71">
        <v>44008</v>
      </c>
      <c r="B1951" s="67">
        <v>3912</v>
      </c>
      <c r="C1951" s="67">
        <v>19</v>
      </c>
      <c r="D1951" s="67" t="s">
        <v>54</v>
      </c>
      <c r="E1951" s="67">
        <v>2</v>
      </c>
      <c r="F1951" s="67" t="s">
        <v>137</v>
      </c>
      <c r="G1951" s="67" t="s">
        <v>51</v>
      </c>
      <c r="H1951" s="50" t="s">
        <v>72</v>
      </c>
      <c r="I1951" s="67">
        <v>3</v>
      </c>
      <c r="J1951" s="67">
        <v>8046</v>
      </c>
      <c r="K1951" s="74">
        <v>1178.739</v>
      </c>
      <c r="L1951" s="63">
        <v>1286.8329694323145</v>
      </c>
      <c r="M1951" s="69">
        <v>18.55</v>
      </c>
      <c r="N1951" s="70">
        <v>3.9</v>
      </c>
      <c r="O1951" s="137">
        <v>3.4</v>
      </c>
      <c r="P1951" s="69">
        <f t="shared" si="66"/>
        <v>14.65</v>
      </c>
      <c r="Q1951" s="69">
        <v>57.27</v>
      </c>
      <c r="R1951" s="69">
        <v>43.41</v>
      </c>
      <c r="S1951" s="69">
        <f t="shared" si="67"/>
        <v>15.993449781659388</v>
      </c>
      <c r="U1951" s="67">
        <v>8046</v>
      </c>
      <c r="V1951" s="68">
        <f>+U1951-J1951</f>
        <v>0</v>
      </c>
    </row>
    <row r="1952" spans="1:22" ht="15.75" x14ac:dyDescent="0.25">
      <c r="A1952" s="71">
        <v>44008</v>
      </c>
      <c r="B1952" s="67">
        <v>3911</v>
      </c>
      <c r="C1952" s="67">
        <v>19</v>
      </c>
      <c r="D1952" s="67" t="s">
        <v>54</v>
      </c>
      <c r="E1952" s="67">
        <v>2</v>
      </c>
      <c r="F1952" s="67" t="s">
        <v>137</v>
      </c>
      <c r="G1952" s="67" t="s">
        <v>51</v>
      </c>
      <c r="H1952" s="50" t="s">
        <v>72</v>
      </c>
      <c r="I1952" s="67">
        <v>3</v>
      </c>
      <c r="J1952" s="67">
        <v>7198</v>
      </c>
      <c r="K1952" s="74">
        <v>989.00520000000006</v>
      </c>
      <c r="L1952" s="63">
        <v>1079.7</v>
      </c>
      <c r="M1952" s="69">
        <v>17.64</v>
      </c>
      <c r="N1952" s="70">
        <v>3.9</v>
      </c>
      <c r="O1952" s="137">
        <v>3.4</v>
      </c>
      <c r="P1952" s="69">
        <f t="shared" si="66"/>
        <v>13.74</v>
      </c>
      <c r="Q1952" s="69">
        <v>58.91</v>
      </c>
      <c r="R1952" s="69">
        <v>42.92</v>
      </c>
      <c r="S1952" s="69">
        <f t="shared" si="67"/>
        <v>15</v>
      </c>
      <c r="U1952" s="67">
        <v>7198</v>
      </c>
      <c r="V1952" s="68">
        <f>+U1952-J1952</f>
        <v>0</v>
      </c>
    </row>
    <row r="1953" spans="1:22" ht="15.75" x14ac:dyDescent="0.25">
      <c r="A1953" s="71">
        <v>44008</v>
      </c>
      <c r="B1953" s="67">
        <v>3959</v>
      </c>
      <c r="C1953" s="67">
        <v>37</v>
      </c>
      <c r="D1953" s="67" t="s">
        <v>58</v>
      </c>
      <c r="E1953" s="67">
        <v>5</v>
      </c>
      <c r="F1953" s="67" t="s">
        <v>274</v>
      </c>
      <c r="G1953" s="67" t="s">
        <v>60</v>
      </c>
      <c r="H1953" s="50" t="s">
        <v>72</v>
      </c>
      <c r="I1953" s="67">
        <v>3</v>
      </c>
      <c r="J1953" s="67">
        <v>4108</v>
      </c>
      <c r="K1953" s="74">
        <v>460.096</v>
      </c>
      <c r="L1953" s="63">
        <v>502.28820960698687</v>
      </c>
      <c r="M1953" s="69">
        <v>15.1</v>
      </c>
      <c r="N1953" s="70">
        <v>3.9</v>
      </c>
      <c r="O1953" s="137">
        <v>3.4</v>
      </c>
      <c r="P1953" s="69">
        <f t="shared" si="66"/>
        <v>11.2</v>
      </c>
      <c r="Q1953" s="69">
        <v>60.34</v>
      </c>
      <c r="R1953" s="69">
        <v>38.159999999999997</v>
      </c>
      <c r="S1953" s="69">
        <f t="shared" si="67"/>
        <v>12.227074235807859</v>
      </c>
      <c r="U1953" s="67">
        <v>4108</v>
      </c>
      <c r="V1953" s="68">
        <f>+U1953-J1953</f>
        <v>0</v>
      </c>
    </row>
    <row r="1954" spans="1:22" ht="15.75" x14ac:dyDescent="0.25">
      <c r="A1954" s="71">
        <v>44008</v>
      </c>
      <c r="B1954" s="67">
        <v>3910</v>
      </c>
      <c r="C1954" s="67">
        <v>19</v>
      </c>
      <c r="D1954" s="67" t="s">
        <v>54</v>
      </c>
      <c r="E1954" s="67">
        <v>2</v>
      </c>
      <c r="F1954" s="67" t="s">
        <v>137</v>
      </c>
      <c r="G1954" s="67" t="s">
        <v>51</v>
      </c>
      <c r="H1954" s="50" t="s">
        <v>72</v>
      </c>
      <c r="I1954" s="67">
        <v>5</v>
      </c>
      <c r="J1954" s="67">
        <v>7410</v>
      </c>
      <c r="K1954" s="74">
        <v>1081.8599999999999</v>
      </c>
      <c r="L1954" s="63">
        <v>1181.0698689956332</v>
      </c>
      <c r="M1954" s="69">
        <v>18.5</v>
      </c>
      <c r="N1954" s="70">
        <v>3.9</v>
      </c>
      <c r="O1954" s="137">
        <v>3.4</v>
      </c>
      <c r="P1954" s="69">
        <f t="shared" si="66"/>
        <v>14.6</v>
      </c>
      <c r="Q1954" s="69">
        <v>57.4</v>
      </c>
      <c r="R1954" s="69">
        <v>43.3</v>
      </c>
      <c r="S1954" s="69">
        <f t="shared" si="67"/>
        <v>15.93886462882096</v>
      </c>
      <c r="U1954" s="67">
        <v>7410</v>
      </c>
      <c r="V1954" s="68">
        <f>+U1954-J1954</f>
        <v>0</v>
      </c>
    </row>
    <row r="1955" spans="1:22" ht="15.75" x14ac:dyDescent="0.25">
      <c r="A1955" s="71">
        <v>44008</v>
      </c>
      <c r="B1955" s="67">
        <v>3958</v>
      </c>
      <c r="C1955" s="67">
        <v>37</v>
      </c>
      <c r="D1955" s="67" t="s">
        <v>58</v>
      </c>
      <c r="E1955" s="67">
        <v>5</v>
      </c>
      <c r="F1955" s="67" t="s">
        <v>274</v>
      </c>
      <c r="G1955" s="67" t="s">
        <v>60</v>
      </c>
      <c r="H1955" s="50" t="s">
        <v>72</v>
      </c>
      <c r="I1955" s="67">
        <v>5</v>
      </c>
      <c r="J1955" s="67">
        <v>3974</v>
      </c>
      <c r="K1955" s="74">
        <v>516.61999999999989</v>
      </c>
      <c r="L1955" s="63">
        <v>563.9956331877728</v>
      </c>
      <c r="M1955" s="69">
        <v>16.899999999999999</v>
      </c>
      <c r="N1955" s="70">
        <v>3.9</v>
      </c>
      <c r="O1955" s="137">
        <v>3.4</v>
      </c>
      <c r="P1955" s="69">
        <f t="shared" si="66"/>
        <v>12.999999999999998</v>
      </c>
      <c r="Q1955" s="69">
        <v>58.2</v>
      </c>
      <c r="R1955" s="69">
        <v>40.4</v>
      </c>
      <c r="S1955" s="69">
        <f t="shared" si="67"/>
        <v>14.192139737991264</v>
      </c>
      <c r="U1955" s="67">
        <v>3974</v>
      </c>
      <c r="V1955" s="68">
        <f>+U1955-J1955</f>
        <v>0</v>
      </c>
    </row>
    <row r="1956" spans="1:22" ht="15.75" x14ac:dyDescent="0.25">
      <c r="A1956" s="71">
        <v>44008</v>
      </c>
      <c r="B1956" s="67">
        <v>3793</v>
      </c>
      <c r="C1956" s="67">
        <v>8</v>
      </c>
      <c r="D1956" s="67" t="s">
        <v>58</v>
      </c>
      <c r="E1956" s="67">
        <v>1</v>
      </c>
      <c r="F1956" s="67" t="s">
        <v>120</v>
      </c>
      <c r="G1956" s="67" t="s">
        <v>51</v>
      </c>
      <c r="H1956" s="50" t="s">
        <v>72</v>
      </c>
      <c r="I1956" s="67">
        <v>5</v>
      </c>
      <c r="J1956" s="67">
        <v>2678</v>
      </c>
      <c r="K1956" s="74">
        <v>388.84560000000005</v>
      </c>
      <c r="L1956" s="63">
        <v>424.50393013100438</v>
      </c>
      <c r="M1956" s="69">
        <v>18.420000000000002</v>
      </c>
      <c r="N1956" s="70">
        <v>3.9</v>
      </c>
      <c r="O1956" s="137">
        <v>3.4</v>
      </c>
      <c r="P1956" s="69">
        <f t="shared" si="66"/>
        <v>14.520000000000001</v>
      </c>
      <c r="Q1956" s="69">
        <v>57.84</v>
      </c>
      <c r="R1956" s="69">
        <v>43.7</v>
      </c>
      <c r="S1956" s="69">
        <f t="shared" si="67"/>
        <v>15.851528384279478</v>
      </c>
      <c r="U1956" s="67">
        <v>2678</v>
      </c>
      <c r="V1956" s="68">
        <f>+U1956-J1956</f>
        <v>0</v>
      </c>
    </row>
    <row r="1957" spans="1:22" ht="15.75" x14ac:dyDescent="0.25">
      <c r="A1957" s="71">
        <v>44008</v>
      </c>
      <c r="B1957" s="67">
        <v>3962</v>
      </c>
      <c r="C1957" s="67">
        <v>37</v>
      </c>
      <c r="D1957" s="67" t="s">
        <v>58</v>
      </c>
      <c r="E1957" s="67">
        <v>5</v>
      </c>
      <c r="F1957" s="67" t="s">
        <v>274</v>
      </c>
      <c r="G1957" s="67" t="s">
        <v>60</v>
      </c>
      <c r="H1957" s="50" t="s">
        <v>72</v>
      </c>
      <c r="I1957" s="67">
        <v>6</v>
      </c>
      <c r="J1957" s="67">
        <v>4250</v>
      </c>
      <c r="K1957" s="74">
        <v>559.29999999999995</v>
      </c>
      <c r="L1957" s="63">
        <v>610.58951965065489</v>
      </c>
      <c r="M1957" s="69">
        <v>17.059999999999999</v>
      </c>
      <c r="N1957" s="70">
        <v>3.9</v>
      </c>
      <c r="O1957" s="137">
        <v>3.4</v>
      </c>
      <c r="P1957" s="69">
        <f t="shared" si="66"/>
        <v>13.159999999999998</v>
      </c>
      <c r="Q1957" s="69">
        <v>58.21</v>
      </c>
      <c r="R1957" s="69">
        <v>40.83</v>
      </c>
      <c r="S1957" s="69">
        <f t="shared" si="67"/>
        <v>14.366812227074233</v>
      </c>
      <c r="U1957" s="67">
        <v>4250</v>
      </c>
      <c r="V1957" s="68">
        <f>+U1957-J1957</f>
        <v>0</v>
      </c>
    </row>
    <row r="1958" spans="1:22" ht="15.75" x14ac:dyDescent="0.25">
      <c r="A1958" s="71">
        <v>44008</v>
      </c>
      <c r="B1958" s="67">
        <v>3914</v>
      </c>
      <c r="C1958" s="67">
        <v>19</v>
      </c>
      <c r="D1958" s="67" t="s">
        <v>58</v>
      </c>
      <c r="E1958" s="67">
        <v>2</v>
      </c>
      <c r="F1958" s="67" t="s">
        <v>139</v>
      </c>
      <c r="G1958" s="67" t="s">
        <v>51</v>
      </c>
      <c r="H1958" s="50" t="s">
        <v>55</v>
      </c>
      <c r="I1958" s="67">
        <v>6</v>
      </c>
      <c r="J1958" s="67">
        <v>9844</v>
      </c>
      <c r="K1958" s="74">
        <v>1499.2411999999999</v>
      </c>
      <c r="L1958" s="63">
        <v>1636.7262008733624</v>
      </c>
      <c r="M1958" s="69">
        <v>19.13</v>
      </c>
      <c r="N1958" s="70">
        <v>3.9</v>
      </c>
      <c r="O1958" s="137">
        <v>3.4</v>
      </c>
      <c r="P1958" s="69">
        <f t="shared" si="66"/>
        <v>15.229999999999999</v>
      </c>
      <c r="Q1958" s="69">
        <v>56.54</v>
      </c>
      <c r="R1958" s="69">
        <v>44.02</v>
      </c>
      <c r="S1958" s="69">
        <f t="shared" si="67"/>
        <v>16.626637554585152</v>
      </c>
      <c r="U1958" s="67">
        <v>9844</v>
      </c>
      <c r="V1958" s="68">
        <f>+U1958-J1958</f>
        <v>0</v>
      </c>
    </row>
    <row r="1959" spans="1:22" ht="15.75" x14ac:dyDescent="0.25">
      <c r="A1959" s="71">
        <v>44008</v>
      </c>
      <c r="B1959" s="67">
        <v>3961</v>
      </c>
      <c r="C1959" s="67">
        <v>37</v>
      </c>
      <c r="D1959" s="67" t="s">
        <v>58</v>
      </c>
      <c r="E1959" s="67">
        <v>5</v>
      </c>
      <c r="F1959" s="67" t="s">
        <v>274</v>
      </c>
      <c r="G1959" s="67" t="s">
        <v>60</v>
      </c>
      <c r="H1959" s="50" t="s">
        <v>72</v>
      </c>
      <c r="I1959" s="67">
        <v>6</v>
      </c>
      <c r="J1959" s="67">
        <v>3970</v>
      </c>
      <c r="K1959" s="74">
        <v>589.94200000000001</v>
      </c>
      <c r="L1959" s="63">
        <v>644.04148471615724</v>
      </c>
      <c r="M1959" s="69">
        <v>18.760000000000002</v>
      </c>
      <c r="N1959" s="70">
        <v>3.9</v>
      </c>
      <c r="O1959" s="137">
        <v>3.4</v>
      </c>
      <c r="P1959" s="69">
        <f t="shared" si="66"/>
        <v>14.860000000000001</v>
      </c>
      <c r="Q1959" s="69">
        <v>57</v>
      </c>
      <c r="R1959" s="69">
        <v>43.61</v>
      </c>
      <c r="S1959" s="69">
        <f t="shared" si="67"/>
        <v>16.222707423580786</v>
      </c>
      <c r="U1959" s="67">
        <v>3970</v>
      </c>
      <c r="V1959" s="68">
        <f>+U1959-J1959</f>
        <v>0</v>
      </c>
    </row>
    <row r="1960" spans="1:22" ht="15.75" x14ac:dyDescent="0.25">
      <c r="A1960" s="71">
        <v>44008</v>
      </c>
      <c r="B1960" s="67">
        <v>3795</v>
      </c>
      <c r="C1960" s="67">
        <v>8</v>
      </c>
      <c r="D1960" s="67" t="s">
        <v>58</v>
      </c>
      <c r="E1960" s="67">
        <v>1</v>
      </c>
      <c r="F1960" s="67" t="s">
        <v>120</v>
      </c>
      <c r="G1960" s="67" t="s">
        <v>51</v>
      </c>
      <c r="H1960" s="50" t="s">
        <v>72</v>
      </c>
      <c r="I1960" s="67">
        <v>6</v>
      </c>
      <c r="J1960" s="67">
        <v>3548</v>
      </c>
      <c r="K1960" s="74">
        <v>533.26439999999991</v>
      </c>
      <c r="L1960" s="63">
        <v>582.16637554585157</v>
      </c>
      <c r="M1960" s="69">
        <v>18.93</v>
      </c>
      <c r="N1960" s="70">
        <v>3.9</v>
      </c>
      <c r="O1960" s="137">
        <v>3.4</v>
      </c>
      <c r="P1960" s="69">
        <f t="shared" si="66"/>
        <v>15.03</v>
      </c>
      <c r="Q1960" s="69">
        <v>58.11</v>
      </c>
      <c r="R1960" s="69">
        <v>45.19</v>
      </c>
      <c r="S1960" s="69">
        <f t="shared" si="67"/>
        <v>16.408296943231441</v>
      </c>
      <c r="U1960" s="67">
        <v>3548</v>
      </c>
      <c r="V1960" s="68">
        <f>+U1960-J1960</f>
        <v>0</v>
      </c>
    </row>
    <row r="1961" spans="1:22" ht="15.75" x14ac:dyDescent="0.25">
      <c r="A1961" s="71">
        <v>44008</v>
      </c>
      <c r="B1961" s="67">
        <v>3738</v>
      </c>
      <c r="C1961" s="67">
        <v>10</v>
      </c>
      <c r="D1961" s="67" t="s">
        <v>58</v>
      </c>
      <c r="E1961" s="67">
        <v>2</v>
      </c>
      <c r="F1961" s="67" t="s">
        <v>170</v>
      </c>
      <c r="G1961" s="67" t="s">
        <v>60</v>
      </c>
      <c r="H1961" s="50" t="s">
        <v>55</v>
      </c>
      <c r="I1961" s="67">
        <v>4</v>
      </c>
      <c r="J1961" s="67">
        <v>8322</v>
      </c>
      <c r="K1961" s="74">
        <v>1348.9962</v>
      </c>
      <c r="L1961" s="63">
        <v>1472.7032751091704</v>
      </c>
      <c r="M1961" s="69">
        <v>20.11</v>
      </c>
      <c r="N1961" s="70">
        <v>3.9</v>
      </c>
      <c r="O1961" s="137">
        <v>3.4</v>
      </c>
      <c r="P1961" s="69">
        <f t="shared" si="66"/>
        <v>16.21</v>
      </c>
      <c r="Q1961" s="69">
        <v>53.65</v>
      </c>
      <c r="R1961" s="69">
        <v>46.56</v>
      </c>
      <c r="S1961" s="69">
        <f t="shared" si="67"/>
        <v>17.696506550218341</v>
      </c>
      <c r="U1961" s="67">
        <v>8322</v>
      </c>
      <c r="V1961" s="68">
        <f>+U1961-J1961</f>
        <v>0</v>
      </c>
    </row>
    <row r="1962" spans="1:22" ht="15.75" x14ac:dyDescent="0.25">
      <c r="A1962" s="71">
        <v>44008</v>
      </c>
      <c r="B1962" s="67">
        <v>3960</v>
      </c>
      <c r="C1962" s="67">
        <v>37</v>
      </c>
      <c r="D1962" s="67" t="s">
        <v>58</v>
      </c>
      <c r="E1962" s="67">
        <v>5</v>
      </c>
      <c r="F1962" s="67" t="s">
        <v>274</v>
      </c>
      <c r="G1962" s="67" t="s">
        <v>60</v>
      </c>
      <c r="H1962" s="50" t="s">
        <v>72</v>
      </c>
      <c r="I1962" s="67">
        <v>4</v>
      </c>
      <c r="J1962" s="67">
        <v>4144</v>
      </c>
      <c r="K1962" s="74">
        <v>537.47680000000003</v>
      </c>
      <c r="L1962" s="63">
        <v>586.76506550218346</v>
      </c>
      <c r="M1962" s="69">
        <v>16.87</v>
      </c>
      <c r="N1962" s="70">
        <v>3.9</v>
      </c>
      <c r="O1962" s="137">
        <v>3.4</v>
      </c>
      <c r="P1962" s="69">
        <f t="shared" si="66"/>
        <v>12.97</v>
      </c>
      <c r="Q1962" s="69">
        <v>58.21</v>
      </c>
      <c r="R1962" s="69">
        <v>40.380000000000003</v>
      </c>
      <c r="S1962" s="69">
        <f t="shared" si="67"/>
        <v>14.15938864628821</v>
      </c>
      <c r="U1962" s="67">
        <v>4144</v>
      </c>
      <c r="V1962" s="68">
        <f>+U1962-J1962</f>
        <v>0</v>
      </c>
    </row>
    <row r="1963" spans="1:22" ht="15.75" x14ac:dyDescent="0.25">
      <c r="A1963" s="71">
        <v>44008</v>
      </c>
      <c r="B1963" s="67">
        <v>3963</v>
      </c>
      <c r="C1963" s="67">
        <v>37</v>
      </c>
      <c r="D1963" s="67" t="s">
        <v>58</v>
      </c>
      <c r="E1963" s="67">
        <v>5</v>
      </c>
      <c r="F1963" s="67" t="s">
        <v>274</v>
      </c>
      <c r="G1963" s="67" t="s">
        <v>60</v>
      </c>
      <c r="H1963" s="50" t="s">
        <v>72</v>
      </c>
      <c r="I1963" s="67">
        <v>1</v>
      </c>
      <c r="J1963" s="67">
        <v>4022</v>
      </c>
      <c r="K1963" s="74">
        <v>574.34159999999997</v>
      </c>
      <c r="L1963" s="63">
        <v>627.0104803493449</v>
      </c>
      <c r="M1963" s="69">
        <v>18.18</v>
      </c>
      <c r="N1963" s="70">
        <v>3.9</v>
      </c>
      <c r="O1963" s="137">
        <v>3.4</v>
      </c>
      <c r="P1963" s="69">
        <f t="shared" si="66"/>
        <v>14.28</v>
      </c>
      <c r="Q1963" s="69">
        <v>58.96</v>
      </c>
      <c r="R1963" s="69">
        <v>41.87</v>
      </c>
      <c r="S1963" s="69">
        <f t="shared" si="67"/>
        <v>15.589519650655021</v>
      </c>
      <c r="U1963" s="67">
        <v>4022</v>
      </c>
      <c r="V1963" s="68">
        <f>+U1963-J1963</f>
        <v>0</v>
      </c>
    </row>
    <row r="1964" spans="1:22" ht="15.75" x14ac:dyDescent="0.25">
      <c r="A1964" s="71">
        <v>44008</v>
      </c>
      <c r="B1964" s="67">
        <v>4002</v>
      </c>
      <c r="C1964" s="67">
        <v>4</v>
      </c>
      <c r="D1964" s="67" t="s">
        <v>58</v>
      </c>
      <c r="E1964" s="67">
        <v>1</v>
      </c>
      <c r="F1964" s="67" t="s">
        <v>99</v>
      </c>
      <c r="G1964" s="67" t="s">
        <v>51</v>
      </c>
      <c r="H1964" s="50" t="s">
        <v>72</v>
      </c>
      <c r="I1964" s="67">
        <v>1</v>
      </c>
      <c r="J1964" s="67">
        <v>7888</v>
      </c>
      <c r="K1964" s="74">
        <v>1047.5264</v>
      </c>
      <c r="L1964" s="63">
        <v>1143.5877729257641</v>
      </c>
      <c r="M1964" s="69">
        <v>17.18</v>
      </c>
      <c r="N1964" s="70">
        <v>3.9</v>
      </c>
      <c r="O1964" s="137">
        <v>3.4</v>
      </c>
      <c r="P1964" s="69">
        <f t="shared" si="66"/>
        <v>13.28</v>
      </c>
      <c r="Q1964" s="69">
        <v>58.96</v>
      </c>
      <c r="R1964" s="69">
        <v>41.87</v>
      </c>
      <c r="S1964" s="69">
        <f t="shared" si="67"/>
        <v>14.497816593886462</v>
      </c>
      <c r="U1964" s="67">
        <v>7888</v>
      </c>
      <c r="V1964" s="68">
        <f>+U1964-J1964</f>
        <v>0</v>
      </c>
    </row>
    <row r="1965" spans="1:22" ht="15.75" x14ac:dyDescent="0.25">
      <c r="A1965" s="71">
        <v>44008</v>
      </c>
      <c r="B1965" s="67">
        <v>3739</v>
      </c>
      <c r="C1965" s="67">
        <v>10</v>
      </c>
      <c r="D1965" s="67" t="s">
        <v>58</v>
      </c>
      <c r="E1965" s="67">
        <v>2</v>
      </c>
      <c r="F1965" s="67" t="s">
        <v>170</v>
      </c>
      <c r="G1965" s="67" t="s">
        <v>60</v>
      </c>
      <c r="H1965" s="50" t="s">
        <v>55</v>
      </c>
      <c r="I1965" s="67">
        <v>1</v>
      </c>
      <c r="J1965" s="67">
        <v>8030</v>
      </c>
      <c r="K1965" s="74">
        <v>1316.9200000000003</v>
      </c>
      <c r="L1965" s="63">
        <v>1437.6855895196509</v>
      </c>
      <c r="M1965" s="69">
        <v>20.3</v>
      </c>
      <c r="N1965" s="70">
        <v>3.9</v>
      </c>
      <c r="O1965" s="137">
        <v>3.4</v>
      </c>
      <c r="P1965" s="69">
        <f t="shared" si="66"/>
        <v>16.400000000000002</v>
      </c>
      <c r="Q1965" s="69">
        <v>55.19</v>
      </c>
      <c r="R1965" s="69">
        <v>45.25</v>
      </c>
      <c r="S1965" s="69">
        <f t="shared" si="67"/>
        <v>17.903930131004369</v>
      </c>
      <c r="U1965" s="67">
        <v>8030</v>
      </c>
      <c r="V1965" s="68">
        <f>+U1965-J1965</f>
        <v>0</v>
      </c>
    </row>
    <row r="1966" spans="1:22" ht="15.75" x14ac:dyDescent="0.25">
      <c r="A1966" s="71">
        <v>44008</v>
      </c>
      <c r="B1966" s="67">
        <v>3796</v>
      </c>
      <c r="C1966" s="67">
        <v>8</v>
      </c>
      <c r="D1966" s="67" t="s">
        <v>58</v>
      </c>
      <c r="E1966" s="67">
        <v>1</v>
      </c>
      <c r="F1966" s="67" t="s">
        <v>120</v>
      </c>
      <c r="G1966" s="67" t="s">
        <v>51</v>
      </c>
      <c r="H1966" s="50" t="s">
        <v>72</v>
      </c>
      <c r="I1966" s="67">
        <v>6</v>
      </c>
      <c r="J1966" s="67">
        <v>3314</v>
      </c>
      <c r="K1966" s="74">
        <v>512.34439999999995</v>
      </c>
      <c r="L1966" s="63">
        <v>559.32794759825322</v>
      </c>
      <c r="M1966" s="69">
        <v>19.36</v>
      </c>
      <c r="N1966" s="70">
        <v>3.9</v>
      </c>
      <c r="O1966" s="137">
        <v>3.4</v>
      </c>
      <c r="P1966" s="69">
        <f t="shared" si="66"/>
        <v>15.459999999999999</v>
      </c>
      <c r="Q1966" s="69">
        <v>57.61</v>
      </c>
      <c r="R1966" s="69">
        <v>45.68</v>
      </c>
      <c r="S1966" s="69">
        <f t="shared" si="67"/>
        <v>16.877729257641921</v>
      </c>
      <c r="U1966" s="67">
        <v>3314</v>
      </c>
      <c r="V1966" s="68">
        <f>+U1966-J1966</f>
        <v>0</v>
      </c>
    </row>
    <row r="1967" spans="1:22" ht="15.75" x14ac:dyDescent="0.25">
      <c r="A1967" s="71">
        <v>44008</v>
      </c>
      <c r="B1967" s="67">
        <v>3915</v>
      </c>
      <c r="C1967" s="67">
        <v>19</v>
      </c>
      <c r="D1967" s="67" t="s">
        <v>58</v>
      </c>
      <c r="E1967" s="67">
        <v>2</v>
      </c>
      <c r="F1967" s="67" t="s">
        <v>139</v>
      </c>
      <c r="G1967" s="67" t="s">
        <v>51</v>
      </c>
      <c r="H1967" s="50" t="s">
        <v>55</v>
      </c>
      <c r="I1967" s="67">
        <v>1</v>
      </c>
      <c r="J1967" s="67">
        <v>8376</v>
      </c>
      <c r="K1967" s="74">
        <v>1281.5279999999998</v>
      </c>
      <c r="L1967" s="63">
        <v>1399.0480349344978</v>
      </c>
      <c r="M1967" s="69">
        <v>19.2</v>
      </c>
      <c r="N1967" s="70">
        <v>3.9</v>
      </c>
      <c r="O1967" s="137">
        <v>3.4</v>
      </c>
      <c r="P1967" s="69">
        <f t="shared" si="66"/>
        <v>15.299999999999999</v>
      </c>
      <c r="Q1967" s="69">
        <v>55.65</v>
      </c>
      <c r="R1967" s="69">
        <v>43.3</v>
      </c>
      <c r="S1967" s="69">
        <f t="shared" si="67"/>
        <v>16.703056768558952</v>
      </c>
      <c r="U1967" s="67">
        <v>8376</v>
      </c>
      <c r="V1967" s="68">
        <f>+U1967-J1967</f>
        <v>0</v>
      </c>
    </row>
    <row r="1968" spans="1:22" x14ac:dyDescent="0.25">
      <c r="A1968" s="71">
        <v>44009</v>
      </c>
      <c r="B1968" s="67">
        <v>3740</v>
      </c>
      <c r="C1968" s="67">
        <v>10</v>
      </c>
      <c r="D1968" s="67" t="s">
        <v>50</v>
      </c>
      <c r="E1968" s="67">
        <v>2</v>
      </c>
      <c r="F1968" s="67" t="s">
        <v>171</v>
      </c>
      <c r="G1968" s="67" t="s">
        <v>60</v>
      </c>
      <c r="H1968" s="50" t="s">
        <v>55</v>
      </c>
      <c r="I1968" s="67">
        <v>7</v>
      </c>
      <c r="J1968" s="67">
        <v>7828</v>
      </c>
      <c r="K1968" s="74">
        <v>1301.7964000000002</v>
      </c>
      <c r="L1968" s="63">
        <v>1421.1751091703059</v>
      </c>
      <c r="M1968" s="69">
        <v>20.96</v>
      </c>
      <c r="N1968" s="70">
        <v>4.33</v>
      </c>
      <c r="O1968" s="94">
        <v>3.6</v>
      </c>
      <c r="P1968" s="69">
        <f t="shared" si="66"/>
        <v>16.630000000000003</v>
      </c>
      <c r="Q1968" s="69">
        <v>55.01</v>
      </c>
      <c r="R1968" s="69">
        <v>46.58</v>
      </c>
      <c r="S1968" s="69">
        <f t="shared" si="67"/>
        <v>18.155021834061138</v>
      </c>
      <c r="U1968" s="67">
        <v>7828</v>
      </c>
      <c r="V1968" s="68">
        <f>+U1968-J1968</f>
        <v>0</v>
      </c>
    </row>
    <row r="1969" spans="1:22" x14ac:dyDescent="0.25">
      <c r="A1969" s="71">
        <v>44009</v>
      </c>
      <c r="B1969" s="67">
        <v>3917</v>
      </c>
      <c r="C1969" s="67">
        <v>19</v>
      </c>
      <c r="D1969" s="67" t="s">
        <v>58</v>
      </c>
      <c r="E1969" s="67">
        <v>2</v>
      </c>
      <c r="F1969" s="67" t="s">
        <v>139</v>
      </c>
      <c r="G1969" s="67" t="s">
        <v>51</v>
      </c>
      <c r="H1969" s="50" t="s">
        <v>55</v>
      </c>
      <c r="I1969" s="67">
        <v>2</v>
      </c>
      <c r="J1969" s="67">
        <v>7886</v>
      </c>
      <c r="K1969" s="74">
        <v>1304.3444</v>
      </c>
      <c r="L1969" s="63">
        <v>1423.9567685589518</v>
      </c>
      <c r="M1969" s="69">
        <v>20.87</v>
      </c>
      <c r="N1969" s="70">
        <v>4.33</v>
      </c>
      <c r="O1969" s="94">
        <v>3.6</v>
      </c>
      <c r="P1969" s="69">
        <f t="shared" si="66"/>
        <v>16.54</v>
      </c>
      <c r="Q1969" s="69">
        <v>55.06</v>
      </c>
      <c r="R1969" s="69">
        <v>46.44</v>
      </c>
      <c r="S1969" s="69">
        <f t="shared" si="67"/>
        <v>18.056768558951962</v>
      </c>
      <c r="U1969" s="67">
        <v>7886</v>
      </c>
      <c r="V1969" s="68">
        <f>+U1969-J1969</f>
        <v>0</v>
      </c>
    </row>
    <row r="1970" spans="1:22" x14ac:dyDescent="0.25">
      <c r="A1970" s="71">
        <v>44009</v>
      </c>
      <c r="B1970" s="67">
        <v>3965</v>
      </c>
      <c r="C1970" s="67">
        <v>37</v>
      </c>
      <c r="D1970" s="67" t="s">
        <v>50</v>
      </c>
      <c r="E1970" s="67">
        <v>5</v>
      </c>
      <c r="F1970" s="67" t="s">
        <v>275</v>
      </c>
      <c r="G1970" s="67" t="s">
        <v>60</v>
      </c>
      <c r="H1970" s="50" t="s">
        <v>72</v>
      </c>
      <c r="I1970" s="67">
        <v>2</v>
      </c>
      <c r="J1970" s="67">
        <v>3936</v>
      </c>
      <c r="K1970" s="74">
        <v>473.10720000000009</v>
      </c>
      <c r="L1970" s="63">
        <v>516.49257641921406</v>
      </c>
      <c r="M1970" s="69">
        <v>16.350000000000001</v>
      </c>
      <c r="N1970" s="70">
        <v>4.33</v>
      </c>
      <c r="O1970" s="94">
        <v>3.6</v>
      </c>
      <c r="P1970" s="69">
        <f t="shared" si="66"/>
        <v>12.020000000000001</v>
      </c>
      <c r="Q1970" s="69">
        <v>60.26</v>
      </c>
      <c r="R1970" s="69">
        <v>41.13</v>
      </c>
      <c r="S1970" s="69">
        <f t="shared" si="67"/>
        <v>13.122270742358079</v>
      </c>
      <c r="U1970" s="67">
        <v>3936</v>
      </c>
      <c r="V1970" s="68">
        <f>+U1970-J1970</f>
        <v>0</v>
      </c>
    </row>
    <row r="1971" spans="1:22" x14ac:dyDescent="0.25">
      <c r="A1971" s="71">
        <v>44009</v>
      </c>
      <c r="B1971" s="67">
        <v>3964</v>
      </c>
      <c r="C1971" s="67">
        <v>37</v>
      </c>
      <c r="D1971" s="67" t="s">
        <v>58</v>
      </c>
      <c r="E1971" s="67">
        <v>5</v>
      </c>
      <c r="F1971" s="67" t="s">
        <v>274</v>
      </c>
      <c r="G1971" s="67" t="s">
        <v>60</v>
      </c>
      <c r="H1971" s="50" t="s">
        <v>72</v>
      </c>
      <c r="I1971" s="67">
        <v>2</v>
      </c>
      <c r="J1971" s="67">
        <v>4222</v>
      </c>
      <c r="K1971" s="74">
        <v>659.47640000000001</v>
      </c>
      <c r="L1971" s="63">
        <v>719.95240174672483</v>
      </c>
      <c r="M1971" s="69">
        <v>19.95</v>
      </c>
      <c r="N1971" s="70">
        <v>4.33</v>
      </c>
      <c r="O1971" s="94">
        <v>3.6</v>
      </c>
      <c r="P1971" s="69">
        <f t="shared" si="66"/>
        <v>15.62</v>
      </c>
      <c r="Q1971" s="69">
        <v>57.2</v>
      </c>
      <c r="R1971" s="69">
        <v>46.62</v>
      </c>
      <c r="S1971" s="69">
        <f t="shared" si="67"/>
        <v>17.05240174672489</v>
      </c>
      <c r="U1971" s="67">
        <v>4222</v>
      </c>
      <c r="V1971" s="68">
        <f>+U1971-J1971</f>
        <v>0</v>
      </c>
    </row>
    <row r="1972" spans="1:22" x14ac:dyDescent="0.25">
      <c r="A1972" s="71">
        <v>44009</v>
      </c>
      <c r="B1972" s="67">
        <v>3797</v>
      </c>
      <c r="C1972" s="67">
        <v>8</v>
      </c>
      <c r="D1972" s="67" t="s">
        <v>58</v>
      </c>
      <c r="E1972" s="67">
        <v>1</v>
      </c>
      <c r="F1972" s="67" t="s">
        <v>120</v>
      </c>
      <c r="G1972" s="67" t="s">
        <v>51</v>
      </c>
      <c r="H1972" s="50" t="s">
        <v>72</v>
      </c>
      <c r="I1972" s="67">
        <v>2</v>
      </c>
      <c r="J1972" s="67">
        <v>3540</v>
      </c>
      <c r="K1972" s="74">
        <v>544.452</v>
      </c>
      <c r="L1972" s="63">
        <v>594.37991266375548</v>
      </c>
      <c r="M1972" s="69">
        <v>19.71</v>
      </c>
      <c r="N1972" s="70">
        <v>4.33</v>
      </c>
      <c r="O1972" s="94">
        <v>3.6</v>
      </c>
      <c r="P1972" s="69">
        <f t="shared" si="66"/>
        <v>15.38</v>
      </c>
      <c r="Q1972" s="69">
        <v>57.03</v>
      </c>
      <c r="R1972" s="69">
        <v>45.86</v>
      </c>
      <c r="S1972" s="69">
        <f t="shared" si="67"/>
        <v>16.790393013100438</v>
      </c>
      <c r="U1972" s="67">
        <v>3540</v>
      </c>
      <c r="V1972" s="68">
        <f>+U1972-J1972</f>
        <v>0</v>
      </c>
    </row>
    <row r="1973" spans="1:22" x14ac:dyDescent="0.25">
      <c r="A1973" s="71">
        <v>44009</v>
      </c>
      <c r="B1973" s="67">
        <v>3916</v>
      </c>
      <c r="C1973" s="67">
        <v>19</v>
      </c>
      <c r="D1973" s="67" t="s">
        <v>58</v>
      </c>
      <c r="E1973" s="67">
        <v>2</v>
      </c>
      <c r="F1973" s="67" t="s">
        <v>139</v>
      </c>
      <c r="G1973" s="67" t="s">
        <v>51</v>
      </c>
      <c r="H1973" s="50" t="s">
        <v>55</v>
      </c>
      <c r="I1973" s="67">
        <v>2</v>
      </c>
      <c r="J1973" s="67">
        <v>9084</v>
      </c>
      <c r="K1973" s="74">
        <v>1146.4007999999999</v>
      </c>
      <c r="L1973" s="63">
        <v>1251.5292576419213</v>
      </c>
      <c r="M1973" s="69">
        <v>16.95</v>
      </c>
      <c r="N1973" s="70">
        <v>4.33</v>
      </c>
      <c r="O1973" s="94">
        <v>3.6</v>
      </c>
      <c r="P1973" s="69">
        <f t="shared" si="66"/>
        <v>12.62</v>
      </c>
      <c r="Q1973" s="69">
        <v>59.8</v>
      </c>
      <c r="R1973" s="69">
        <v>42.16</v>
      </c>
      <c r="S1973" s="69">
        <f t="shared" si="67"/>
        <v>13.777292576419212</v>
      </c>
      <c r="U1973" s="67">
        <v>9084</v>
      </c>
      <c r="V1973" s="68">
        <f>+U1973-J1973</f>
        <v>0</v>
      </c>
    </row>
    <row r="1974" spans="1:22" x14ac:dyDescent="0.25">
      <c r="A1974" s="71">
        <v>44009</v>
      </c>
      <c r="B1974" s="67">
        <v>4007</v>
      </c>
      <c r="C1974" s="67">
        <v>4</v>
      </c>
      <c r="D1974" s="67" t="s">
        <v>53</v>
      </c>
      <c r="E1974" s="67">
        <v>1</v>
      </c>
      <c r="F1974" s="67" t="s">
        <v>101</v>
      </c>
      <c r="G1974" s="67" t="s">
        <v>51</v>
      </c>
      <c r="H1974" s="50" t="s">
        <v>72</v>
      </c>
      <c r="I1974" s="67">
        <v>2</v>
      </c>
      <c r="J1974" s="67">
        <v>3980</v>
      </c>
      <c r="K1974" s="74">
        <v>573.12</v>
      </c>
      <c r="L1974" s="63">
        <v>625.67685589519647</v>
      </c>
      <c r="M1974" s="69">
        <v>18.73</v>
      </c>
      <c r="N1974" s="70">
        <v>4.33</v>
      </c>
      <c r="O1974" s="94">
        <v>3.6</v>
      </c>
      <c r="P1974" s="69">
        <f t="shared" si="66"/>
        <v>14.4</v>
      </c>
      <c r="Q1974" s="69">
        <v>55.54</v>
      </c>
      <c r="R1974" s="69">
        <v>42.13</v>
      </c>
      <c r="S1974" s="69">
        <f t="shared" si="67"/>
        <v>15.720524017467248</v>
      </c>
      <c r="U1974" s="67">
        <v>3980</v>
      </c>
      <c r="V1974" s="68">
        <f>+U1974-J1974</f>
        <v>0</v>
      </c>
    </row>
    <row r="1975" spans="1:22" x14ac:dyDescent="0.25">
      <c r="A1975" s="71">
        <v>44009</v>
      </c>
      <c r="B1975" s="67">
        <v>3742</v>
      </c>
      <c r="C1975" s="67">
        <v>10</v>
      </c>
      <c r="D1975" s="67" t="s">
        <v>50</v>
      </c>
      <c r="E1975" s="67">
        <v>2</v>
      </c>
      <c r="F1975" s="67" t="s">
        <v>171</v>
      </c>
      <c r="G1975" s="67" t="s">
        <v>60</v>
      </c>
      <c r="H1975" s="50" t="s">
        <v>55</v>
      </c>
      <c r="I1975" s="67">
        <v>2</v>
      </c>
      <c r="J1975" s="67">
        <v>7796</v>
      </c>
      <c r="K1975" s="74">
        <v>1246.5804000000001</v>
      </c>
      <c r="L1975" s="63">
        <v>1360.895633187773</v>
      </c>
      <c r="M1975" s="69">
        <v>20.32</v>
      </c>
      <c r="N1975" s="70">
        <v>4.33</v>
      </c>
      <c r="O1975" s="94">
        <v>3.6</v>
      </c>
      <c r="P1975" s="69">
        <f t="shared" si="66"/>
        <v>15.99</v>
      </c>
      <c r="Q1975" s="69">
        <v>53.6</v>
      </c>
      <c r="R1975" s="69">
        <v>43.88</v>
      </c>
      <c r="S1975" s="69">
        <f t="shared" si="67"/>
        <v>17.456331877729259</v>
      </c>
      <c r="U1975" s="67">
        <v>7796</v>
      </c>
      <c r="V1975" s="68">
        <f>+U1975-J1975</f>
        <v>0</v>
      </c>
    </row>
    <row r="1976" spans="1:22" x14ac:dyDescent="0.25">
      <c r="A1976" s="71">
        <v>44009</v>
      </c>
      <c r="B1976" s="67">
        <v>3800</v>
      </c>
      <c r="C1976" s="67">
        <v>8</v>
      </c>
      <c r="D1976" s="67" t="s">
        <v>58</v>
      </c>
      <c r="E1976" s="67">
        <v>1</v>
      </c>
      <c r="F1976" s="67" t="s">
        <v>120</v>
      </c>
      <c r="G1976" s="67" t="s">
        <v>51</v>
      </c>
      <c r="H1976" s="50" t="s">
        <v>72</v>
      </c>
      <c r="I1976" s="67">
        <v>8</v>
      </c>
      <c r="J1976" s="67">
        <v>2646</v>
      </c>
      <c r="K1976" s="74">
        <v>395.04780000000005</v>
      </c>
      <c r="L1976" s="63">
        <v>431.27489082969436</v>
      </c>
      <c r="M1976" s="69">
        <v>19.260000000000002</v>
      </c>
      <c r="N1976" s="70">
        <v>4.33</v>
      </c>
      <c r="O1976" s="94">
        <v>3.6</v>
      </c>
      <c r="P1976" s="69">
        <f t="shared" si="66"/>
        <v>14.930000000000001</v>
      </c>
      <c r="Q1976" s="69">
        <v>56.98</v>
      </c>
      <c r="R1976" s="69">
        <v>44.77</v>
      </c>
      <c r="S1976" s="69">
        <f t="shared" si="67"/>
        <v>16.299126637554586</v>
      </c>
      <c r="U1976" s="67">
        <v>2646</v>
      </c>
      <c r="V1976" s="68">
        <f>+U1976-J1976</f>
        <v>0</v>
      </c>
    </row>
    <row r="1977" spans="1:22" x14ac:dyDescent="0.25">
      <c r="A1977" s="71">
        <v>44009</v>
      </c>
      <c r="B1977" s="67">
        <v>4006</v>
      </c>
      <c r="C1977" s="67">
        <v>14</v>
      </c>
      <c r="D1977" s="67" t="s">
        <v>50</v>
      </c>
      <c r="E1977" s="67">
        <v>2</v>
      </c>
      <c r="F1977" s="67" t="s">
        <v>135</v>
      </c>
      <c r="G1977" s="67" t="s">
        <v>51</v>
      </c>
      <c r="H1977" s="50" t="s">
        <v>55</v>
      </c>
      <c r="I1977" s="67">
        <v>8</v>
      </c>
      <c r="J1977" s="67">
        <v>9236</v>
      </c>
      <c r="K1977" s="74">
        <v>1417.7260000000001</v>
      </c>
      <c r="L1977" s="63">
        <v>1547.735807860262</v>
      </c>
      <c r="M1977" s="69">
        <v>19.68</v>
      </c>
      <c r="N1977" s="70">
        <v>4.33</v>
      </c>
      <c r="O1977" s="94">
        <v>3.6</v>
      </c>
      <c r="P1977" s="69">
        <f t="shared" si="66"/>
        <v>15.35</v>
      </c>
      <c r="Q1977" s="69">
        <v>54.99</v>
      </c>
      <c r="R1977" s="69">
        <v>43.73</v>
      </c>
      <c r="S1977" s="69">
        <f t="shared" si="67"/>
        <v>16.757641921397379</v>
      </c>
      <c r="U1977" s="67">
        <v>9236</v>
      </c>
      <c r="V1977" s="68">
        <f>+U1977-J1977</f>
        <v>0</v>
      </c>
    </row>
    <row r="1978" spans="1:22" x14ac:dyDescent="0.25">
      <c r="A1978" s="71">
        <v>44009</v>
      </c>
      <c r="B1978" s="67">
        <v>4005</v>
      </c>
      <c r="C1978" s="67">
        <v>8</v>
      </c>
      <c r="D1978" s="67" t="s">
        <v>53</v>
      </c>
      <c r="E1978" s="67">
        <v>1</v>
      </c>
      <c r="F1978" s="67" t="s">
        <v>122</v>
      </c>
      <c r="G1978" s="67" t="s">
        <v>51</v>
      </c>
      <c r="H1978" s="50" t="s">
        <v>55</v>
      </c>
      <c r="I1978" s="67">
        <v>8</v>
      </c>
      <c r="J1978" s="67">
        <v>7156</v>
      </c>
      <c r="K1978" s="74">
        <v>1098.4459999999999</v>
      </c>
      <c r="L1978" s="63">
        <v>1199.1768558951965</v>
      </c>
      <c r="M1978" s="69">
        <v>19.68</v>
      </c>
      <c r="N1978" s="70">
        <v>4.33</v>
      </c>
      <c r="O1978" s="94">
        <v>3.6</v>
      </c>
      <c r="P1978" s="69">
        <f t="shared" si="66"/>
        <v>15.35</v>
      </c>
      <c r="Q1978" s="69">
        <v>54.99</v>
      </c>
      <c r="R1978" s="69">
        <v>43.73</v>
      </c>
      <c r="S1978" s="69">
        <f t="shared" si="67"/>
        <v>16.757641921397379</v>
      </c>
      <c r="U1978" s="67">
        <v>7156</v>
      </c>
      <c r="V1978" s="68">
        <f>+U1978-J1978</f>
        <v>0</v>
      </c>
    </row>
    <row r="1979" spans="1:22" x14ac:dyDescent="0.25">
      <c r="A1979" s="71">
        <v>44009</v>
      </c>
      <c r="B1979" s="67">
        <v>3969</v>
      </c>
      <c r="C1979" s="67">
        <v>37</v>
      </c>
      <c r="D1979" s="67" t="s">
        <v>58</v>
      </c>
      <c r="E1979" s="67">
        <v>5</v>
      </c>
      <c r="F1979" s="67" t="s">
        <v>274</v>
      </c>
      <c r="G1979" s="67" t="s">
        <v>60</v>
      </c>
      <c r="H1979" s="50" t="s">
        <v>72</v>
      </c>
      <c r="I1979" s="67">
        <v>8</v>
      </c>
      <c r="J1979" s="67">
        <v>3384</v>
      </c>
      <c r="K1979" s="74">
        <v>477.82079999999996</v>
      </c>
      <c r="L1979" s="63">
        <v>521.6384279475983</v>
      </c>
      <c r="M1979" s="69">
        <v>18.45</v>
      </c>
      <c r="N1979" s="70">
        <v>4.33</v>
      </c>
      <c r="O1979" s="94">
        <v>3.6</v>
      </c>
      <c r="P1979" s="69">
        <f t="shared" si="66"/>
        <v>14.12</v>
      </c>
      <c r="Q1979" s="69">
        <v>56.18</v>
      </c>
      <c r="R1979" s="69">
        <v>42.11</v>
      </c>
      <c r="S1979" s="69">
        <f t="shared" si="67"/>
        <v>15.414847161572052</v>
      </c>
      <c r="U1979" s="67">
        <v>3384</v>
      </c>
      <c r="V1979" s="68">
        <f>+U1979-J1979</f>
        <v>0</v>
      </c>
    </row>
    <row r="1980" spans="1:22" x14ac:dyDescent="0.25">
      <c r="A1980" s="71">
        <v>44009</v>
      </c>
      <c r="B1980" s="67">
        <v>3968</v>
      </c>
      <c r="C1980" s="67">
        <v>37</v>
      </c>
      <c r="D1980" s="67" t="s">
        <v>50</v>
      </c>
      <c r="E1980" s="67">
        <v>5</v>
      </c>
      <c r="F1980" s="67" t="s">
        <v>275</v>
      </c>
      <c r="G1980" s="67" t="s">
        <v>60</v>
      </c>
      <c r="H1980" s="50" t="s">
        <v>72</v>
      </c>
      <c r="I1980" s="67">
        <v>8</v>
      </c>
      <c r="J1980" s="67">
        <v>3750</v>
      </c>
      <c r="K1980" s="74">
        <v>529.5</v>
      </c>
      <c r="L1980" s="63">
        <v>578.05676855895194</v>
      </c>
      <c r="M1980" s="69">
        <v>18.45</v>
      </c>
      <c r="N1980" s="70">
        <v>4.33</v>
      </c>
      <c r="O1980" s="94">
        <v>3.6</v>
      </c>
      <c r="P1980" s="69">
        <f t="shared" si="66"/>
        <v>14.12</v>
      </c>
      <c r="Q1980" s="69">
        <v>56.18</v>
      </c>
      <c r="R1980" s="69">
        <v>42.11</v>
      </c>
      <c r="S1980" s="69">
        <f t="shared" si="67"/>
        <v>15.414847161572052</v>
      </c>
      <c r="U1980" s="67">
        <v>3750</v>
      </c>
      <c r="V1980" s="68">
        <f>+U1980-J1980</f>
        <v>0</v>
      </c>
    </row>
    <row r="1981" spans="1:22" x14ac:dyDescent="0.25">
      <c r="A1981" s="71">
        <v>44009</v>
      </c>
      <c r="B1981" s="67">
        <v>3741</v>
      </c>
      <c r="C1981" s="67">
        <v>10</v>
      </c>
      <c r="D1981" s="67" t="s">
        <v>58</v>
      </c>
      <c r="E1981" s="67">
        <v>2</v>
      </c>
      <c r="F1981" s="67" t="s">
        <v>170</v>
      </c>
      <c r="G1981" s="67" t="s">
        <v>60</v>
      </c>
      <c r="H1981" s="50" t="s">
        <v>55</v>
      </c>
      <c r="I1981" s="67">
        <v>1</v>
      </c>
      <c r="J1981" s="67">
        <v>7642</v>
      </c>
      <c r="K1981" s="74">
        <v>1202.0865999999999</v>
      </c>
      <c r="L1981" s="63">
        <v>1312.3216157205241</v>
      </c>
      <c r="M1981" s="69">
        <v>20.059999999999999</v>
      </c>
      <c r="N1981" s="70">
        <v>4.33</v>
      </c>
      <c r="O1981" s="94">
        <v>3.6</v>
      </c>
      <c r="P1981" s="69">
        <f t="shared" si="66"/>
        <v>15.729999999999999</v>
      </c>
      <c r="Q1981" s="69">
        <v>55.88</v>
      </c>
      <c r="R1981" s="69">
        <v>45.48</v>
      </c>
      <c r="S1981" s="69">
        <f t="shared" si="67"/>
        <v>17.172489082969431</v>
      </c>
      <c r="U1981" s="67">
        <v>7642</v>
      </c>
      <c r="V1981" s="68">
        <f>+U1981-J1981</f>
        <v>0</v>
      </c>
    </row>
    <row r="1982" spans="1:22" x14ac:dyDescent="0.25">
      <c r="A1982" s="71">
        <v>44009</v>
      </c>
      <c r="B1982" s="67">
        <v>3918</v>
      </c>
      <c r="C1982" s="67">
        <v>4</v>
      </c>
      <c r="D1982" s="67" t="s">
        <v>58</v>
      </c>
      <c r="E1982" s="67">
        <v>1</v>
      </c>
      <c r="F1982" s="67" t="s">
        <v>99</v>
      </c>
      <c r="G1982" s="67" t="s">
        <v>51</v>
      </c>
      <c r="H1982" s="50" t="s">
        <v>72</v>
      </c>
      <c r="I1982" s="67">
        <v>1</v>
      </c>
      <c r="J1982" s="67">
        <v>8040</v>
      </c>
      <c r="K1982" s="74">
        <v>1405.3919999999998</v>
      </c>
      <c r="L1982" s="63">
        <v>1534.2707423580785</v>
      </c>
      <c r="M1982" s="69">
        <v>21.81</v>
      </c>
      <c r="N1982" s="70">
        <v>4.33</v>
      </c>
      <c r="O1982" s="94">
        <v>3.6</v>
      </c>
      <c r="P1982" s="69">
        <f t="shared" si="66"/>
        <v>17.479999999999997</v>
      </c>
      <c r="Q1982" s="69">
        <v>55.38</v>
      </c>
      <c r="R1982" s="69">
        <v>48.88</v>
      </c>
      <c r="S1982" s="69">
        <f t="shared" si="67"/>
        <v>19.082969432314407</v>
      </c>
      <c r="U1982" s="67">
        <v>8040</v>
      </c>
      <c r="V1982" s="68">
        <f>+U1982-J1982</f>
        <v>0</v>
      </c>
    </row>
    <row r="1983" spans="1:22" x14ac:dyDescent="0.25">
      <c r="A1983" s="71">
        <v>44009</v>
      </c>
      <c r="B1983" s="67">
        <v>3799</v>
      </c>
      <c r="C1983" s="67">
        <v>8</v>
      </c>
      <c r="D1983" s="67" t="s">
        <v>58</v>
      </c>
      <c r="E1983" s="67">
        <v>1</v>
      </c>
      <c r="F1983" s="67" t="s">
        <v>120</v>
      </c>
      <c r="G1983" s="67" t="s">
        <v>51</v>
      </c>
      <c r="H1983" s="50" t="s">
        <v>72</v>
      </c>
      <c r="I1983" s="67">
        <v>1</v>
      </c>
      <c r="J1983" s="67">
        <v>3078</v>
      </c>
      <c r="K1983" s="74">
        <v>466.31700000000006</v>
      </c>
      <c r="L1983" s="63">
        <v>509.07969432314417</v>
      </c>
      <c r="M1983" s="69">
        <v>19.48</v>
      </c>
      <c r="N1983" s="70">
        <v>4.33</v>
      </c>
      <c r="O1983" s="94">
        <v>3.6</v>
      </c>
      <c r="P1983" s="69">
        <f t="shared" si="66"/>
        <v>15.15</v>
      </c>
      <c r="Q1983" s="69">
        <v>57.19</v>
      </c>
      <c r="R1983" s="69">
        <v>45.51</v>
      </c>
      <c r="S1983" s="69">
        <f t="shared" si="67"/>
        <v>16.539301310043669</v>
      </c>
      <c r="U1983" s="67">
        <v>3078</v>
      </c>
      <c r="V1983" s="68">
        <f>+U1983-J1983</f>
        <v>0</v>
      </c>
    </row>
    <row r="1984" spans="1:22" x14ac:dyDescent="0.25">
      <c r="A1984" s="71">
        <v>44009</v>
      </c>
      <c r="B1984" s="67">
        <v>3967</v>
      </c>
      <c r="C1984" s="67">
        <v>37</v>
      </c>
      <c r="D1984" s="67" t="s">
        <v>50</v>
      </c>
      <c r="E1984" s="67">
        <v>5</v>
      </c>
      <c r="F1984" s="67" t="s">
        <v>275</v>
      </c>
      <c r="G1984" s="67" t="s">
        <v>60</v>
      </c>
      <c r="H1984" s="50" t="s">
        <v>72</v>
      </c>
      <c r="I1984" s="67">
        <v>7</v>
      </c>
      <c r="J1984" s="67">
        <v>4072</v>
      </c>
      <c r="K1984" s="74">
        <v>535.46800000000007</v>
      </c>
      <c r="L1984" s="63">
        <v>584.57205240174665</v>
      </c>
      <c r="M1984" s="69">
        <v>17.48</v>
      </c>
      <c r="N1984" s="70">
        <v>4.33</v>
      </c>
      <c r="O1984" s="94">
        <v>3.6</v>
      </c>
      <c r="P1984" s="69">
        <f t="shared" si="66"/>
        <v>13.15</v>
      </c>
      <c r="Q1984" s="69">
        <v>57.14</v>
      </c>
      <c r="R1984" s="69">
        <v>40.78</v>
      </c>
      <c r="S1984" s="69">
        <f t="shared" si="67"/>
        <v>14.35589519650655</v>
      </c>
      <c r="U1984" s="67">
        <v>4072</v>
      </c>
      <c r="V1984" s="68">
        <f>+U1984-J1984</f>
        <v>0</v>
      </c>
    </row>
    <row r="1985" spans="1:22" x14ac:dyDescent="0.25">
      <c r="A1985" s="71">
        <v>44009</v>
      </c>
      <c r="B1985" s="67">
        <v>4004</v>
      </c>
      <c r="C1985" s="67">
        <v>8</v>
      </c>
      <c r="D1985" s="67" t="s">
        <v>53</v>
      </c>
      <c r="E1985" s="67">
        <v>1</v>
      </c>
      <c r="F1985" s="67" t="s">
        <v>122</v>
      </c>
      <c r="G1985" s="67" t="s">
        <v>51</v>
      </c>
      <c r="H1985" s="50" t="s">
        <v>55</v>
      </c>
      <c r="I1985" s="67">
        <v>1</v>
      </c>
      <c r="J1985" s="67">
        <v>8040</v>
      </c>
      <c r="K1985" s="74">
        <v>1057.26</v>
      </c>
      <c r="L1985" s="63">
        <v>1154.2139737991267</v>
      </c>
      <c r="M1985" s="69">
        <v>17.48</v>
      </c>
      <c r="N1985" s="70">
        <v>4.33</v>
      </c>
      <c r="O1985" s="94">
        <v>3.6</v>
      </c>
      <c r="P1985" s="69">
        <f t="shared" si="66"/>
        <v>13.15</v>
      </c>
      <c r="Q1985" s="69">
        <v>57.14</v>
      </c>
      <c r="R1985" s="69">
        <v>40.78</v>
      </c>
      <c r="S1985" s="69">
        <f t="shared" si="67"/>
        <v>14.35589519650655</v>
      </c>
      <c r="U1985" s="67">
        <v>8040</v>
      </c>
      <c r="V1985" s="68">
        <f>+U1985-J1985</f>
        <v>0</v>
      </c>
    </row>
    <row r="1986" spans="1:22" x14ac:dyDescent="0.25">
      <c r="A1986" s="71">
        <v>44009</v>
      </c>
      <c r="B1986" s="67">
        <v>3966</v>
      </c>
      <c r="C1986" s="67">
        <v>37</v>
      </c>
      <c r="D1986" s="67" t="s">
        <v>58</v>
      </c>
      <c r="E1986" s="67">
        <v>5</v>
      </c>
      <c r="F1986" s="67" t="s">
        <v>274</v>
      </c>
      <c r="G1986" s="67" t="s">
        <v>60</v>
      </c>
      <c r="H1986" s="50" t="s">
        <v>72</v>
      </c>
      <c r="I1986" s="67">
        <v>7</v>
      </c>
      <c r="J1986" s="67">
        <v>4310</v>
      </c>
      <c r="K1986" s="74">
        <v>520.64800000000002</v>
      </c>
      <c r="L1986" s="63">
        <v>568.39301310043663</v>
      </c>
      <c r="M1986" s="69">
        <v>16.41</v>
      </c>
      <c r="N1986" s="70">
        <v>4.33</v>
      </c>
      <c r="O1986" s="94">
        <v>3.6</v>
      </c>
      <c r="P1986" s="69">
        <f t="shared" si="66"/>
        <v>12.08</v>
      </c>
      <c r="Q1986" s="69">
        <v>58.64</v>
      </c>
      <c r="R1986" s="69">
        <v>39.67</v>
      </c>
      <c r="S1986" s="69">
        <f t="shared" si="67"/>
        <v>13.187772925764191</v>
      </c>
      <c r="U1986" s="67">
        <v>4310</v>
      </c>
      <c r="V1986" s="68">
        <f>+U1986-J1986</f>
        <v>0</v>
      </c>
    </row>
    <row r="1987" spans="1:22" x14ac:dyDescent="0.25">
      <c r="A1987" s="71">
        <v>44009</v>
      </c>
      <c r="B1987" s="67">
        <v>3798</v>
      </c>
      <c r="C1987" s="67">
        <v>8</v>
      </c>
      <c r="D1987" s="67" t="s">
        <v>58</v>
      </c>
      <c r="E1987" s="67">
        <v>1</v>
      </c>
      <c r="F1987" s="67" t="s">
        <v>120</v>
      </c>
      <c r="G1987" s="67" t="s">
        <v>51</v>
      </c>
      <c r="H1987" s="50" t="s">
        <v>72</v>
      </c>
      <c r="I1987" s="67">
        <v>7</v>
      </c>
      <c r="J1987" s="67">
        <v>2862</v>
      </c>
      <c r="K1987" s="74">
        <v>423.57599999999996</v>
      </c>
      <c r="L1987" s="63">
        <v>462.41921397379912</v>
      </c>
      <c r="M1987" s="69">
        <v>19.13</v>
      </c>
      <c r="N1987" s="70">
        <v>4.33</v>
      </c>
      <c r="O1987" s="94">
        <v>3.6</v>
      </c>
      <c r="P1987" s="69">
        <f t="shared" si="66"/>
        <v>14.799999999999999</v>
      </c>
      <c r="Q1987" s="69">
        <v>56.34</v>
      </c>
      <c r="R1987" s="69">
        <v>47.69</v>
      </c>
      <c r="S1987" s="69">
        <f t="shared" si="67"/>
        <v>16.157205240174672</v>
      </c>
      <c r="U1987" s="67">
        <v>2862</v>
      </c>
      <c r="V1987" s="68">
        <f>+U1987-J1987</f>
        <v>0</v>
      </c>
    </row>
    <row r="1988" spans="1:22" x14ac:dyDescent="0.25">
      <c r="A1988" s="71">
        <v>44009</v>
      </c>
      <c r="B1988" s="67">
        <v>4003</v>
      </c>
      <c r="C1988" s="67">
        <v>14</v>
      </c>
      <c r="D1988" s="67" t="s">
        <v>50</v>
      </c>
      <c r="E1988" s="67">
        <v>2</v>
      </c>
      <c r="F1988" s="67" t="s">
        <v>135</v>
      </c>
      <c r="G1988" s="67" t="s">
        <v>51</v>
      </c>
      <c r="H1988" s="50" t="s">
        <v>55</v>
      </c>
      <c r="I1988" s="67">
        <v>7</v>
      </c>
      <c r="J1988" s="67">
        <v>6882</v>
      </c>
      <c r="K1988" s="74">
        <v>1258.7177999999999</v>
      </c>
      <c r="L1988" s="63">
        <v>1374.1460698689955</v>
      </c>
      <c r="M1988" s="69">
        <v>22.62</v>
      </c>
      <c r="N1988" s="70">
        <v>4.33</v>
      </c>
      <c r="O1988" s="94">
        <v>3.6</v>
      </c>
      <c r="P1988" s="69">
        <f t="shared" si="66"/>
        <v>18.29</v>
      </c>
      <c r="Q1988" s="69">
        <v>52.34</v>
      </c>
      <c r="R1988" s="69">
        <v>47.46</v>
      </c>
      <c r="S1988" s="69">
        <f t="shared" si="67"/>
        <v>19.967248908296941</v>
      </c>
      <c r="U1988" s="67">
        <v>6882</v>
      </c>
      <c r="V1988" s="68">
        <f>+U1988-J1988</f>
        <v>0</v>
      </c>
    </row>
    <row r="1989" spans="1:22" x14ac:dyDescent="0.25">
      <c r="A1989" s="71">
        <v>44009</v>
      </c>
      <c r="B1989" s="67">
        <v>3919</v>
      </c>
      <c r="C1989" s="67">
        <v>4</v>
      </c>
      <c r="D1989" s="67" t="s">
        <v>58</v>
      </c>
      <c r="E1989" s="67">
        <v>1</v>
      </c>
      <c r="F1989" s="67" t="s">
        <v>99</v>
      </c>
      <c r="G1989" s="67" t="s">
        <v>51</v>
      </c>
      <c r="H1989" s="50" t="s">
        <v>72</v>
      </c>
      <c r="I1989" s="67">
        <v>2</v>
      </c>
      <c r="J1989" s="67">
        <v>8552</v>
      </c>
      <c r="K1989" s="74">
        <v>1475.22</v>
      </c>
      <c r="L1989" s="63">
        <v>1610.5021834061135</v>
      </c>
      <c r="M1989" s="69">
        <v>21.58</v>
      </c>
      <c r="N1989" s="70">
        <v>4.33</v>
      </c>
      <c r="O1989" s="94">
        <v>3.6</v>
      </c>
      <c r="P1989" s="69">
        <f t="shared" si="66"/>
        <v>17.25</v>
      </c>
      <c r="Q1989" s="69">
        <v>54.94</v>
      </c>
      <c r="R1989" s="69">
        <v>47.9</v>
      </c>
      <c r="S1989" s="69">
        <f t="shared" si="67"/>
        <v>18.831877729257641</v>
      </c>
      <c r="U1989" s="67">
        <v>8552</v>
      </c>
      <c r="V1989" s="68">
        <f>+U1989-J1989</f>
        <v>0</v>
      </c>
    </row>
    <row r="1990" spans="1:22" x14ac:dyDescent="0.25">
      <c r="A1990" s="71">
        <v>44009</v>
      </c>
      <c r="B1990" s="67">
        <v>3970</v>
      </c>
      <c r="C1990" s="67">
        <v>37</v>
      </c>
      <c r="D1990" s="67" t="s">
        <v>58</v>
      </c>
      <c r="E1990" s="67">
        <v>5</v>
      </c>
      <c r="F1990" s="67" t="s">
        <v>274</v>
      </c>
      <c r="G1990" s="67" t="s">
        <v>60</v>
      </c>
      <c r="H1990" s="50" t="s">
        <v>72</v>
      </c>
      <c r="I1990" s="67">
        <v>2</v>
      </c>
      <c r="J1990" s="67">
        <v>7710</v>
      </c>
      <c r="K1990" s="74">
        <v>1231.287</v>
      </c>
      <c r="L1990" s="63">
        <v>1344.1997816593887</v>
      </c>
      <c r="M1990" s="69">
        <v>20.3</v>
      </c>
      <c r="N1990" s="70">
        <v>4.33</v>
      </c>
      <c r="O1990" s="94">
        <v>3.6</v>
      </c>
      <c r="P1990" s="69">
        <f t="shared" si="66"/>
        <v>15.97</v>
      </c>
      <c r="Q1990" s="69">
        <v>53.11</v>
      </c>
      <c r="R1990" s="69">
        <v>41.92</v>
      </c>
      <c r="S1990" s="69">
        <f t="shared" si="67"/>
        <v>17.434497816593886</v>
      </c>
      <c r="U1990" s="67">
        <v>7710</v>
      </c>
      <c r="V1990" s="68">
        <f>+U1990-J1990</f>
        <v>0</v>
      </c>
    </row>
    <row r="1991" spans="1:22" x14ac:dyDescent="0.25">
      <c r="A1991" s="71">
        <v>44009</v>
      </c>
      <c r="B1991" s="67">
        <v>4008</v>
      </c>
      <c r="C1991" s="67">
        <v>14</v>
      </c>
      <c r="D1991" s="67" t="s">
        <v>50</v>
      </c>
      <c r="E1991" s="67">
        <v>2</v>
      </c>
      <c r="F1991" s="67" t="s">
        <v>135</v>
      </c>
      <c r="G1991" s="67" t="s">
        <v>51</v>
      </c>
      <c r="H1991" s="50" t="s">
        <v>55</v>
      </c>
      <c r="I1991" s="67">
        <v>7</v>
      </c>
      <c r="J1991" s="67">
        <v>2870</v>
      </c>
      <c r="K1991" s="74">
        <v>480.1509999999999</v>
      </c>
      <c r="L1991" s="63">
        <v>524.18231441048022</v>
      </c>
      <c r="M1991" s="69">
        <v>21.06</v>
      </c>
      <c r="N1991" s="70">
        <v>4.33</v>
      </c>
      <c r="O1991" s="94">
        <v>3.6</v>
      </c>
      <c r="P1991" s="69">
        <f t="shared" si="66"/>
        <v>16.729999999999997</v>
      </c>
      <c r="Q1991" s="69">
        <v>51.3</v>
      </c>
      <c r="R1991" s="69">
        <v>42.12</v>
      </c>
      <c r="S1991" s="69">
        <f t="shared" si="67"/>
        <v>18.264192139737986</v>
      </c>
      <c r="U1991" s="67">
        <v>2870</v>
      </c>
      <c r="V1991" s="68">
        <f>+U1991-J1991</f>
        <v>0</v>
      </c>
    </row>
    <row r="1992" spans="1:22" x14ac:dyDescent="0.25">
      <c r="A1992" s="71">
        <v>44009</v>
      </c>
      <c r="B1992" s="67">
        <v>3743</v>
      </c>
      <c r="C1992" s="67">
        <v>10</v>
      </c>
      <c r="D1992" s="67" t="s">
        <v>58</v>
      </c>
      <c r="E1992" s="67">
        <v>2</v>
      </c>
      <c r="F1992" s="67" t="s">
        <v>170</v>
      </c>
      <c r="G1992" s="67" t="s">
        <v>60</v>
      </c>
      <c r="H1992" s="50" t="s">
        <v>55</v>
      </c>
      <c r="I1992" s="67">
        <v>7</v>
      </c>
      <c r="J1992" s="67">
        <v>8098</v>
      </c>
      <c r="K1992" s="74">
        <v>1293.2506000000001</v>
      </c>
      <c r="L1992" s="63">
        <v>1411.8456331877728</v>
      </c>
      <c r="M1992" s="69">
        <v>20.3</v>
      </c>
      <c r="N1992" s="70">
        <v>4.33</v>
      </c>
      <c r="O1992" s="94">
        <v>3.6</v>
      </c>
      <c r="P1992" s="69">
        <f t="shared" si="66"/>
        <v>15.97</v>
      </c>
      <c r="Q1992" s="69">
        <v>55.14</v>
      </c>
      <c r="R1992" s="69">
        <v>45.25</v>
      </c>
      <c r="S1992" s="69">
        <f t="shared" si="67"/>
        <v>17.434497816593886</v>
      </c>
      <c r="U1992" s="67">
        <v>8098</v>
      </c>
      <c r="V1992" s="68">
        <f>+U1992-J1992</f>
        <v>0</v>
      </c>
    </row>
    <row r="1993" spans="1:22" x14ac:dyDescent="0.25">
      <c r="A1993" s="71">
        <v>44009</v>
      </c>
      <c r="B1993" s="67">
        <v>3744</v>
      </c>
      <c r="C1993" s="67">
        <v>1</v>
      </c>
      <c r="D1993" s="67" t="s">
        <v>53</v>
      </c>
      <c r="E1993" s="67">
        <v>1</v>
      </c>
      <c r="F1993" s="67" t="s">
        <v>89</v>
      </c>
      <c r="G1993" s="67" t="s">
        <v>60</v>
      </c>
      <c r="H1993" s="50" t="s">
        <v>55</v>
      </c>
      <c r="I1993" s="67">
        <v>7</v>
      </c>
      <c r="J1993" s="67">
        <v>5644</v>
      </c>
      <c r="K1993" s="74">
        <v>955.52919999999995</v>
      </c>
      <c r="L1993" s="63">
        <v>1043.1541484716158</v>
      </c>
      <c r="M1993" s="69">
        <v>21.26</v>
      </c>
      <c r="N1993" s="70">
        <v>4.33</v>
      </c>
      <c r="O1993" s="94">
        <v>3.6</v>
      </c>
      <c r="P1993" s="69">
        <f t="shared" si="66"/>
        <v>16.93</v>
      </c>
      <c r="Q1993" s="69">
        <v>51.84</v>
      </c>
      <c r="R1993" s="69">
        <v>44.14</v>
      </c>
      <c r="S1993" s="69">
        <f t="shared" si="67"/>
        <v>18.482532751091703</v>
      </c>
      <c r="U1993" s="67">
        <v>5644</v>
      </c>
      <c r="V1993" s="68">
        <f>+U1993-J1993</f>
        <v>0</v>
      </c>
    </row>
    <row r="1994" spans="1:22" x14ac:dyDescent="0.25">
      <c r="A1994" s="71">
        <v>44009</v>
      </c>
      <c r="B1994" s="67">
        <v>3972</v>
      </c>
      <c r="C1994" s="67">
        <v>37</v>
      </c>
      <c r="D1994" s="67" t="s">
        <v>58</v>
      </c>
      <c r="E1994" s="67">
        <v>5</v>
      </c>
      <c r="F1994" s="67" t="s">
        <v>274</v>
      </c>
      <c r="G1994" s="67" t="s">
        <v>60</v>
      </c>
      <c r="H1994" s="50" t="s">
        <v>72</v>
      </c>
      <c r="I1994" s="67">
        <v>7</v>
      </c>
      <c r="J1994" s="67">
        <v>5864</v>
      </c>
      <c r="K1994" s="74">
        <v>778.15280000000018</v>
      </c>
      <c r="L1994" s="63">
        <v>849.51179039301303</v>
      </c>
      <c r="M1994" s="69">
        <v>17.600000000000001</v>
      </c>
      <c r="N1994" s="70">
        <v>4.33</v>
      </c>
      <c r="O1994" s="94">
        <v>3.6</v>
      </c>
      <c r="P1994" s="69">
        <f t="shared" si="66"/>
        <v>13.270000000000001</v>
      </c>
      <c r="Q1994" s="69">
        <v>56.96</v>
      </c>
      <c r="R1994" s="69">
        <v>40.9</v>
      </c>
      <c r="S1994" s="69">
        <f t="shared" si="67"/>
        <v>14.486899563318778</v>
      </c>
      <c r="U1994" s="67">
        <v>5864</v>
      </c>
      <c r="V1994" s="68">
        <f>+U1994-J1994</f>
        <v>0</v>
      </c>
    </row>
    <row r="1995" spans="1:22" x14ac:dyDescent="0.25">
      <c r="A1995" s="71">
        <v>44010</v>
      </c>
      <c r="B1995" s="67">
        <v>3971</v>
      </c>
      <c r="C1995" s="67">
        <v>37</v>
      </c>
      <c r="D1995" s="67" t="s">
        <v>58</v>
      </c>
      <c r="E1995" s="67">
        <v>5</v>
      </c>
      <c r="F1995" s="67" t="s">
        <v>274</v>
      </c>
      <c r="G1995" s="67" t="s">
        <v>60</v>
      </c>
      <c r="H1995" s="50" t="s">
        <v>72</v>
      </c>
      <c r="I1995" s="67">
        <v>6</v>
      </c>
      <c r="J1995" s="67">
        <v>10518</v>
      </c>
      <c r="K1995" s="74">
        <v>1530.3689999999999</v>
      </c>
      <c r="L1995" s="63">
        <v>1670.7085152838426</v>
      </c>
      <c r="M1995" s="69">
        <v>18.88</v>
      </c>
      <c r="N1995" s="70">
        <v>4.33</v>
      </c>
      <c r="O1995" s="94">
        <v>3.6</v>
      </c>
      <c r="P1995" s="69">
        <f t="shared" si="66"/>
        <v>14.549999999999999</v>
      </c>
      <c r="Q1995" s="69">
        <v>56.81</v>
      </c>
      <c r="R1995" s="69">
        <v>43.72</v>
      </c>
      <c r="S1995" s="69">
        <f t="shared" si="67"/>
        <v>15.884279475982531</v>
      </c>
      <c r="U1995" s="67">
        <v>10518</v>
      </c>
      <c r="V1995" s="68">
        <f>+U1995-J1995</f>
        <v>0</v>
      </c>
    </row>
    <row r="1996" spans="1:22" x14ac:dyDescent="0.25">
      <c r="A1996" s="71">
        <v>44012</v>
      </c>
      <c r="B1996" s="67">
        <v>4051</v>
      </c>
      <c r="C1996" s="67">
        <v>8</v>
      </c>
      <c r="D1996" s="67" t="s">
        <v>58</v>
      </c>
      <c r="E1996" s="67">
        <v>1</v>
      </c>
      <c r="F1996" s="67" t="s">
        <v>120</v>
      </c>
      <c r="G1996" s="67" t="s">
        <v>51</v>
      </c>
      <c r="H1996" s="50" t="s">
        <v>72</v>
      </c>
      <c r="I1996" s="67">
        <v>1</v>
      </c>
      <c r="J1996" s="67">
        <v>3814</v>
      </c>
      <c r="K1996" s="74">
        <v>591.93280000000004</v>
      </c>
      <c r="L1996" s="63">
        <v>646.21484716157204</v>
      </c>
      <c r="M1996" s="69">
        <v>19.850000000000001</v>
      </c>
      <c r="N1996" s="70">
        <v>4.33</v>
      </c>
      <c r="O1996" s="94">
        <v>3.6</v>
      </c>
      <c r="P1996" s="69">
        <f t="shared" si="66"/>
        <v>15.520000000000001</v>
      </c>
      <c r="Q1996" s="69">
        <v>57.35</v>
      </c>
      <c r="R1996" s="69">
        <v>46.54</v>
      </c>
      <c r="S1996" s="69">
        <f t="shared" si="67"/>
        <v>16.943231441048034</v>
      </c>
      <c r="U1996" s="67">
        <v>3814</v>
      </c>
      <c r="V1996" s="68">
        <f>+U1996-J1996</f>
        <v>0</v>
      </c>
    </row>
    <row r="1997" spans="1:22" x14ac:dyDescent="0.25">
      <c r="A1997" s="71">
        <v>44012</v>
      </c>
      <c r="B1997" s="67">
        <v>4052</v>
      </c>
      <c r="C1997" s="67">
        <v>8</v>
      </c>
      <c r="D1997" s="67" t="s">
        <v>58</v>
      </c>
      <c r="E1997" s="67">
        <v>1</v>
      </c>
      <c r="F1997" s="67" t="s">
        <v>120</v>
      </c>
      <c r="G1997" s="67" t="s">
        <v>51</v>
      </c>
      <c r="H1997" s="50" t="s">
        <v>72</v>
      </c>
      <c r="I1997" s="67">
        <v>1</v>
      </c>
      <c r="J1997" s="67">
        <v>3216</v>
      </c>
      <c r="K1997" s="74">
        <v>464.06880000000007</v>
      </c>
      <c r="L1997" s="63">
        <v>506.62532751091703</v>
      </c>
      <c r="M1997" s="69">
        <v>18.760000000000002</v>
      </c>
      <c r="N1997" s="70">
        <v>4.33</v>
      </c>
      <c r="O1997" s="94">
        <v>3.6</v>
      </c>
      <c r="P1997" s="69">
        <f t="shared" ref="P1997:P2067" si="68">+M1997-N1997</f>
        <v>14.430000000000001</v>
      </c>
      <c r="Q1997" s="69">
        <v>57.09</v>
      </c>
      <c r="R1997" s="69">
        <v>43.71</v>
      </c>
      <c r="S1997" s="69">
        <f t="shared" ref="S1997:S2067" si="69">+P1997/0.916</f>
        <v>15.753275109170307</v>
      </c>
      <c r="U1997" s="67">
        <v>3216</v>
      </c>
      <c r="V1997" s="68">
        <f>+U1997-J1997</f>
        <v>0</v>
      </c>
    </row>
    <row r="1998" spans="1:22" x14ac:dyDescent="0.25">
      <c r="A1998" s="71">
        <v>44012</v>
      </c>
      <c r="B1998" s="67">
        <v>4053</v>
      </c>
      <c r="C1998" s="67">
        <v>8</v>
      </c>
      <c r="D1998" s="67" t="s">
        <v>58</v>
      </c>
      <c r="E1998" s="67">
        <v>1</v>
      </c>
      <c r="F1998" s="67" t="s">
        <v>120</v>
      </c>
      <c r="G1998" s="67" t="s">
        <v>51</v>
      </c>
      <c r="H1998" s="50" t="s">
        <v>72</v>
      </c>
      <c r="I1998" s="67">
        <v>1</v>
      </c>
      <c r="J1998" s="67">
        <v>3258</v>
      </c>
      <c r="K1998" s="74">
        <v>488.37419999999997</v>
      </c>
      <c r="L1998" s="63">
        <v>533.15960698689958</v>
      </c>
      <c r="M1998" s="69">
        <v>19.32</v>
      </c>
      <c r="N1998" s="70">
        <v>4.33</v>
      </c>
      <c r="O1998" s="94">
        <v>3.6</v>
      </c>
      <c r="P1998" s="69">
        <f t="shared" si="68"/>
        <v>14.99</v>
      </c>
      <c r="Q1998" s="69">
        <v>57.29</v>
      </c>
      <c r="R1998" s="69">
        <v>45.24</v>
      </c>
      <c r="S1998" s="69">
        <f t="shared" si="69"/>
        <v>16.3646288209607</v>
      </c>
      <c r="U1998" s="67">
        <v>3258</v>
      </c>
      <c r="V1998" s="68">
        <f>+U1998-J1998</f>
        <v>0</v>
      </c>
    </row>
    <row r="1999" spans="1:22" x14ac:dyDescent="0.25">
      <c r="A1999" s="71">
        <v>44012</v>
      </c>
      <c r="B1999" s="67">
        <v>3746</v>
      </c>
      <c r="C1999" s="67">
        <v>1</v>
      </c>
      <c r="D1999" s="67" t="s">
        <v>53</v>
      </c>
      <c r="E1999" s="67">
        <v>1</v>
      </c>
      <c r="F1999" s="67" t="s">
        <v>89</v>
      </c>
      <c r="G1999" s="67" t="s">
        <v>60</v>
      </c>
      <c r="H1999" s="50" t="s">
        <v>55</v>
      </c>
      <c r="I1999" s="67">
        <v>1</v>
      </c>
      <c r="J1999" s="67">
        <v>7218</v>
      </c>
      <c r="K1999" s="74">
        <v>1140.444</v>
      </c>
      <c r="L1999" s="63">
        <v>1245.0262008733623</v>
      </c>
      <c r="M1999" s="69">
        <v>20.13</v>
      </c>
      <c r="N1999" s="70">
        <v>4.33</v>
      </c>
      <c r="O1999" s="94">
        <v>3.6</v>
      </c>
      <c r="P1999" s="69">
        <f t="shared" si="68"/>
        <v>15.799999999999999</v>
      </c>
      <c r="Q1999" s="69">
        <v>53.37</v>
      </c>
      <c r="R1999" s="69">
        <v>43.18</v>
      </c>
      <c r="S1999" s="69">
        <f t="shared" si="69"/>
        <v>17.248908296943231</v>
      </c>
      <c r="U1999" s="67">
        <v>7218</v>
      </c>
      <c r="V1999" s="68">
        <f>+U1999-J1999</f>
        <v>0</v>
      </c>
    </row>
    <row r="2000" spans="1:22" x14ac:dyDescent="0.25">
      <c r="A2000" s="71">
        <v>44012</v>
      </c>
      <c r="B2000" s="67">
        <v>4054</v>
      </c>
      <c r="C2000" s="67">
        <v>8</v>
      </c>
      <c r="D2000" s="67" t="s">
        <v>58</v>
      </c>
      <c r="E2000" s="67">
        <v>1</v>
      </c>
      <c r="F2000" s="67" t="s">
        <v>120</v>
      </c>
      <c r="G2000" s="67" t="s">
        <v>51</v>
      </c>
      <c r="H2000" s="50" t="s">
        <v>72</v>
      </c>
      <c r="I2000" s="67">
        <v>1</v>
      </c>
      <c r="J2000" s="67">
        <v>3114</v>
      </c>
      <c r="K2000" s="74">
        <v>470.52539999999999</v>
      </c>
      <c r="L2000" s="63">
        <v>513.67401746724897</v>
      </c>
      <c r="M2000" s="69">
        <v>19.440000000000001</v>
      </c>
      <c r="N2000" s="70">
        <v>4.33</v>
      </c>
      <c r="O2000" s="94">
        <v>3.6</v>
      </c>
      <c r="P2000" s="69">
        <f t="shared" si="68"/>
        <v>15.110000000000001</v>
      </c>
      <c r="Q2000" s="69">
        <v>56.6</v>
      </c>
      <c r="R2000" s="69">
        <v>44.8</v>
      </c>
      <c r="S2000" s="69">
        <f t="shared" si="69"/>
        <v>16.495633187772928</v>
      </c>
      <c r="U2000" s="67">
        <v>3114</v>
      </c>
      <c r="V2000" s="68">
        <f>+U2000-J2000</f>
        <v>0</v>
      </c>
    </row>
    <row r="2001" spans="1:22" x14ac:dyDescent="0.25">
      <c r="A2001" s="71">
        <v>44012</v>
      </c>
      <c r="B2001" s="67">
        <v>3973</v>
      </c>
      <c r="C2001" s="67">
        <v>37</v>
      </c>
      <c r="D2001" s="67" t="s">
        <v>50</v>
      </c>
      <c r="E2001" s="67">
        <v>5</v>
      </c>
      <c r="F2001" s="67" t="s">
        <v>275</v>
      </c>
      <c r="G2001" s="67" t="s">
        <v>60</v>
      </c>
      <c r="H2001" s="50" t="s">
        <v>72</v>
      </c>
      <c r="I2001" s="67">
        <v>1</v>
      </c>
      <c r="J2001" s="67">
        <v>4186</v>
      </c>
      <c r="K2001" s="74">
        <v>604.03980000000001</v>
      </c>
      <c r="L2001" s="63">
        <v>659.43209606986898</v>
      </c>
      <c r="M2001" s="69">
        <v>18.760000000000002</v>
      </c>
      <c r="N2001" s="70">
        <v>4.33</v>
      </c>
      <c r="O2001" s="94">
        <v>3.6</v>
      </c>
      <c r="P2001" s="69">
        <f t="shared" si="68"/>
        <v>14.430000000000001</v>
      </c>
      <c r="Q2001" s="69">
        <v>56.72</v>
      </c>
      <c r="R2001" s="69">
        <v>43.34</v>
      </c>
      <c r="S2001" s="69">
        <f t="shared" si="69"/>
        <v>15.753275109170307</v>
      </c>
      <c r="U2001" s="67">
        <v>4186</v>
      </c>
      <c r="V2001" s="68">
        <f>+U2001-J2001</f>
        <v>0</v>
      </c>
    </row>
    <row r="2002" spans="1:22" x14ac:dyDescent="0.25">
      <c r="A2002" s="71">
        <v>44012</v>
      </c>
      <c r="B2002" s="67">
        <v>3974</v>
      </c>
      <c r="C2002" s="67">
        <v>37</v>
      </c>
      <c r="D2002" s="67" t="s">
        <v>50</v>
      </c>
      <c r="E2002" s="67">
        <v>5</v>
      </c>
      <c r="F2002" s="67" t="s">
        <v>275</v>
      </c>
      <c r="G2002" s="67" t="s">
        <v>60</v>
      </c>
      <c r="H2002" s="50" t="s">
        <v>72</v>
      </c>
      <c r="I2002" s="67">
        <v>1</v>
      </c>
      <c r="J2002" s="67">
        <v>4284</v>
      </c>
      <c r="K2002" s="74">
        <v>561.20400000000006</v>
      </c>
      <c r="L2002" s="63">
        <v>612.66812227074229</v>
      </c>
      <c r="M2002" s="69">
        <v>17.43</v>
      </c>
      <c r="N2002" s="70">
        <v>4.33</v>
      </c>
      <c r="O2002" s="94">
        <v>3.6</v>
      </c>
      <c r="P2002" s="69">
        <f t="shared" si="68"/>
        <v>13.1</v>
      </c>
      <c r="Q2002" s="69">
        <v>57.71</v>
      </c>
      <c r="R2002" s="69">
        <v>41.23</v>
      </c>
      <c r="S2002" s="69">
        <f t="shared" si="69"/>
        <v>14.301310043668121</v>
      </c>
      <c r="U2002" s="67">
        <v>4284</v>
      </c>
      <c r="V2002" s="68">
        <f>+U2002-J2002</f>
        <v>0</v>
      </c>
    </row>
    <row r="2003" spans="1:22" x14ac:dyDescent="0.25">
      <c r="A2003" s="71">
        <v>44012</v>
      </c>
      <c r="B2003" s="67">
        <v>4055</v>
      </c>
      <c r="C2003" s="67">
        <v>8</v>
      </c>
      <c r="D2003" s="67" t="s">
        <v>58</v>
      </c>
      <c r="E2003" s="67">
        <v>1</v>
      </c>
      <c r="F2003" s="67" t="s">
        <v>120</v>
      </c>
      <c r="G2003" s="67" t="s">
        <v>51</v>
      </c>
      <c r="H2003" s="50" t="s">
        <v>72</v>
      </c>
      <c r="I2003" s="67">
        <v>2</v>
      </c>
      <c r="J2003" s="67">
        <v>3104</v>
      </c>
      <c r="K2003" s="74">
        <v>503.15840000000003</v>
      </c>
      <c r="L2003" s="63">
        <v>549.29956331877725</v>
      </c>
      <c r="M2003" s="69">
        <v>20.54</v>
      </c>
      <c r="N2003" s="70">
        <v>4.33</v>
      </c>
      <c r="O2003" s="94">
        <v>3.6</v>
      </c>
      <c r="P2003" s="69">
        <f t="shared" si="68"/>
        <v>16.21</v>
      </c>
      <c r="Q2003" s="69">
        <v>57.6</v>
      </c>
      <c r="R2003" s="69">
        <v>48.45</v>
      </c>
      <c r="S2003" s="69">
        <f t="shared" si="69"/>
        <v>17.696506550218341</v>
      </c>
      <c r="U2003" s="67">
        <v>3104</v>
      </c>
      <c r="V2003" s="68">
        <f>+U2003-J2003</f>
        <v>0</v>
      </c>
    </row>
    <row r="2004" spans="1:22" x14ac:dyDescent="0.25">
      <c r="A2004" s="71">
        <v>44012</v>
      </c>
      <c r="B2004" s="67">
        <v>4056</v>
      </c>
      <c r="C2004" s="67">
        <v>8</v>
      </c>
      <c r="D2004" s="67" t="s">
        <v>58</v>
      </c>
      <c r="E2004" s="67">
        <v>1</v>
      </c>
      <c r="F2004" s="67" t="s">
        <v>120</v>
      </c>
      <c r="G2004" s="67" t="s">
        <v>51</v>
      </c>
      <c r="H2004" s="50" t="s">
        <v>72</v>
      </c>
      <c r="I2004" s="67">
        <v>2</v>
      </c>
      <c r="J2004" s="67">
        <v>3698</v>
      </c>
      <c r="K2004" s="74">
        <v>592.0498</v>
      </c>
      <c r="L2004" s="63">
        <v>646.34257641921397</v>
      </c>
      <c r="M2004" s="69">
        <v>20.34</v>
      </c>
      <c r="N2004" s="70">
        <v>4.33</v>
      </c>
      <c r="O2004" s="94">
        <v>3.6</v>
      </c>
      <c r="P2004" s="69">
        <f t="shared" si="68"/>
        <v>16.009999999999998</v>
      </c>
      <c r="Q2004" s="69">
        <v>52.2</v>
      </c>
      <c r="R2004" s="69">
        <v>45.4</v>
      </c>
      <c r="S2004" s="69">
        <f t="shared" si="69"/>
        <v>17.478165938864628</v>
      </c>
      <c r="U2004" s="67">
        <v>3698</v>
      </c>
      <c r="V2004" s="68">
        <f>+U2004-J2004</f>
        <v>0</v>
      </c>
    </row>
    <row r="2005" spans="1:22" x14ac:dyDescent="0.25">
      <c r="A2005" s="71">
        <v>44012</v>
      </c>
      <c r="B2005" s="67">
        <v>3976</v>
      </c>
      <c r="C2005" s="67">
        <v>37</v>
      </c>
      <c r="D2005" s="67" t="s">
        <v>50</v>
      </c>
      <c r="E2005" s="67">
        <v>5</v>
      </c>
      <c r="F2005" s="67" t="s">
        <v>275</v>
      </c>
      <c r="G2005" s="67" t="s">
        <v>60</v>
      </c>
      <c r="H2005" s="50" t="s">
        <v>72</v>
      </c>
      <c r="I2005" s="67">
        <v>2</v>
      </c>
      <c r="J2005" s="67">
        <v>4198</v>
      </c>
      <c r="K2005" s="74">
        <v>563.79140000000007</v>
      </c>
      <c r="L2005" s="63">
        <v>615.49279475982541</v>
      </c>
      <c r="M2005" s="69">
        <v>17.760000000000002</v>
      </c>
      <c r="N2005" s="70">
        <v>4.33</v>
      </c>
      <c r="O2005" s="94">
        <v>3.6</v>
      </c>
      <c r="P2005" s="69">
        <f t="shared" si="68"/>
        <v>13.430000000000001</v>
      </c>
      <c r="Q2005" s="69">
        <v>56</v>
      </c>
      <c r="R2005" s="69">
        <v>40.36</v>
      </c>
      <c r="S2005" s="69">
        <f t="shared" si="69"/>
        <v>14.661572052401748</v>
      </c>
      <c r="U2005" s="67">
        <v>4198</v>
      </c>
      <c r="V2005" s="68">
        <f>+U2005-J2005</f>
        <v>0</v>
      </c>
    </row>
    <row r="2006" spans="1:22" x14ac:dyDescent="0.25">
      <c r="A2006" s="71">
        <v>44012</v>
      </c>
      <c r="B2006" s="67">
        <v>3975</v>
      </c>
      <c r="C2006" s="67">
        <v>37</v>
      </c>
      <c r="D2006" s="67" t="s">
        <v>50</v>
      </c>
      <c r="E2006" s="67">
        <v>5</v>
      </c>
      <c r="F2006" s="67" t="s">
        <v>275</v>
      </c>
      <c r="G2006" s="67" t="s">
        <v>60</v>
      </c>
      <c r="H2006" s="50" t="s">
        <v>72</v>
      </c>
      <c r="I2006" s="67">
        <v>2</v>
      </c>
      <c r="J2006" s="67">
        <v>4294</v>
      </c>
      <c r="K2006" s="74">
        <v>593.43079999999998</v>
      </c>
      <c r="L2006" s="63">
        <v>647.85021834061126</v>
      </c>
      <c r="M2006" s="69">
        <v>18.149999999999999</v>
      </c>
      <c r="N2006" s="70">
        <v>4.33</v>
      </c>
      <c r="O2006" s="94">
        <v>3.6</v>
      </c>
      <c r="P2006" s="69">
        <f t="shared" si="68"/>
        <v>13.819999999999999</v>
      </c>
      <c r="Q2006" s="69">
        <v>58.04</v>
      </c>
      <c r="R2006" s="69">
        <v>43.26</v>
      </c>
      <c r="S2006" s="69">
        <f t="shared" si="69"/>
        <v>15.087336244541483</v>
      </c>
      <c r="U2006" s="67">
        <v>4294</v>
      </c>
      <c r="V2006" s="68">
        <f>+U2006-J2006</f>
        <v>0</v>
      </c>
    </row>
    <row r="2007" spans="1:22" x14ac:dyDescent="0.25">
      <c r="A2007" s="71">
        <v>44012</v>
      </c>
      <c r="B2007" s="67">
        <v>3747</v>
      </c>
      <c r="C2007" s="67">
        <v>1</v>
      </c>
      <c r="D2007" s="67" t="s">
        <v>58</v>
      </c>
      <c r="E2007" s="67">
        <v>1</v>
      </c>
      <c r="F2007" s="67" t="s">
        <v>87</v>
      </c>
      <c r="G2007" s="67" t="s">
        <v>60</v>
      </c>
      <c r="H2007" s="50" t="s">
        <v>55</v>
      </c>
      <c r="I2007" s="67">
        <v>2</v>
      </c>
      <c r="J2007" s="67">
        <v>8038</v>
      </c>
      <c r="K2007" s="74">
        <v>1401.0234</v>
      </c>
      <c r="L2007" s="63">
        <v>1529.5015283842795</v>
      </c>
      <c r="M2007" s="69">
        <v>21.76</v>
      </c>
      <c r="N2007" s="70">
        <v>4.33</v>
      </c>
      <c r="O2007" s="94">
        <v>3.6</v>
      </c>
      <c r="P2007" s="69">
        <f t="shared" si="68"/>
        <v>17.43</v>
      </c>
      <c r="Q2007" s="69">
        <v>53.12</v>
      </c>
      <c r="R2007" s="69">
        <v>46.42</v>
      </c>
      <c r="S2007" s="69">
        <f t="shared" si="69"/>
        <v>19.028384279475983</v>
      </c>
      <c r="U2007" s="67">
        <v>8038</v>
      </c>
      <c r="V2007" s="68">
        <f>+U2007-J2007</f>
        <v>0</v>
      </c>
    </row>
    <row r="2008" spans="1:22" x14ac:dyDescent="0.25">
      <c r="A2008" s="71">
        <v>44012</v>
      </c>
      <c r="B2008" s="67">
        <v>3748</v>
      </c>
      <c r="C2008" s="67">
        <v>1</v>
      </c>
      <c r="D2008" s="67" t="s">
        <v>58</v>
      </c>
      <c r="E2008" s="67">
        <v>1</v>
      </c>
      <c r="F2008" s="67" t="s">
        <v>87</v>
      </c>
      <c r="G2008" s="67" t="s">
        <v>60</v>
      </c>
      <c r="H2008" s="50" t="s">
        <v>55</v>
      </c>
      <c r="I2008" s="67">
        <v>7</v>
      </c>
      <c r="J2008" s="67">
        <v>5818</v>
      </c>
      <c r="K2008" s="74">
        <v>1023.3862000000003</v>
      </c>
      <c r="L2008" s="63">
        <v>1117.23384279476</v>
      </c>
      <c r="M2008" s="69">
        <v>21.92</v>
      </c>
      <c r="N2008" s="70">
        <v>4.33</v>
      </c>
      <c r="O2008" s="94">
        <v>3.6</v>
      </c>
      <c r="P2008" s="69">
        <f t="shared" si="68"/>
        <v>17.590000000000003</v>
      </c>
      <c r="Q2008" s="69">
        <v>53.1</v>
      </c>
      <c r="R2008" s="69">
        <v>46.74</v>
      </c>
      <c r="S2008" s="69">
        <f t="shared" si="69"/>
        <v>19.203056768558955</v>
      </c>
      <c r="U2008" s="67">
        <v>5818</v>
      </c>
      <c r="V2008" s="68">
        <f>+U2008-J2008</f>
        <v>0</v>
      </c>
    </row>
    <row r="2009" spans="1:22" x14ac:dyDescent="0.25">
      <c r="A2009" s="71">
        <v>44013</v>
      </c>
      <c r="B2009" s="67">
        <v>4058</v>
      </c>
      <c r="C2009" s="67">
        <v>8</v>
      </c>
      <c r="D2009" s="67" t="s">
        <v>58</v>
      </c>
      <c r="E2009" s="67">
        <v>1</v>
      </c>
      <c r="F2009" s="67" t="s">
        <v>120</v>
      </c>
      <c r="G2009" s="67" t="s">
        <v>51</v>
      </c>
      <c r="H2009" s="50" t="s">
        <v>72</v>
      </c>
      <c r="I2009" s="67">
        <v>8</v>
      </c>
      <c r="J2009" s="67">
        <v>4042</v>
      </c>
      <c r="K2009" s="74">
        <v>643.4864</v>
      </c>
      <c r="L2009" s="63">
        <v>702.49606986899573</v>
      </c>
      <c r="M2009" s="69">
        <v>20.25</v>
      </c>
      <c r="N2009" s="70">
        <v>4.33</v>
      </c>
      <c r="O2009" s="94">
        <v>3.6</v>
      </c>
      <c r="P2009" s="69">
        <f t="shared" si="68"/>
        <v>15.92</v>
      </c>
      <c r="Q2009" s="69">
        <v>56.82</v>
      </c>
      <c r="R2009" s="69">
        <v>46.91</v>
      </c>
      <c r="S2009" s="69">
        <f t="shared" si="69"/>
        <v>17.379912663755459</v>
      </c>
      <c r="U2009" s="67">
        <v>4042</v>
      </c>
      <c r="V2009" s="68">
        <f>+U2009-J2009</f>
        <v>0</v>
      </c>
    </row>
    <row r="2010" spans="1:22" x14ac:dyDescent="0.25">
      <c r="A2010" s="71">
        <v>44013</v>
      </c>
      <c r="B2010" s="67">
        <v>4101</v>
      </c>
      <c r="C2010" s="67">
        <v>4</v>
      </c>
      <c r="D2010" s="67" t="s">
        <v>53</v>
      </c>
      <c r="E2010" s="67">
        <v>1</v>
      </c>
      <c r="F2010" s="67" t="s">
        <v>101</v>
      </c>
      <c r="G2010" s="67" t="s">
        <v>60</v>
      </c>
      <c r="H2010" s="50" t="s">
        <v>72</v>
      </c>
      <c r="I2010" s="67">
        <v>8</v>
      </c>
      <c r="J2010" s="67">
        <v>7258</v>
      </c>
      <c r="K2010" s="74">
        <v>961.68499999999983</v>
      </c>
      <c r="L2010" s="63">
        <v>1049.8744541484714</v>
      </c>
      <c r="M2010" s="69">
        <v>17.579999999999998</v>
      </c>
      <c r="N2010" s="70">
        <v>4.33</v>
      </c>
      <c r="O2010" s="94">
        <v>3.6</v>
      </c>
      <c r="P2010" s="69">
        <f t="shared" si="68"/>
        <v>13.249999999999998</v>
      </c>
      <c r="Q2010" s="69">
        <v>58.49</v>
      </c>
      <c r="R2010" s="69">
        <v>42.39</v>
      </c>
      <c r="S2010" s="69">
        <f t="shared" si="69"/>
        <v>14.465065502183403</v>
      </c>
      <c r="U2010" s="67">
        <v>7258</v>
      </c>
      <c r="V2010" s="68">
        <f>+U2010-J2010</f>
        <v>0</v>
      </c>
    </row>
    <row r="2011" spans="1:22" x14ac:dyDescent="0.25">
      <c r="A2011" s="71">
        <v>44013</v>
      </c>
      <c r="B2011" s="67">
        <v>4059</v>
      </c>
      <c r="C2011" s="67">
        <v>8</v>
      </c>
      <c r="D2011" s="67" t="s">
        <v>58</v>
      </c>
      <c r="E2011" s="67">
        <v>1</v>
      </c>
      <c r="F2011" s="67" t="s">
        <v>120</v>
      </c>
      <c r="G2011" s="67" t="s">
        <v>51</v>
      </c>
      <c r="H2011" s="50" t="s">
        <v>72</v>
      </c>
      <c r="I2011" s="67">
        <v>8</v>
      </c>
      <c r="J2011" s="67">
        <v>2042</v>
      </c>
      <c r="K2011" s="74">
        <v>328.14940000000001</v>
      </c>
      <c r="L2011" s="63">
        <v>358.24170305676853</v>
      </c>
      <c r="M2011" s="69">
        <v>20.399999999999999</v>
      </c>
      <c r="N2011" s="70">
        <v>4.33</v>
      </c>
      <c r="O2011" s="94">
        <v>3.6</v>
      </c>
      <c r="P2011" s="69">
        <f t="shared" si="68"/>
        <v>16.07</v>
      </c>
      <c r="Q2011" s="69">
        <v>57.07</v>
      </c>
      <c r="R2011" s="69">
        <v>47.51</v>
      </c>
      <c r="S2011" s="69">
        <f t="shared" si="69"/>
        <v>17.543668122270741</v>
      </c>
      <c r="U2011" s="67">
        <v>2042</v>
      </c>
      <c r="V2011" s="68">
        <f>+U2011-J2011</f>
        <v>0</v>
      </c>
    </row>
    <row r="2012" spans="1:22" x14ac:dyDescent="0.25">
      <c r="A2012" s="71">
        <v>44013</v>
      </c>
      <c r="B2012" s="67">
        <v>3750</v>
      </c>
      <c r="C2012" s="67">
        <v>1</v>
      </c>
      <c r="D2012" s="67" t="s">
        <v>58</v>
      </c>
      <c r="E2012" s="67">
        <v>1</v>
      </c>
      <c r="F2012" s="67" t="s">
        <v>87</v>
      </c>
      <c r="G2012" s="67" t="s">
        <v>60</v>
      </c>
      <c r="H2012" s="50" t="s">
        <v>55</v>
      </c>
      <c r="I2012" s="67">
        <v>8</v>
      </c>
      <c r="J2012" s="67">
        <v>3192</v>
      </c>
      <c r="K2012" s="74">
        <v>580.62479999999994</v>
      </c>
      <c r="L2012" s="63">
        <v>633.86986899563306</v>
      </c>
      <c r="M2012" s="69">
        <v>22.52</v>
      </c>
      <c r="N2012" s="70">
        <v>4.33</v>
      </c>
      <c r="O2012" s="94">
        <v>3.6</v>
      </c>
      <c r="P2012" s="69">
        <f t="shared" si="68"/>
        <v>18.189999999999998</v>
      </c>
      <c r="Q2012" s="69">
        <v>51.8</v>
      </c>
      <c r="R2012" s="69">
        <v>46.72</v>
      </c>
      <c r="S2012" s="69">
        <f t="shared" si="69"/>
        <v>19.858078602620083</v>
      </c>
      <c r="U2012" s="67">
        <v>3192</v>
      </c>
      <c r="V2012" s="68">
        <f>+U2012-J2012</f>
        <v>0</v>
      </c>
    </row>
    <row r="2013" spans="1:22" x14ac:dyDescent="0.25">
      <c r="A2013" s="71">
        <v>44013</v>
      </c>
      <c r="B2013" s="67">
        <v>3920</v>
      </c>
      <c r="C2013" s="67">
        <v>7</v>
      </c>
      <c r="D2013" s="67" t="s">
        <v>54</v>
      </c>
      <c r="E2013" s="67">
        <v>1</v>
      </c>
      <c r="F2013" s="67" t="s">
        <v>113</v>
      </c>
      <c r="G2013" s="67" t="s">
        <v>51</v>
      </c>
      <c r="H2013" s="50" t="s">
        <v>72</v>
      </c>
      <c r="I2013" s="67">
        <v>7</v>
      </c>
      <c r="J2013" s="67">
        <v>4356</v>
      </c>
      <c r="K2013" s="74">
        <v>617.68080000000009</v>
      </c>
      <c r="L2013" s="63">
        <v>674.32401746724895</v>
      </c>
      <c r="M2013" s="69">
        <v>18.510000000000002</v>
      </c>
      <c r="N2013" s="70">
        <v>4.33</v>
      </c>
      <c r="O2013" s="94">
        <v>3.6</v>
      </c>
      <c r="P2013" s="69">
        <f t="shared" si="68"/>
        <v>14.180000000000001</v>
      </c>
      <c r="Q2013" s="69">
        <v>56.8</v>
      </c>
      <c r="R2013" s="69">
        <v>42.85</v>
      </c>
      <c r="S2013" s="69">
        <f t="shared" si="69"/>
        <v>15.480349344978167</v>
      </c>
      <c r="U2013" s="67">
        <v>4356</v>
      </c>
      <c r="V2013" s="68">
        <f>+U2013-J2013</f>
        <v>0</v>
      </c>
    </row>
    <row r="2014" spans="1:22" x14ac:dyDescent="0.25">
      <c r="A2014" s="71">
        <v>44013</v>
      </c>
      <c r="B2014" s="67">
        <v>4057</v>
      </c>
      <c r="C2014" s="67">
        <v>8</v>
      </c>
      <c r="D2014" s="67" t="s">
        <v>58</v>
      </c>
      <c r="E2014" s="67">
        <v>1</v>
      </c>
      <c r="F2014" s="67" t="s">
        <v>120</v>
      </c>
      <c r="G2014" s="67" t="s">
        <v>51</v>
      </c>
      <c r="H2014" s="50" t="s">
        <v>72</v>
      </c>
      <c r="I2014" s="67">
        <v>7</v>
      </c>
      <c r="J2014" s="67">
        <v>3150</v>
      </c>
      <c r="K2014" s="74">
        <v>488.565</v>
      </c>
      <c r="L2014" s="63">
        <v>533.36790393013098</v>
      </c>
      <c r="M2014" s="69">
        <v>19.84</v>
      </c>
      <c r="N2014" s="70">
        <v>4.33</v>
      </c>
      <c r="O2014" s="94">
        <v>3.6</v>
      </c>
      <c r="P2014" s="69">
        <f t="shared" si="68"/>
        <v>15.51</v>
      </c>
      <c r="Q2014" s="69">
        <v>53.98</v>
      </c>
      <c r="R2014" s="69">
        <v>43.11</v>
      </c>
      <c r="S2014" s="69">
        <f t="shared" si="69"/>
        <v>16.932314410480348</v>
      </c>
      <c r="U2014" s="67">
        <v>3150</v>
      </c>
      <c r="V2014" s="68">
        <f>+U2014-J2014</f>
        <v>0</v>
      </c>
    </row>
    <row r="2015" spans="1:22" x14ac:dyDescent="0.25">
      <c r="A2015" s="71">
        <v>44013</v>
      </c>
      <c r="B2015" s="67">
        <v>3978</v>
      </c>
      <c r="C2015" s="67">
        <v>37</v>
      </c>
      <c r="D2015" s="67" t="s">
        <v>50</v>
      </c>
      <c r="E2015" s="67">
        <v>5</v>
      </c>
      <c r="F2015" s="67" t="s">
        <v>275</v>
      </c>
      <c r="G2015" s="67" t="s">
        <v>60</v>
      </c>
      <c r="H2015" s="50" t="s">
        <v>72</v>
      </c>
      <c r="I2015" s="67">
        <v>7</v>
      </c>
      <c r="J2015" s="67">
        <v>4018</v>
      </c>
      <c r="K2015" s="74">
        <v>623.19180000000006</v>
      </c>
      <c r="L2015" s="63">
        <v>680.34039301310042</v>
      </c>
      <c r="M2015" s="69">
        <v>19.84</v>
      </c>
      <c r="N2015" s="70">
        <v>4.33</v>
      </c>
      <c r="O2015" s="94">
        <v>3.6</v>
      </c>
      <c r="P2015" s="69">
        <f t="shared" si="68"/>
        <v>15.51</v>
      </c>
      <c r="Q2015" s="69">
        <v>54.43</v>
      </c>
      <c r="R2015" s="69">
        <v>43.54</v>
      </c>
      <c r="S2015" s="69">
        <f t="shared" si="69"/>
        <v>16.932314410480348</v>
      </c>
      <c r="U2015" s="67">
        <v>4018</v>
      </c>
      <c r="V2015" s="68">
        <f>+U2015-J2015</f>
        <v>0</v>
      </c>
    </row>
    <row r="2016" spans="1:22" x14ac:dyDescent="0.25">
      <c r="A2016" s="71">
        <v>44013</v>
      </c>
      <c r="B2016" s="67">
        <v>3977</v>
      </c>
      <c r="C2016" s="67">
        <v>37</v>
      </c>
      <c r="D2016" s="67" t="s">
        <v>50</v>
      </c>
      <c r="E2016" s="67">
        <v>5</v>
      </c>
      <c r="F2016" s="67" t="s">
        <v>275</v>
      </c>
      <c r="G2016" s="67" t="s">
        <v>60</v>
      </c>
      <c r="H2016" s="50" t="s">
        <v>72</v>
      </c>
      <c r="I2016" s="67">
        <v>7</v>
      </c>
      <c r="J2016" s="67">
        <v>4288</v>
      </c>
      <c r="K2016" s="74">
        <v>662.49600000000009</v>
      </c>
      <c r="L2016" s="63">
        <v>723.24890829694323</v>
      </c>
      <c r="M2016" s="69">
        <v>19.78</v>
      </c>
      <c r="N2016" s="70">
        <v>4.33</v>
      </c>
      <c r="O2016" s="94">
        <v>3.6</v>
      </c>
      <c r="P2016" s="69">
        <f t="shared" si="68"/>
        <v>15.450000000000001</v>
      </c>
      <c r="Q2016" s="69">
        <v>54.26</v>
      </c>
      <c r="R2016" s="69">
        <v>43.26</v>
      </c>
      <c r="S2016" s="69">
        <f t="shared" si="69"/>
        <v>16.866812227074238</v>
      </c>
      <c r="U2016" s="67">
        <v>4288</v>
      </c>
      <c r="V2016" s="68">
        <f>+U2016-J2016</f>
        <v>0</v>
      </c>
    </row>
    <row r="2017" spans="1:22" x14ac:dyDescent="0.25">
      <c r="A2017" s="71">
        <v>44013</v>
      </c>
      <c r="B2017" s="67">
        <v>3749</v>
      </c>
      <c r="C2017" s="67">
        <v>1</v>
      </c>
      <c r="D2017" s="67" t="s">
        <v>58</v>
      </c>
      <c r="E2017" s="67">
        <v>1</v>
      </c>
      <c r="F2017" s="67" t="s">
        <v>87</v>
      </c>
      <c r="G2017" s="67" t="s">
        <v>60</v>
      </c>
      <c r="H2017" s="50" t="s">
        <v>55</v>
      </c>
      <c r="I2017" s="67">
        <v>7</v>
      </c>
      <c r="J2017" s="67">
        <v>3664</v>
      </c>
      <c r="K2017" s="74">
        <v>587.33920000000001</v>
      </c>
      <c r="L2017" s="63">
        <v>641.20000000000005</v>
      </c>
      <c r="M2017" s="69">
        <v>20.36</v>
      </c>
      <c r="N2017" s="70">
        <v>4.33</v>
      </c>
      <c r="O2017" s="94">
        <v>3.6</v>
      </c>
      <c r="P2017" s="69">
        <f t="shared" si="68"/>
        <v>16.03</v>
      </c>
      <c r="Q2017" s="69">
        <v>57.3</v>
      </c>
      <c r="R2017" s="69">
        <v>47.68</v>
      </c>
      <c r="S2017" s="69">
        <f t="shared" si="69"/>
        <v>17.5</v>
      </c>
      <c r="U2017" s="67">
        <v>3664</v>
      </c>
      <c r="V2017" s="68">
        <f>+U2017-J2017</f>
        <v>0</v>
      </c>
    </row>
    <row r="2018" spans="1:22" x14ac:dyDescent="0.25">
      <c r="A2018" s="71">
        <v>44014</v>
      </c>
      <c r="B2018" s="67">
        <v>4102</v>
      </c>
      <c r="C2018" s="67">
        <v>4</v>
      </c>
      <c r="D2018" s="67" t="s">
        <v>53</v>
      </c>
      <c r="E2018" s="67">
        <v>1</v>
      </c>
      <c r="F2018" s="67" t="s">
        <v>101</v>
      </c>
      <c r="G2018" s="67" t="s">
        <v>60</v>
      </c>
      <c r="H2018" s="50" t="s">
        <v>72</v>
      </c>
      <c r="I2018" s="67">
        <v>8</v>
      </c>
      <c r="J2018" s="67">
        <v>3244</v>
      </c>
      <c r="K2018" s="74">
        <v>485.6268</v>
      </c>
      <c r="L2018" s="63">
        <v>530.16026200873364</v>
      </c>
      <c r="M2018" s="69">
        <v>19.3</v>
      </c>
      <c r="N2018" s="70">
        <v>4.33</v>
      </c>
      <c r="O2018" s="94">
        <v>3.6</v>
      </c>
      <c r="P2018" s="69">
        <f t="shared" si="68"/>
        <v>14.97</v>
      </c>
      <c r="Q2018" s="69">
        <v>56.11</v>
      </c>
      <c r="R2018" s="69">
        <v>43.97</v>
      </c>
      <c r="S2018" s="69">
        <f t="shared" si="69"/>
        <v>16.342794759825328</v>
      </c>
      <c r="U2018" s="67">
        <v>3244</v>
      </c>
      <c r="V2018" s="68">
        <f>+U2018-J2018</f>
        <v>0</v>
      </c>
    </row>
    <row r="2019" spans="1:22" x14ac:dyDescent="0.25">
      <c r="A2019" s="71">
        <v>44014</v>
      </c>
      <c r="B2019" s="67">
        <v>4104</v>
      </c>
      <c r="C2019" s="67">
        <v>4</v>
      </c>
      <c r="D2019" s="67" t="s">
        <v>53</v>
      </c>
      <c r="E2019" s="67">
        <v>1</v>
      </c>
      <c r="F2019" s="67" t="s">
        <v>101</v>
      </c>
      <c r="G2019" s="67" t="s">
        <v>60</v>
      </c>
      <c r="H2019" s="50" t="s">
        <v>72</v>
      </c>
      <c r="I2019" s="67">
        <v>1</v>
      </c>
      <c r="J2019" s="67">
        <v>7224</v>
      </c>
      <c r="K2019" s="74">
        <v>1213.6319999999998</v>
      </c>
      <c r="L2019" s="63">
        <v>1324.9257641921392</v>
      </c>
      <c r="M2019" s="69">
        <v>21.13</v>
      </c>
      <c r="N2019" s="70">
        <v>4.33</v>
      </c>
      <c r="O2019" s="94">
        <v>3.6</v>
      </c>
      <c r="P2019" s="69">
        <f t="shared" si="68"/>
        <v>16.799999999999997</v>
      </c>
      <c r="Q2019" s="69">
        <v>53.48</v>
      </c>
      <c r="R2019" s="69">
        <v>45.42</v>
      </c>
      <c r="S2019" s="69">
        <f t="shared" si="69"/>
        <v>18.340611353711786</v>
      </c>
      <c r="U2019" s="67">
        <v>7224</v>
      </c>
      <c r="V2019" s="68">
        <f>+U2019-J2019</f>
        <v>0</v>
      </c>
    </row>
    <row r="2020" spans="1:22" x14ac:dyDescent="0.25">
      <c r="A2020" s="71">
        <v>44014</v>
      </c>
      <c r="B2020" s="67">
        <v>3981</v>
      </c>
      <c r="C2020" s="67">
        <v>37</v>
      </c>
      <c r="D2020" s="67" t="s">
        <v>50</v>
      </c>
      <c r="E2020" s="67">
        <v>5</v>
      </c>
      <c r="F2020" s="67" t="s">
        <v>275</v>
      </c>
      <c r="G2020" s="67" t="s">
        <v>60</v>
      </c>
      <c r="H2020" s="50" t="s">
        <v>72</v>
      </c>
      <c r="I2020" s="67">
        <v>1</v>
      </c>
      <c r="J2020" s="67">
        <v>4192</v>
      </c>
      <c r="K2020" s="74">
        <v>653.952</v>
      </c>
      <c r="L2020" s="63">
        <v>713.92139737991249</v>
      </c>
      <c r="M2020" s="69">
        <v>19.93</v>
      </c>
      <c r="N2020" s="70">
        <v>4.33</v>
      </c>
      <c r="O2020" s="94">
        <v>3.6</v>
      </c>
      <c r="P2020" s="69">
        <f t="shared" si="68"/>
        <v>15.6</v>
      </c>
      <c r="Q2020" s="69">
        <v>58.11</v>
      </c>
      <c r="R2020" s="69">
        <v>45.19</v>
      </c>
      <c r="S2020" s="69">
        <f t="shared" si="69"/>
        <v>17.030567685589517</v>
      </c>
      <c r="U2020" s="67">
        <v>4192</v>
      </c>
      <c r="V2020" s="68">
        <f>+U2020-J2020</f>
        <v>0</v>
      </c>
    </row>
    <row r="2021" spans="1:22" x14ac:dyDescent="0.25">
      <c r="A2021" s="71">
        <v>44014</v>
      </c>
      <c r="B2021" s="67">
        <v>3979</v>
      </c>
      <c r="C2021" s="67">
        <v>37</v>
      </c>
      <c r="D2021" s="67" t="s">
        <v>50</v>
      </c>
      <c r="E2021" s="67">
        <v>5</v>
      </c>
      <c r="F2021" s="67" t="s">
        <v>275</v>
      </c>
      <c r="G2021" s="67" t="s">
        <v>60</v>
      </c>
      <c r="H2021" s="50" t="s">
        <v>72</v>
      </c>
      <c r="I2021" s="67">
        <v>1</v>
      </c>
      <c r="J2021" s="67">
        <v>3166</v>
      </c>
      <c r="K2021" s="74">
        <v>447.03919999999999</v>
      </c>
      <c r="L2021" s="63">
        <v>488.03406113537113</v>
      </c>
      <c r="M2021" s="69">
        <v>18.45</v>
      </c>
      <c r="N2021" s="70">
        <v>4.33</v>
      </c>
      <c r="O2021" s="94">
        <v>3.6</v>
      </c>
      <c r="P2021" s="69">
        <f t="shared" si="68"/>
        <v>14.12</v>
      </c>
      <c r="Q2021" s="69">
        <v>56.18</v>
      </c>
      <c r="R2021" s="69">
        <v>42.11</v>
      </c>
      <c r="S2021" s="69">
        <f t="shared" si="69"/>
        <v>15.414847161572052</v>
      </c>
      <c r="U2021" s="67">
        <v>3166</v>
      </c>
      <c r="V2021" s="68">
        <f>+U2021-J2021</f>
        <v>0</v>
      </c>
    </row>
    <row r="2022" spans="1:22" x14ac:dyDescent="0.25">
      <c r="A2022" s="71">
        <v>44014</v>
      </c>
      <c r="B2022" s="67">
        <v>3980</v>
      </c>
      <c r="C2022" s="67">
        <v>37</v>
      </c>
      <c r="D2022" s="67" t="s">
        <v>50</v>
      </c>
      <c r="E2022" s="67">
        <v>5</v>
      </c>
      <c r="F2022" s="67" t="s">
        <v>275</v>
      </c>
      <c r="G2022" s="67" t="s">
        <v>60</v>
      </c>
      <c r="H2022" s="50" t="s">
        <v>72</v>
      </c>
      <c r="I2022" s="67">
        <v>1</v>
      </c>
      <c r="J2022" s="67">
        <v>3752</v>
      </c>
      <c r="K2022" s="74">
        <v>563.92560000000003</v>
      </c>
      <c r="L2022" s="63">
        <v>615.63930131004372</v>
      </c>
      <c r="M2022" s="69">
        <v>19.36</v>
      </c>
      <c r="N2022" s="70">
        <v>4.33</v>
      </c>
      <c r="O2022" s="94">
        <v>3.6</v>
      </c>
      <c r="P2022" s="69">
        <f t="shared" si="68"/>
        <v>15.03</v>
      </c>
      <c r="Q2022" s="69">
        <v>56.46</v>
      </c>
      <c r="R2022" s="69">
        <v>44.46</v>
      </c>
      <c r="S2022" s="69">
        <f t="shared" si="69"/>
        <v>16.408296943231441</v>
      </c>
      <c r="U2022" s="67">
        <v>3752</v>
      </c>
      <c r="V2022" s="68">
        <f>+U2022-J2022</f>
        <v>0</v>
      </c>
    </row>
    <row r="2023" spans="1:22" x14ac:dyDescent="0.25">
      <c r="A2023" s="71">
        <v>44014</v>
      </c>
      <c r="B2023" s="67">
        <v>4103</v>
      </c>
      <c r="C2023" s="67">
        <v>4</v>
      </c>
      <c r="D2023" s="67" t="s">
        <v>53</v>
      </c>
      <c r="E2023" s="67">
        <v>1</v>
      </c>
      <c r="F2023" s="67" t="s">
        <v>101</v>
      </c>
      <c r="G2023" s="67" t="s">
        <v>60</v>
      </c>
      <c r="H2023" s="50" t="s">
        <v>72</v>
      </c>
      <c r="I2023" s="67">
        <v>1</v>
      </c>
      <c r="J2023" s="67">
        <v>6882</v>
      </c>
      <c r="K2023" s="74">
        <v>1039.8702000000001</v>
      </c>
      <c r="L2023" s="63">
        <v>1135.2294759825329</v>
      </c>
      <c r="M2023" s="69">
        <v>19.440000000000001</v>
      </c>
      <c r="N2023" s="70">
        <v>4.33</v>
      </c>
      <c r="O2023" s="94">
        <v>3.6</v>
      </c>
      <c r="P2023" s="69">
        <f t="shared" si="68"/>
        <v>15.110000000000001</v>
      </c>
      <c r="Q2023" s="69">
        <v>56.6</v>
      </c>
      <c r="R2023" s="69">
        <v>44.8</v>
      </c>
      <c r="S2023" s="69">
        <f t="shared" si="69"/>
        <v>16.495633187772928</v>
      </c>
      <c r="U2023" s="67">
        <v>6882</v>
      </c>
      <c r="V2023" s="68">
        <f>+U2023-J2023</f>
        <v>0</v>
      </c>
    </row>
    <row r="2024" spans="1:22" x14ac:dyDescent="0.25">
      <c r="A2024" s="71">
        <v>44014</v>
      </c>
      <c r="B2024" s="67">
        <v>4106</v>
      </c>
      <c r="C2024" s="67">
        <v>4</v>
      </c>
      <c r="D2024" s="67" t="s">
        <v>53</v>
      </c>
      <c r="E2024" s="67">
        <v>1</v>
      </c>
      <c r="F2024" s="67" t="s">
        <v>101</v>
      </c>
      <c r="G2024" s="67" t="s">
        <v>60</v>
      </c>
      <c r="H2024" s="50" t="s">
        <v>72</v>
      </c>
      <c r="I2024" s="67">
        <v>2</v>
      </c>
      <c r="J2024" s="67">
        <v>4278</v>
      </c>
      <c r="K2024" s="74">
        <v>666.08459999999991</v>
      </c>
      <c r="L2024" s="63">
        <v>727.16659388646281</v>
      </c>
      <c r="M2024" s="69">
        <v>19.899999999999999</v>
      </c>
      <c r="N2024" s="70">
        <v>4.33</v>
      </c>
      <c r="O2024" s="94">
        <v>3.6</v>
      </c>
      <c r="P2024" s="69">
        <f t="shared" si="68"/>
        <v>15.569999999999999</v>
      </c>
      <c r="Q2024" s="69">
        <v>55.32</v>
      </c>
      <c r="R2024" s="69">
        <v>44.54</v>
      </c>
      <c r="S2024" s="69">
        <f t="shared" si="69"/>
        <v>16.997816593886462</v>
      </c>
      <c r="U2024" s="67">
        <v>4278</v>
      </c>
      <c r="V2024" s="68">
        <f>+U2024-J2024</f>
        <v>0</v>
      </c>
    </row>
    <row r="2025" spans="1:22" x14ac:dyDescent="0.25">
      <c r="A2025" s="71">
        <v>44014</v>
      </c>
      <c r="B2025" s="67">
        <v>4105</v>
      </c>
      <c r="C2025" s="67">
        <v>4</v>
      </c>
      <c r="D2025" s="67" t="s">
        <v>53</v>
      </c>
      <c r="E2025" s="67">
        <v>1</v>
      </c>
      <c r="F2025" s="67" t="s">
        <v>101</v>
      </c>
      <c r="G2025" s="67" t="s">
        <v>60</v>
      </c>
      <c r="H2025" s="50" t="s">
        <v>72</v>
      </c>
      <c r="I2025" s="67">
        <v>2</v>
      </c>
      <c r="J2025" s="67">
        <v>7822</v>
      </c>
      <c r="K2025" s="74">
        <v>1255.4309999999998</v>
      </c>
      <c r="L2025" s="63">
        <v>1370.5578602620087</v>
      </c>
      <c r="M2025" s="69">
        <v>20.38</v>
      </c>
      <c r="N2025" s="70">
        <v>4.33</v>
      </c>
      <c r="O2025" s="94">
        <v>3.6</v>
      </c>
      <c r="P2025" s="69">
        <f t="shared" si="68"/>
        <v>16.049999999999997</v>
      </c>
      <c r="Q2025" s="69">
        <v>56.26</v>
      </c>
      <c r="R2025" s="69">
        <v>46.58</v>
      </c>
      <c r="S2025" s="69">
        <f t="shared" si="69"/>
        <v>17.521834061135369</v>
      </c>
      <c r="U2025" s="67">
        <v>7822</v>
      </c>
      <c r="V2025" s="68">
        <f>+U2025-J2025</f>
        <v>0</v>
      </c>
    </row>
    <row r="2026" spans="1:22" x14ac:dyDescent="0.25">
      <c r="A2026" s="71">
        <v>44014</v>
      </c>
      <c r="B2026" s="67">
        <v>3983</v>
      </c>
      <c r="C2026" s="67">
        <v>37</v>
      </c>
      <c r="D2026" s="67" t="s">
        <v>50</v>
      </c>
      <c r="E2026" s="67">
        <v>5</v>
      </c>
      <c r="F2026" s="67" t="s">
        <v>275</v>
      </c>
      <c r="G2026" s="67" t="s">
        <v>60</v>
      </c>
      <c r="H2026" s="50" t="s">
        <v>72</v>
      </c>
      <c r="I2026" s="67">
        <v>2</v>
      </c>
      <c r="J2026" s="67">
        <v>4614</v>
      </c>
      <c r="K2026" s="74">
        <v>788.53260000000012</v>
      </c>
      <c r="L2026" s="63">
        <v>860.84344978165961</v>
      </c>
      <c r="M2026" s="69">
        <v>21.42</v>
      </c>
      <c r="N2026" s="70">
        <v>4.33</v>
      </c>
      <c r="O2026" s="94">
        <v>3.6</v>
      </c>
      <c r="P2026" s="69">
        <f t="shared" si="68"/>
        <v>17.090000000000003</v>
      </c>
      <c r="Q2026" s="69">
        <v>55.31</v>
      </c>
      <c r="R2026" s="69">
        <v>47.92</v>
      </c>
      <c r="S2026" s="69">
        <f t="shared" si="69"/>
        <v>18.657205240174676</v>
      </c>
      <c r="U2026" s="67">
        <v>4614</v>
      </c>
      <c r="V2026" s="68">
        <f>+U2026-J2026</f>
        <v>0</v>
      </c>
    </row>
    <row r="2027" spans="1:22" x14ac:dyDescent="0.25">
      <c r="A2027" s="71">
        <v>44014</v>
      </c>
      <c r="B2027" s="67">
        <v>3982</v>
      </c>
      <c r="C2027" s="67">
        <v>37</v>
      </c>
      <c r="D2027" s="67" t="s">
        <v>50</v>
      </c>
      <c r="E2027" s="67">
        <v>5</v>
      </c>
      <c r="F2027" s="67" t="s">
        <v>275</v>
      </c>
      <c r="G2027" s="67" t="s">
        <v>60</v>
      </c>
      <c r="H2027" s="50" t="s">
        <v>72</v>
      </c>
      <c r="I2027" s="67">
        <v>2</v>
      </c>
      <c r="J2027" s="67">
        <v>3284</v>
      </c>
      <c r="K2027" s="74">
        <v>496.21240000000006</v>
      </c>
      <c r="L2027" s="63">
        <v>541.71659388646299</v>
      </c>
      <c r="M2027" s="69">
        <v>19.440000000000001</v>
      </c>
      <c r="N2027" s="70">
        <v>4.33</v>
      </c>
      <c r="O2027" s="94">
        <v>3.6</v>
      </c>
      <c r="P2027" s="69">
        <f t="shared" si="68"/>
        <v>15.110000000000001</v>
      </c>
      <c r="Q2027" s="69">
        <v>56.51</v>
      </c>
      <c r="R2027" s="69">
        <v>44.7</v>
      </c>
      <c r="S2027" s="69">
        <f t="shared" si="69"/>
        <v>16.495633187772928</v>
      </c>
      <c r="U2027" s="67">
        <v>3284</v>
      </c>
      <c r="V2027" s="68">
        <f>+U2027-J2027</f>
        <v>0</v>
      </c>
    </row>
    <row r="2028" spans="1:22" x14ac:dyDescent="0.25">
      <c r="A2028" s="71">
        <v>44015</v>
      </c>
      <c r="B2028" s="67">
        <v>3984</v>
      </c>
      <c r="C2028" s="67">
        <v>37</v>
      </c>
      <c r="D2028" s="67" t="s">
        <v>50</v>
      </c>
      <c r="E2028" s="67">
        <v>5</v>
      </c>
      <c r="F2028" s="67" t="s">
        <v>275</v>
      </c>
      <c r="G2028" s="67" t="s">
        <v>60</v>
      </c>
      <c r="H2028" s="50" t="s">
        <v>72</v>
      </c>
      <c r="I2028" s="67">
        <v>2</v>
      </c>
      <c r="J2028" s="67">
        <v>4184</v>
      </c>
      <c r="K2028" s="74">
        <v>770.69280000000015</v>
      </c>
      <c r="L2028" s="63">
        <v>841.36768558951985</v>
      </c>
      <c r="M2028" s="69">
        <v>22.75</v>
      </c>
      <c r="N2028" s="70">
        <v>4.33</v>
      </c>
      <c r="O2028" s="94">
        <v>3.6</v>
      </c>
      <c r="P2028" s="69">
        <f t="shared" si="68"/>
        <v>18.420000000000002</v>
      </c>
      <c r="Q2028" s="69">
        <v>50.89</v>
      </c>
      <c r="R2028" s="69">
        <v>46.33</v>
      </c>
      <c r="S2028" s="69">
        <f t="shared" si="69"/>
        <v>20.109170305676859</v>
      </c>
      <c r="U2028" s="67">
        <v>4184</v>
      </c>
      <c r="V2028" s="68">
        <f>+U2028-J2028</f>
        <v>0</v>
      </c>
    </row>
    <row r="2029" spans="1:22" x14ac:dyDescent="0.25">
      <c r="A2029" s="71">
        <v>44015</v>
      </c>
      <c r="B2029" s="67">
        <v>3985</v>
      </c>
      <c r="C2029" s="67">
        <v>37</v>
      </c>
      <c r="D2029" s="67" t="s">
        <v>50</v>
      </c>
      <c r="E2029" s="67">
        <v>5</v>
      </c>
      <c r="F2029" s="67" t="s">
        <v>275</v>
      </c>
      <c r="G2029" s="67" t="s">
        <v>60</v>
      </c>
      <c r="H2029" s="50" t="s">
        <v>72</v>
      </c>
      <c r="I2029" s="67">
        <v>2</v>
      </c>
      <c r="J2029" s="67">
        <v>2770</v>
      </c>
      <c r="K2029" s="74">
        <v>477.548</v>
      </c>
      <c r="L2029" s="63">
        <v>521.34061135371189</v>
      </c>
      <c r="M2029" s="69">
        <v>21.57</v>
      </c>
      <c r="N2029" s="70">
        <v>4.33</v>
      </c>
      <c r="O2029" s="94">
        <v>3.6</v>
      </c>
      <c r="P2029" s="69">
        <f t="shared" si="68"/>
        <v>17.240000000000002</v>
      </c>
      <c r="Q2029" s="69">
        <v>51.98</v>
      </c>
      <c r="R2029" s="69">
        <v>33.909999999999997</v>
      </c>
      <c r="S2029" s="69">
        <f t="shared" si="69"/>
        <v>18.820960698689959</v>
      </c>
      <c r="U2029" s="67">
        <v>2770</v>
      </c>
      <c r="V2029" s="68">
        <f>+U2029-J2029</f>
        <v>0</v>
      </c>
    </row>
    <row r="2030" spans="1:22" x14ac:dyDescent="0.25">
      <c r="A2030" s="71">
        <v>44015</v>
      </c>
      <c r="B2030" s="67">
        <v>3986</v>
      </c>
      <c r="C2030" s="67">
        <v>37</v>
      </c>
      <c r="D2030" s="67" t="s">
        <v>50</v>
      </c>
      <c r="E2030" s="67">
        <v>5</v>
      </c>
      <c r="F2030" s="67" t="s">
        <v>275</v>
      </c>
      <c r="G2030" s="67" t="s">
        <v>60</v>
      </c>
      <c r="H2030" s="50" t="s">
        <v>72</v>
      </c>
      <c r="I2030" s="67">
        <v>7</v>
      </c>
      <c r="J2030" s="67">
        <v>3746</v>
      </c>
      <c r="K2030" s="74">
        <v>709.86700000000008</v>
      </c>
      <c r="L2030" s="63">
        <v>774.96397379912673</v>
      </c>
      <c r="M2030" s="69">
        <v>23.28</v>
      </c>
      <c r="N2030" s="70">
        <v>4.33</v>
      </c>
      <c r="O2030" s="94">
        <v>3.6</v>
      </c>
      <c r="P2030" s="69">
        <f t="shared" si="68"/>
        <v>18.950000000000003</v>
      </c>
      <c r="Q2030" s="69">
        <v>48.12</v>
      </c>
      <c r="R2030" s="69">
        <v>43.27</v>
      </c>
      <c r="S2030" s="69">
        <f t="shared" si="69"/>
        <v>20.687772925764193</v>
      </c>
      <c r="U2030" s="67">
        <v>3746</v>
      </c>
      <c r="V2030" s="68">
        <f>+U2030-J2030</f>
        <v>0</v>
      </c>
    </row>
    <row r="2031" spans="1:22" x14ac:dyDescent="0.25">
      <c r="A2031" s="71">
        <v>44015</v>
      </c>
      <c r="B2031" s="67">
        <v>3987</v>
      </c>
      <c r="C2031" s="67">
        <v>37</v>
      </c>
      <c r="D2031" s="67" t="s">
        <v>50</v>
      </c>
      <c r="E2031" s="67">
        <v>5</v>
      </c>
      <c r="F2031" s="67" t="s">
        <v>275</v>
      </c>
      <c r="G2031" s="67" t="s">
        <v>60</v>
      </c>
      <c r="H2031" s="50" t="s">
        <v>72</v>
      </c>
      <c r="I2031" s="67">
        <v>7</v>
      </c>
      <c r="J2031" s="67">
        <v>3460</v>
      </c>
      <c r="K2031" s="74">
        <v>617.61000000000013</v>
      </c>
      <c r="L2031" s="63">
        <v>674.2467248908298</v>
      </c>
      <c r="M2031" s="69">
        <v>22.18</v>
      </c>
      <c r="N2031" s="70">
        <v>4.33</v>
      </c>
      <c r="O2031" s="94">
        <v>3.6</v>
      </c>
      <c r="P2031" s="69">
        <f t="shared" si="68"/>
        <v>17.850000000000001</v>
      </c>
      <c r="Q2031" s="69">
        <v>48</v>
      </c>
      <c r="R2031" s="69">
        <v>42.65</v>
      </c>
      <c r="S2031" s="69">
        <f t="shared" si="69"/>
        <v>19.486899563318779</v>
      </c>
      <c r="U2031" s="67">
        <v>3460</v>
      </c>
      <c r="V2031" s="68">
        <f>+U2031-J2031</f>
        <v>0</v>
      </c>
    </row>
    <row r="2032" spans="1:22" x14ac:dyDescent="0.25">
      <c r="A2032" s="71">
        <v>44015</v>
      </c>
      <c r="B2032" s="67">
        <v>3988</v>
      </c>
      <c r="C2032" s="67">
        <v>37</v>
      </c>
      <c r="D2032" s="67" t="s">
        <v>50</v>
      </c>
      <c r="E2032" s="67">
        <v>5</v>
      </c>
      <c r="F2032" s="67" t="s">
        <v>275</v>
      </c>
      <c r="G2032" s="67" t="s">
        <v>60</v>
      </c>
      <c r="H2032" s="50" t="s">
        <v>72</v>
      </c>
      <c r="I2032" s="67">
        <v>7</v>
      </c>
      <c r="J2032" s="67">
        <v>4328</v>
      </c>
      <c r="K2032" s="74">
        <v>771.68239999999992</v>
      </c>
      <c r="L2032" s="63">
        <v>842.44803493449774</v>
      </c>
      <c r="M2032" s="69">
        <v>22.16</v>
      </c>
      <c r="N2032" s="70">
        <v>4.33</v>
      </c>
      <c r="O2032" s="94">
        <v>3.6</v>
      </c>
      <c r="P2032" s="69">
        <f t="shared" si="68"/>
        <v>17.829999999999998</v>
      </c>
      <c r="Q2032" s="69">
        <v>47.36</v>
      </c>
      <c r="R2032" s="69">
        <v>42.09</v>
      </c>
      <c r="S2032" s="69">
        <f t="shared" si="69"/>
        <v>19.465065502183403</v>
      </c>
      <c r="U2032" s="67">
        <v>4328</v>
      </c>
      <c r="V2032" s="68">
        <f>+U2032-J2032</f>
        <v>0</v>
      </c>
    </row>
    <row r="2033" spans="1:22" x14ac:dyDescent="0.25">
      <c r="A2033" s="71">
        <v>44015</v>
      </c>
      <c r="B2033" s="67">
        <v>3881</v>
      </c>
      <c r="C2033" s="67">
        <v>1</v>
      </c>
      <c r="D2033" s="67" t="s">
        <v>58</v>
      </c>
      <c r="E2033" s="67">
        <v>1</v>
      </c>
      <c r="F2033" s="67" t="s">
        <v>87</v>
      </c>
      <c r="G2033" s="67" t="s">
        <v>51</v>
      </c>
      <c r="H2033" s="50" t="s">
        <v>52</v>
      </c>
      <c r="I2033" s="67">
        <v>7</v>
      </c>
      <c r="J2033" s="67">
        <v>7934</v>
      </c>
      <c r="K2033" s="74">
        <v>1278.9607999999998</v>
      </c>
      <c r="L2033" s="63">
        <v>1396.2454148471611</v>
      </c>
      <c r="M2033" s="69">
        <v>20.45</v>
      </c>
      <c r="N2033" s="70">
        <v>4.33</v>
      </c>
      <c r="O2033" s="94">
        <v>3.6</v>
      </c>
      <c r="P2033" s="69">
        <f t="shared" si="68"/>
        <v>16.119999999999997</v>
      </c>
      <c r="Q2033" s="69">
        <v>52.01</v>
      </c>
      <c r="R2033" s="69">
        <v>42.62</v>
      </c>
      <c r="S2033" s="69">
        <f t="shared" si="69"/>
        <v>17.598253275109165</v>
      </c>
      <c r="U2033" s="67">
        <v>7934</v>
      </c>
      <c r="V2033" s="68">
        <f>+U2033-J2033</f>
        <v>0</v>
      </c>
    </row>
    <row r="2034" spans="1:22" x14ac:dyDescent="0.25">
      <c r="A2034" s="71">
        <v>44015</v>
      </c>
      <c r="B2034" s="67">
        <v>3989</v>
      </c>
      <c r="C2034" s="67">
        <v>37</v>
      </c>
      <c r="D2034" s="67" t="s">
        <v>50</v>
      </c>
      <c r="E2034" s="67">
        <v>5</v>
      </c>
      <c r="F2034" s="67" t="s">
        <v>275</v>
      </c>
      <c r="G2034" s="67" t="s">
        <v>60</v>
      </c>
      <c r="H2034" s="50" t="s">
        <v>72</v>
      </c>
      <c r="I2034" s="67">
        <v>7</v>
      </c>
      <c r="J2034" s="67">
        <v>3148</v>
      </c>
      <c r="K2034" s="74">
        <v>532.64160000000004</v>
      </c>
      <c r="L2034" s="63">
        <v>581.48646288209613</v>
      </c>
      <c r="M2034" s="69">
        <v>21.25</v>
      </c>
      <c r="N2034" s="70">
        <v>4.33</v>
      </c>
      <c r="O2034" s="94">
        <v>3.6</v>
      </c>
      <c r="P2034" s="69">
        <f t="shared" si="68"/>
        <v>16.920000000000002</v>
      </c>
      <c r="Q2034" s="69">
        <v>53.11</v>
      </c>
      <c r="R2034" s="69">
        <v>45.32</v>
      </c>
      <c r="S2034" s="69">
        <f t="shared" si="69"/>
        <v>18.471615720524017</v>
      </c>
      <c r="U2034" s="67">
        <v>3148</v>
      </c>
      <c r="V2034" s="68">
        <f>+U2034-J2034</f>
        <v>0</v>
      </c>
    </row>
    <row r="2035" spans="1:22" x14ac:dyDescent="0.25">
      <c r="A2035" s="71">
        <v>44015</v>
      </c>
      <c r="B2035" s="67">
        <v>3883</v>
      </c>
      <c r="C2035" s="67">
        <v>1</v>
      </c>
      <c r="D2035" s="67" t="s">
        <v>54</v>
      </c>
      <c r="E2035" s="67">
        <v>1</v>
      </c>
      <c r="F2035" s="67" t="s">
        <v>82</v>
      </c>
      <c r="G2035" s="67" t="s">
        <v>51</v>
      </c>
      <c r="H2035" s="50" t="s">
        <v>52</v>
      </c>
      <c r="I2035" s="67">
        <v>2</v>
      </c>
      <c r="J2035" s="67">
        <v>9506</v>
      </c>
      <c r="K2035" s="74">
        <v>1613.1681999999998</v>
      </c>
      <c r="L2035" s="63">
        <v>1761.100655021834</v>
      </c>
      <c r="M2035" s="69">
        <v>21.3</v>
      </c>
      <c r="N2035" s="70">
        <v>4.33</v>
      </c>
      <c r="O2035" s="94">
        <v>3.6</v>
      </c>
      <c r="P2035" s="69">
        <f t="shared" si="68"/>
        <v>16.97</v>
      </c>
      <c r="Q2035" s="69">
        <v>53.1</v>
      </c>
      <c r="R2035" s="69">
        <v>45.3</v>
      </c>
      <c r="S2035" s="69">
        <f t="shared" si="69"/>
        <v>18.526200873362445</v>
      </c>
      <c r="U2035" s="67">
        <v>9506</v>
      </c>
      <c r="V2035" s="68">
        <f>+U2035-J2035</f>
        <v>0</v>
      </c>
    </row>
    <row r="2036" spans="1:22" x14ac:dyDescent="0.25">
      <c r="A2036" s="71">
        <v>44015</v>
      </c>
      <c r="B2036" s="67">
        <v>3993</v>
      </c>
      <c r="C2036" s="67">
        <v>37</v>
      </c>
      <c r="D2036" s="67" t="s">
        <v>53</v>
      </c>
      <c r="E2036" s="67">
        <v>5</v>
      </c>
      <c r="F2036" s="67" t="s">
        <v>276</v>
      </c>
      <c r="G2036" s="67" t="s">
        <v>60</v>
      </c>
      <c r="H2036" s="50" t="s">
        <v>72</v>
      </c>
      <c r="I2036" s="67">
        <v>1</v>
      </c>
      <c r="J2036" s="67">
        <v>2996</v>
      </c>
      <c r="K2036" s="74">
        <v>567.74200000000008</v>
      </c>
      <c r="L2036" s="63">
        <v>619.80567685589517</v>
      </c>
      <c r="M2036" s="69">
        <v>23.28</v>
      </c>
      <c r="N2036" s="70">
        <v>4.33</v>
      </c>
      <c r="O2036" s="94">
        <v>3.6</v>
      </c>
      <c r="P2036" s="69">
        <f t="shared" si="68"/>
        <v>18.950000000000003</v>
      </c>
      <c r="Q2036" s="69">
        <v>47.49</v>
      </c>
      <c r="R2036" s="69">
        <v>44.33</v>
      </c>
      <c r="S2036" s="69">
        <f t="shared" si="69"/>
        <v>20.687772925764193</v>
      </c>
      <c r="U2036" s="67">
        <v>2996</v>
      </c>
      <c r="V2036" s="68">
        <f>+U2036-J2036</f>
        <v>0</v>
      </c>
    </row>
    <row r="2037" spans="1:22" x14ac:dyDescent="0.25">
      <c r="A2037" s="71">
        <v>44015</v>
      </c>
      <c r="B2037" s="67">
        <v>3882</v>
      </c>
      <c r="C2037" s="67">
        <v>1</v>
      </c>
      <c r="D2037" s="67" t="s">
        <v>58</v>
      </c>
      <c r="E2037" s="67">
        <v>1</v>
      </c>
      <c r="F2037" s="67" t="s">
        <v>87</v>
      </c>
      <c r="G2037" s="67" t="s">
        <v>51</v>
      </c>
      <c r="H2037" s="50" t="s">
        <v>52</v>
      </c>
      <c r="I2037" s="67">
        <v>1</v>
      </c>
      <c r="J2037" s="67">
        <v>8716</v>
      </c>
      <c r="K2037" s="74">
        <v>4113.9520000000002</v>
      </c>
      <c r="L2037" s="63">
        <v>4491.2139737991265</v>
      </c>
      <c r="M2037" s="69">
        <v>51.53</v>
      </c>
      <c r="N2037" s="70">
        <v>4.33</v>
      </c>
      <c r="O2037" s="94">
        <v>3.6</v>
      </c>
      <c r="P2037" s="69">
        <f t="shared" si="68"/>
        <v>47.2</v>
      </c>
      <c r="Q2037" s="69">
        <v>46.83</v>
      </c>
      <c r="R2037" s="69">
        <v>40.49</v>
      </c>
      <c r="S2037" s="69">
        <f t="shared" si="69"/>
        <v>51.528384279475986</v>
      </c>
      <c r="U2037" s="67">
        <v>8716</v>
      </c>
      <c r="V2037" s="68">
        <f>+U2037-J2037</f>
        <v>0</v>
      </c>
    </row>
    <row r="2038" spans="1:22" x14ac:dyDescent="0.25">
      <c r="A2038" s="71">
        <v>44015</v>
      </c>
      <c r="B2038" s="67">
        <v>3994</v>
      </c>
      <c r="C2038" s="67">
        <v>37</v>
      </c>
      <c r="D2038" s="67" t="s">
        <v>53</v>
      </c>
      <c r="E2038" s="67">
        <v>5</v>
      </c>
      <c r="F2038" s="67" t="s">
        <v>276</v>
      </c>
      <c r="G2038" s="67" t="s">
        <v>60</v>
      </c>
      <c r="H2038" s="50" t="s">
        <v>72</v>
      </c>
      <c r="I2038" s="67">
        <v>1</v>
      </c>
      <c r="J2038" s="67">
        <v>4292</v>
      </c>
      <c r="K2038" s="74">
        <v>754.10440000000006</v>
      </c>
      <c r="L2038" s="63">
        <v>823.25807860262012</v>
      </c>
      <c r="M2038" s="69">
        <v>21.9</v>
      </c>
      <c r="N2038" s="70">
        <v>4.33</v>
      </c>
      <c r="O2038" s="94">
        <v>3.6</v>
      </c>
      <c r="P2038" s="69">
        <f t="shared" si="68"/>
        <v>17.57</v>
      </c>
      <c r="Q2038" s="69">
        <v>45.53</v>
      </c>
      <c r="R2038" s="69">
        <v>40.119999999999997</v>
      </c>
      <c r="S2038" s="69">
        <f t="shared" si="69"/>
        <v>19.181222707423579</v>
      </c>
      <c r="U2038" s="67">
        <v>4292</v>
      </c>
      <c r="V2038" s="68">
        <f>+U2038-J2038</f>
        <v>0</v>
      </c>
    </row>
    <row r="2039" spans="1:22" x14ac:dyDescent="0.25">
      <c r="A2039" s="71">
        <v>44015</v>
      </c>
      <c r="B2039" s="67">
        <v>3995</v>
      </c>
      <c r="C2039" s="67">
        <v>37</v>
      </c>
      <c r="D2039" s="67" t="s">
        <v>53</v>
      </c>
      <c r="E2039" s="67">
        <v>5</v>
      </c>
      <c r="F2039" s="67" t="s">
        <v>276</v>
      </c>
      <c r="G2039" s="67" t="s">
        <v>60</v>
      </c>
      <c r="H2039" s="50" t="s">
        <v>72</v>
      </c>
      <c r="I2039" s="67">
        <v>1</v>
      </c>
      <c r="J2039" s="67">
        <v>4020</v>
      </c>
      <c r="K2039" s="74">
        <v>632.74800000000005</v>
      </c>
      <c r="L2039" s="63">
        <v>690.772925764192</v>
      </c>
      <c r="M2039" s="69">
        <v>20.07</v>
      </c>
      <c r="N2039" s="70">
        <v>4.33</v>
      </c>
      <c r="O2039" s="94">
        <v>3.6</v>
      </c>
      <c r="P2039" s="69">
        <f t="shared" si="68"/>
        <v>15.74</v>
      </c>
      <c r="Q2039" s="69">
        <v>52.08</v>
      </c>
      <c r="R2039" s="69">
        <v>41.88</v>
      </c>
      <c r="S2039" s="69">
        <f t="shared" si="69"/>
        <v>17.183406113537117</v>
      </c>
      <c r="U2039" s="67">
        <v>4020</v>
      </c>
      <c r="V2039" s="68">
        <f>+U2039-J2039</f>
        <v>0</v>
      </c>
    </row>
    <row r="2040" spans="1:22" x14ac:dyDescent="0.25">
      <c r="A2040" s="71">
        <v>44015</v>
      </c>
      <c r="B2040" s="67">
        <v>4109</v>
      </c>
      <c r="C2040" s="67">
        <v>4</v>
      </c>
      <c r="D2040" s="67" t="s">
        <v>53</v>
      </c>
      <c r="E2040" s="67">
        <v>1</v>
      </c>
      <c r="F2040" s="67" t="s">
        <v>101</v>
      </c>
      <c r="G2040" s="67" t="s">
        <v>60</v>
      </c>
      <c r="H2040" s="50" t="s">
        <v>72</v>
      </c>
      <c r="I2040" s="67">
        <v>1</v>
      </c>
      <c r="J2040" s="67">
        <v>8388</v>
      </c>
      <c r="K2040" s="74">
        <v>1443.5748000000001</v>
      </c>
      <c r="L2040" s="63">
        <v>1575.9550218340612</v>
      </c>
      <c r="M2040" s="69">
        <v>21.54</v>
      </c>
      <c r="N2040" s="70">
        <v>4.33</v>
      </c>
      <c r="O2040" s="94">
        <v>3.6</v>
      </c>
      <c r="P2040" s="69">
        <f t="shared" si="68"/>
        <v>17.21</v>
      </c>
      <c r="Q2040" s="69">
        <v>52.54</v>
      </c>
      <c r="R2040" s="69">
        <v>45.39</v>
      </c>
      <c r="S2040" s="69">
        <f t="shared" si="69"/>
        <v>18.7882096069869</v>
      </c>
      <c r="U2040" s="67">
        <v>8388</v>
      </c>
      <c r="V2040" s="68">
        <f>+U2040-J2040</f>
        <v>0</v>
      </c>
    </row>
    <row r="2041" spans="1:22" x14ac:dyDescent="0.25">
      <c r="A2041" s="71">
        <v>44015</v>
      </c>
      <c r="B2041" s="67">
        <v>3990</v>
      </c>
      <c r="C2041" s="67">
        <v>37</v>
      </c>
      <c r="D2041" s="67" t="s">
        <v>50</v>
      </c>
      <c r="E2041" s="67">
        <v>5</v>
      </c>
      <c r="F2041" s="67" t="s">
        <v>275</v>
      </c>
      <c r="G2041" s="67" t="s">
        <v>60</v>
      </c>
      <c r="H2041" s="50" t="s">
        <v>72</v>
      </c>
      <c r="I2041" s="67">
        <v>8</v>
      </c>
      <c r="J2041" s="67">
        <v>4270</v>
      </c>
      <c r="K2041" s="74">
        <v>886.452</v>
      </c>
      <c r="L2041" s="63">
        <v>967.74235807860236</v>
      </c>
      <c r="M2041" s="69">
        <v>25.09</v>
      </c>
      <c r="N2041" s="70">
        <v>4.33</v>
      </c>
      <c r="O2041" s="94">
        <v>3.6</v>
      </c>
      <c r="P2041" s="69">
        <f t="shared" si="68"/>
        <v>20.759999999999998</v>
      </c>
      <c r="Q2041" s="69">
        <v>42.57</v>
      </c>
      <c r="R2041" s="69">
        <v>43.7</v>
      </c>
      <c r="S2041" s="69">
        <f t="shared" si="69"/>
        <v>22.663755458515279</v>
      </c>
      <c r="U2041" s="67">
        <v>4270</v>
      </c>
      <c r="V2041" s="68">
        <f>+U2041-J2041</f>
        <v>0</v>
      </c>
    </row>
    <row r="2042" spans="1:22" x14ac:dyDescent="0.25">
      <c r="A2042" s="71">
        <v>44015</v>
      </c>
      <c r="B2042" s="67">
        <v>3991</v>
      </c>
      <c r="C2042" s="67">
        <v>37</v>
      </c>
      <c r="D2042" s="67" t="s">
        <v>50</v>
      </c>
      <c r="E2042" s="67">
        <v>5</v>
      </c>
      <c r="F2042" s="67" t="s">
        <v>275</v>
      </c>
      <c r="G2042" s="67" t="s">
        <v>60</v>
      </c>
      <c r="H2042" s="50" t="s">
        <v>72</v>
      </c>
      <c r="I2042" s="67">
        <v>8</v>
      </c>
      <c r="J2042" s="67">
        <v>3732</v>
      </c>
      <c r="K2042" s="74">
        <v>553.4556</v>
      </c>
      <c r="L2042" s="63">
        <v>604.20917030567682</v>
      </c>
      <c r="M2042" s="69">
        <v>19.16</v>
      </c>
      <c r="N2042" s="70">
        <v>4.33</v>
      </c>
      <c r="O2042" s="94">
        <v>3.6</v>
      </c>
      <c r="P2042" s="69">
        <f t="shared" si="68"/>
        <v>14.83</v>
      </c>
      <c r="Q2042" s="69">
        <v>55.63</v>
      </c>
      <c r="R2042" s="69">
        <v>43.18</v>
      </c>
      <c r="S2042" s="69">
        <f t="shared" si="69"/>
        <v>16.189956331877728</v>
      </c>
      <c r="U2042" s="67">
        <v>3732</v>
      </c>
      <c r="V2042" s="68">
        <f>+U2042-J2042</f>
        <v>0</v>
      </c>
    </row>
    <row r="2043" spans="1:22" x14ac:dyDescent="0.25">
      <c r="A2043" s="71">
        <v>44015</v>
      </c>
      <c r="B2043" s="67">
        <v>3992</v>
      </c>
      <c r="C2043" s="67">
        <v>37</v>
      </c>
      <c r="D2043" s="67" t="s">
        <v>50</v>
      </c>
      <c r="E2043" s="67">
        <v>5</v>
      </c>
      <c r="F2043" s="67" t="s">
        <v>275</v>
      </c>
      <c r="G2043" s="67" t="s">
        <v>60</v>
      </c>
      <c r="H2043" s="50" t="s">
        <v>72</v>
      </c>
      <c r="I2043" s="67">
        <v>8</v>
      </c>
      <c r="J2043" s="67">
        <v>3428</v>
      </c>
      <c r="K2043" s="74">
        <v>605.38479999999993</v>
      </c>
      <c r="L2043" s="63">
        <v>660.90043668122269</v>
      </c>
      <c r="M2043" s="69">
        <v>21.99</v>
      </c>
      <c r="N2043" s="70">
        <v>4.33</v>
      </c>
      <c r="O2043" s="94">
        <v>3.6</v>
      </c>
      <c r="P2043" s="69">
        <f t="shared" si="68"/>
        <v>17.659999999999997</v>
      </c>
      <c r="Q2043" s="69">
        <v>47.3</v>
      </c>
      <c r="R2043" s="69">
        <v>41.31</v>
      </c>
      <c r="S2043" s="69">
        <f t="shared" si="69"/>
        <v>19.279475982532748</v>
      </c>
      <c r="U2043" s="67">
        <v>3428</v>
      </c>
      <c r="V2043" s="68">
        <f>+U2043-J2043</f>
        <v>0</v>
      </c>
    </row>
    <row r="2044" spans="1:22" x14ac:dyDescent="0.25">
      <c r="A2044" s="71">
        <v>44015</v>
      </c>
      <c r="B2044" s="67">
        <v>4108</v>
      </c>
      <c r="C2044" s="67">
        <v>4</v>
      </c>
      <c r="D2044" s="67" t="s">
        <v>53</v>
      </c>
      <c r="E2044" s="67">
        <v>1</v>
      </c>
      <c r="F2044" s="67" t="s">
        <v>101</v>
      </c>
      <c r="G2044" s="67" t="s">
        <v>60</v>
      </c>
      <c r="H2044" s="50" t="s">
        <v>72</v>
      </c>
      <c r="I2044" s="67">
        <v>8</v>
      </c>
      <c r="J2044" s="67">
        <v>7734</v>
      </c>
      <c r="K2044" s="74">
        <v>1289.2578000000001</v>
      </c>
      <c r="L2044" s="63">
        <v>1407.4866812227076</v>
      </c>
      <c r="M2044" s="69">
        <v>21</v>
      </c>
      <c r="N2044" s="70">
        <v>4.33</v>
      </c>
      <c r="O2044" s="94">
        <v>3.6</v>
      </c>
      <c r="P2044" s="69">
        <f t="shared" si="68"/>
        <v>16.670000000000002</v>
      </c>
      <c r="Q2044" s="69">
        <v>52.81</v>
      </c>
      <c r="R2044" s="69">
        <v>44.51</v>
      </c>
      <c r="S2044" s="69">
        <f t="shared" si="69"/>
        <v>18.198689956331879</v>
      </c>
      <c r="U2044" s="67">
        <v>7734</v>
      </c>
      <c r="V2044" s="68">
        <f>+U2044-J2044</f>
        <v>0</v>
      </c>
    </row>
    <row r="2045" spans="1:22" x14ac:dyDescent="0.25">
      <c r="A2045" s="71">
        <v>44015</v>
      </c>
      <c r="B2045" s="67">
        <v>4107</v>
      </c>
      <c r="C2045" s="67">
        <v>4</v>
      </c>
      <c r="D2045" s="67" t="s">
        <v>53</v>
      </c>
      <c r="E2045" s="67">
        <v>1</v>
      </c>
      <c r="F2045" s="67" t="s">
        <v>101</v>
      </c>
      <c r="G2045" s="67" t="s">
        <v>60</v>
      </c>
      <c r="H2045" s="50" t="s">
        <v>72</v>
      </c>
      <c r="I2045" s="67">
        <v>8</v>
      </c>
      <c r="J2045" s="67">
        <v>7628</v>
      </c>
      <c r="K2045" s="74">
        <v>1276.1643999999997</v>
      </c>
      <c r="L2045" s="63">
        <v>1393.1925764192135</v>
      </c>
      <c r="M2045" s="69">
        <v>21.06</v>
      </c>
      <c r="N2045" s="70">
        <v>4.33</v>
      </c>
      <c r="O2045" s="94">
        <v>3.6</v>
      </c>
      <c r="P2045" s="69">
        <f t="shared" si="68"/>
        <v>16.729999999999997</v>
      </c>
      <c r="Q2045" s="69">
        <v>52.88</v>
      </c>
      <c r="R2045" s="69">
        <v>44.7</v>
      </c>
      <c r="S2045" s="69">
        <f t="shared" si="69"/>
        <v>18.264192139737986</v>
      </c>
      <c r="U2045" s="67">
        <v>7628</v>
      </c>
      <c r="V2045" s="68">
        <f>+U2045-J2045</f>
        <v>0</v>
      </c>
    </row>
    <row r="2046" spans="1:22" x14ac:dyDescent="0.25">
      <c r="A2046" s="71">
        <v>44015</v>
      </c>
      <c r="B2046" s="67">
        <v>3997</v>
      </c>
      <c r="C2046" s="67">
        <v>37</v>
      </c>
      <c r="D2046" s="67" t="s">
        <v>53</v>
      </c>
      <c r="E2046" s="67">
        <v>5</v>
      </c>
      <c r="F2046" s="67" t="s">
        <v>276</v>
      </c>
      <c r="G2046" s="67" t="s">
        <v>60</v>
      </c>
      <c r="H2046" s="50" t="s">
        <v>72</v>
      </c>
      <c r="I2046" s="67">
        <v>2</v>
      </c>
      <c r="J2046" s="67">
        <v>3112</v>
      </c>
      <c r="K2046" s="74">
        <v>534.33040000000005</v>
      </c>
      <c r="L2046" s="63">
        <v>583.33013100436688</v>
      </c>
      <c r="M2046" s="69">
        <v>21.5</v>
      </c>
      <c r="N2046" s="70">
        <v>4.33</v>
      </c>
      <c r="O2046" s="94">
        <v>3.6</v>
      </c>
      <c r="P2046" s="69">
        <f t="shared" si="68"/>
        <v>17.170000000000002</v>
      </c>
      <c r="Q2046" s="69">
        <v>52.5</v>
      </c>
      <c r="R2046" s="69">
        <v>45.5</v>
      </c>
      <c r="S2046" s="69">
        <f t="shared" si="69"/>
        <v>18.744541484716159</v>
      </c>
      <c r="U2046" s="67">
        <v>3112</v>
      </c>
      <c r="V2046" s="68">
        <f>+U2046-J2046</f>
        <v>0</v>
      </c>
    </row>
    <row r="2047" spans="1:22" x14ac:dyDescent="0.25">
      <c r="A2047" s="71">
        <v>44015</v>
      </c>
      <c r="B2047" s="67">
        <v>4110</v>
      </c>
      <c r="C2047" s="67">
        <v>4</v>
      </c>
      <c r="D2047" s="67" t="s">
        <v>53</v>
      </c>
      <c r="E2047" s="67">
        <v>1</v>
      </c>
      <c r="F2047" s="67" t="s">
        <v>101</v>
      </c>
      <c r="G2047" s="67" t="s">
        <v>60</v>
      </c>
      <c r="H2047" s="50" t="s">
        <v>72</v>
      </c>
      <c r="I2047" s="67">
        <v>2</v>
      </c>
      <c r="J2047" s="67">
        <v>6420</v>
      </c>
      <c r="K2047" s="74">
        <v>1076.6340000000002</v>
      </c>
      <c r="L2047" s="63">
        <v>1175.3646288209609</v>
      </c>
      <c r="M2047" s="69">
        <v>21.1</v>
      </c>
      <c r="N2047" s="70">
        <v>4.33</v>
      </c>
      <c r="O2047" s="94">
        <v>3.6</v>
      </c>
      <c r="P2047" s="69">
        <f t="shared" si="68"/>
        <v>16.770000000000003</v>
      </c>
      <c r="Q2047" s="69">
        <v>52.9</v>
      </c>
      <c r="R2047" s="69">
        <v>44.7</v>
      </c>
      <c r="S2047" s="69">
        <f t="shared" si="69"/>
        <v>18.307860262008738</v>
      </c>
      <c r="U2047" s="67">
        <v>6420</v>
      </c>
      <c r="V2047" s="68">
        <f>+U2047-J2047</f>
        <v>0</v>
      </c>
    </row>
    <row r="2048" spans="1:22" x14ac:dyDescent="0.25">
      <c r="A2048" s="71">
        <v>44015</v>
      </c>
      <c r="B2048" s="67">
        <v>3998</v>
      </c>
      <c r="C2048" s="67">
        <v>37</v>
      </c>
      <c r="D2048" s="67" t="s">
        <v>53</v>
      </c>
      <c r="E2048" s="67">
        <v>5</v>
      </c>
      <c r="F2048" s="67" t="s">
        <v>276</v>
      </c>
      <c r="G2048" s="67" t="s">
        <v>60</v>
      </c>
      <c r="H2048" s="50" t="s">
        <v>72</v>
      </c>
      <c r="I2048" s="67">
        <v>2</v>
      </c>
      <c r="J2048" s="67">
        <v>4468</v>
      </c>
      <c r="K2048" s="74">
        <v>789.49560000000008</v>
      </c>
      <c r="L2048" s="63">
        <v>861.89475982532758</v>
      </c>
      <c r="M2048" s="69">
        <v>22</v>
      </c>
      <c r="N2048" s="70">
        <v>4.33</v>
      </c>
      <c r="O2048" s="94">
        <v>3.6</v>
      </c>
      <c r="P2048" s="69">
        <f t="shared" si="68"/>
        <v>17.670000000000002</v>
      </c>
      <c r="Q2048" s="69">
        <v>47.3</v>
      </c>
      <c r="R2048" s="69">
        <v>41.3</v>
      </c>
      <c r="S2048" s="69">
        <f t="shared" si="69"/>
        <v>19.290393013100438</v>
      </c>
      <c r="U2048" s="67">
        <v>4468</v>
      </c>
      <c r="V2048" s="68">
        <f>+U2048-J2048</f>
        <v>0</v>
      </c>
    </row>
    <row r="2049" spans="1:22" x14ac:dyDescent="0.25">
      <c r="A2049" s="71">
        <v>44015</v>
      </c>
      <c r="B2049" s="67">
        <v>3996</v>
      </c>
      <c r="C2049" s="67">
        <v>37</v>
      </c>
      <c r="D2049" s="67" t="s">
        <v>53</v>
      </c>
      <c r="E2049" s="67">
        <v>5</v>
      </c>
      <c r="F2049" s="67" t="s">
        <v>276</v>
      </c>
      <c r="G2049" s="67" t="s">
        <v>60</v>
      </c>
      <c r="H2049" s="50" t="s">
        <v>72</v>
      </c>
      <c r="I2049" s="67">
        <v>2</v>
      </c>
      <c r="J2049" s="67">
        <v>3206</v>
      </c>
      <c r="K2049" s="74">
        <v>564.89719999999988</v>
      </c>
      <c r="L2049" s="63">
        <v>616.69999999999993</v>
      </c>
      <c r="M2049" s="69">
        <v>21.95</v>
      </c>
      <c r="N2049" s="70">
        <v>4.33</v>
      </c>
      <c r="O2049" s="94">
        <v>3.6</v>
      </c>
      <c r="P2049" s="69">
        <f t="shared" si="68"/>
        <v>17.619999999999997</v>
      </c>
      <c r="Q2049" s="69">
        <v>47.29</v>
      </c>
      <c r="R2049" s="69">
        <v>41.65</v>
      </c>
      <c r="S2049" s="69">
        <f t="shared" si="69"/>
        <v>19.235807860262007</v>
      </c>
      <c r="U2049" s="67">
        <v>3206</v>
      </c>
      <c r="V2049" s="68">
        <f>+U2049-J2049</f>
        <v>0</v>
      </c>
    </row>
    <row r="2050" spans="1:22" x14ac:dyDescent="0.25">
      <c r="A2050" s="71">
        <v>44018</v>
      </c>
      <c r="B2050" s="67">
        <v>3924</v>
      </c>
      <c r="C2050" s="67">
        <v>37</v>
      </c>
      <c r="D2050" s="67" t="s">
        <v>53</v>
      </c>
      <c r="E2050" s="67">
        <v>5</v>
      </c>
      <c r="F2050" s="67" t="s">
        <v>276</v>
      </c>
      <c r="G2050" s="67" t="s">
        <v>60</v>
      </c>
      <c r="H2050" s="50" t="s">
        <v>72</v>
      </c>
      <c r="I2050" s="67">
        <v>2</v>
      </c>
      <c r="J2050" s="67">
        <v>4166</v>
      </c>
      <c r="K2050" s="74">
        <v>634.48180000000002</v>
      </c>
      <c r="L2050" s="63">
        <v>692.66572052401739</v>
      </c>
      <c r="M2050" s="69">
        <v>18.96</v>
      </c>
      <c r="N2050" s="70">
        <v>3.73</v>
      </c>
      <c r="O2050" s="94">
        <v>3.5</v>
      </c>
      <c r="P2050" s="69">
        <f t="shared" si="68"/>
        <v>15.23</v>
      </c>
      <c r="Q2050" s="69">
        <v>56.16</v>
      </c>
      <c r="R2050" s="69">
        <v>43.25</v>
      </c>
      <c r="S2050" s="69">
        <f t="shared" si="69"/>
        <v>16.626637554585152</v>
      </c>
      <c r="U2050" s="67">
        <v>4166</v>
      </c>
      <c r="V2050" s="68">
        <f>+U2050-J2050</f>
        <v>0</v>
      </c>
    </row>
    <row r="2051" spans="1:22" x14ac:dyDescent="0.25">
      <c r="A2051" s="71">
        <v>44018</v>
      </c>
      <c r="B2051" s="67">
        <v>3925</v>
      </c>
      <c r="C2051" s="67">
        <v>37</v>
      </c>
      <c r="D2051" s="67" t="s">
        <v>53</v>
      </c>
      <c r="E2051" s="67">
        <v>5</v>
      </c>
      <c r="F2051" s="67" t="s">
        <v>276</v>
      </c>
      <c r="G2051" s="67" t="s">
        <v>60</v>
      </c>
      <c r="H2051" s="50" t="s">
        <v>72</v>
      </c>
      <c r="I2051" s="67">
        <v>2</v>
      </c>
      <c r="J2051" s="67">
        <v>4174</v>
      </c>
      <c r="K2051" s="74">
        <v>554.30719999999997</v>
      </c>
      <c r="L2051" s="63">
        <v>605.13886462882101</v>
      </c>
      <c r="M2051" s="69">
        <v>17.010000000000002</v>
      </c>
      <c r="N2051" s="70">
        <v>3.73</v>
      </c>
      <c r="O2051" s="94">
        <v>3.5</v>
      </c>
      <c r="P2051" s="69">
        <f t="shared" si="68"/>
        <v>13.280000000000001</v>
      </c>
      <c r="Q2051" s="69">
        <v>58.76</v>
      </c>
      <c r="R2051" s="69">
        <v>41.25</v>
      </c>
      <c r="S2051" s="69">
        <f t="shared" si="69"/>
        <v>14.497816593886464</v>
      </c>
      <c r="U2051" s="67">
        <v>4174</v>
      </c>
      <c r="V2051" s="68">
        <f>+U2051-J2051</f>
        <v>0</v>
      </c>
    </row>
    <row r="2052" spans="1:22" x14ac:dyDescent="0.25">
      <c r="A2052" s="71">
        <v>44018</v>
      </c>
      <c r="B2052" s="67">
        <v>3926</v>
      </c>
      <c r="C2052" s="67">
        <v>37</v>
      </c>
      <c r="D2052" s="67" t="s">
        <v>53</v>
      </c>
      <c r="E2052" s="67">
        <v>5</v>
      </c>
      <c r="F2052" s="67" t="s">
        <v>276</v>
      </c>
      <c r="G2052" s="67" t="s">
        <v>60</v>
      </c>
      <c r="H2052" s="50" t="s">
        <v>72</v>
      </c>
      <c r="I2052" s="67">
        <v>2</v>
      </c>
      <c r="J2052" s="67">
        <v>2872</v>
      </c>
      <c r="K2052" s="74">
        <v>388.58160000000004</v>
      </c>
      <c r="L2052" s="63">
        <v>424.21572052401751</v>
      </c>
      <c r="M2052" s="69">
        <v>17.260000000000002</v>
      </c>
      <c r="N2052" s="70">
        <v>3.73</v>
      </c>
      <c r="O2052" s="94">
        <v>3.5</v>
      </c>
      <c r="P2052" s="69">
        <f t="shared" si="68"/>
        <v>13.530000000000001</v>
      </c>
      <c r="Q2052" s="69">
        <v>57.48</v>
      </c>
      <c r="R2052" s="69">
        <v>40.590000000000003</v>
      </c>
      <c r="S2052" s="69">
        <f t="shared" si="69"/>
        <v>14.770742358078603</v>
      </c>
      <c r="U2052" s="67">
        <v>2872</v>
      </c>
      <c r="V2052" s="68">
        <f>+U2052-J2052</f>
        <v>0</v>
      </c>
    </row>
    <row r="2053" spans="1:22" x14ac:dyDescent="0.25">
      <c r="A2053" s="71">
        <v>44018</v>
      </c>
      <c r="B2053" s="67">
        <v>4113</v>
      </c>
      <c r="C2053" s="67">
        <v>4</v>
      </c>
      <c r="D2053" s="67" t="s">
        <v>50</v>
      </c>
      <c r="E2053" s="67">
        <v>1</v>
      </c>
      <c r="F2053" s="83" t="s">
        <v>100</v>
      </c>
      <c r="G2053" s="67" t="s">
        <v>60</v>
      </c>
      <c r="H2053" s="50" t="s">
        <v>72</v>
      </c>
      <c r="I2053" s="67">
        <v>2</v>
      </c>
      <c r="J2053" s="67">
        <v>6896</v>
      </c>
      <c r="K2053" s="74">
        <v>1173.0095999999999</v>
      </c>
      <c r="L2053" s="63">
        <v>1280.5781659388645</v>
      </c>
      <c r="M2053" s="69">
        <v>20.74</v>
      </c>
      <c r="N2053" s="70">
        <v>3.73</v>
      </c>
      <c r="O2053" s="94">
        <v>3.5</v>
      </c>
      <c r="P2053" s="69">
        <f t="shared" si="68"/>
        <v>17.009999999999998</v>
      </c>
      <c r="Q2053" s="69">
        <v>53.63</v>
      </c>
      <c r="R2053" s="69">
        <v>49.73</v>
      </c>
      <c r="S2053" s="69">
        <f t="shared" si="69"/>
        <v>18.569868995633186</v>
      </c>
      <c r="U2053" s="67">
        <v>6896</v>
      </c>
      <c r="V2053" s="68">
        <f>+U2053-J2053</f>
        <v>0</v>
      </c>
    </row>
    <row r="2054" spans="1:22" x14ac:dyDescent="0.25">
      <c r="A2054" s="71">
        <v>44018</v>
      </c>
      <c r="B2054" s="67">
        <v>4000</v>
      </c>
      <c r="C2054" s="67">
        <v>37</v>
      </c>
      <c r="D2054" s="67" t="s">
        <v>53</v>
      </c>
      <c r="E2054" s="67">
        <v>5</v>
      </c>
      <c r="F2054" s="67" t="s">
        <v>276</v>
      </c>
      <c r="G2054" s="67" t="s">
        <v>60</v>
      </c>
      <c r="H2054" s="50" t="s">
        <v>72</v>
      </c>
      <c r="I2054" s="67">
        <v>1</v>
      </c>
      <c r="J2054" s="67">
        <v>2954</v>
      </c>
      <c r="K2054" s="74">
        <v>410.90139999999997</v>
      </c>
      <c r="L2054" s="63">
        <v>448.58231441048031</v>
      </c>
      <c r="M2054" s="69">
        <v>17.64</v>
      </c>
      <c r="N2054" s="70">
        <v>3.73</v>
      </c>
      <c r="O2054" s="94">
        <v>3.5</v>
      </c>
      <c r="P2054" s="69">
        <f t="shared" si="68"/>
        <v>13.91</v>
      </c>
      <c r="Q2054" s="69">
        <v>58.91</v>
      </c>
      <c r="R2054" s="69">
        <v>42.92</v>
      </c>
      <c r="S2054" s="69">
        <f t="shared" si="69"/>
        <v>15.185589519650655</v>
      </c>
      <c r="U2054" s="67">
        <v>2954</v>
      </c>
      <c r="V2054" s="68">
        <f>+U2054-J2054</f>
        <v>0</v>
      </c>
    </row>
    <row r="2055" spans="1:22" x14ac:dyDescent="0.25">
      <c r="A2055" s="71">
        <v>44018</v>
      </c>
      <c r="B2055" s="67">
        <v>3999</v>
      </c>
      <c r="C2055" s="67">
        <v>37</v>
      </c>
      <c r="D2055" s="67" t="s">
        <v>53</v>
      </c>
      <c r="E2055" s="67">
        <v>5</v>
      </c>
      <c r="F2055" s="67" t="s">
        <v>276</v>
      </c>
      <c r="G2055" s="67" t="s">
        <v>60</v>
      </c>
      <c r="H2055" s="50" t="s">
        <v>72</v>
      </c>
      <c r="I2055" s="67">
        <v>1</v>
      </c>
      <c r="J2055" s="67">
        <v>4066</v>
      </c>
      <c r="K2055" s="74">
        <v>602.58120000000008</v>
      </c>
      <c r="L2055" s="63">
        <v>657.83973799126647</v>
      </c>
      <c r="M2055" s="69">
        <v>18.55</v>
      </c>
      <c r="N2055" s="70">
        <v>3.73</v>
      </c>
      <c r="O2055" s="94">
        <v>3.5</v>
      </c>
      <c r="P2055" s="69">
        <f t="shared" si="68"/>
        <v>14.82</v>
      </c>
      <c r="Q2055" s="69">
        <v>57.27</v>
      </c>
      <c r="R2055" s="69">
        <v>43.91</v>
      </c>
      <c r="S2055" s="69">
        <f t="shared" si="69"/>
        <v>16.179039301310045</v>
      </c>
      <c r="U2055" s="67">
        <v>4066</v>
      </c>
      <c r="V2055" s="68">
        <f>+U2055-J2055</f>
        <v>0</v>
      </c>
    </row>
    <row r="2056" spans="1:22" x14ac:dyDescent="0.25">
      <c r="A2056" s="71">
        <v>44018</v>
      </c>
      <c r="B2056" s="67">
        <v>4111</v>
      </c>
      <c r="C2056" s="67">
        <v>4</v>
      </c>
      <c r="D2056" s="67" t="s">
        <v>50</v>
      </c>
      <c r="E2056" s="67">
        <v>1</v>
      </c>
      <c r="F2056" s="83" t="s">
        <v>100</v>
      </c>
      <c r="G2056" s="67" t="s">
        <v>60</v>
      </c>
      <c r="H2056" s="50" t="s">
        <v>72</v>
      </c>
      <c r="I2056" s="67">
        <v>1</v>
      </c>
      <c r="J2056" s="67">
        <v>7080</v>
      </c>
      <c r="K2056" s="74">
        <v>1122.8879999999999</v>
      </c>
      <c r="L2056" s="63">
        <v>1225.8602620087336</v>
      </c>
      <c r="M2056" s="69">
        <v>19.59</v>
      </c>
      <c r="N2056" s="70">
        <v>3.73</v>
      </c>
      <c r="O2056" s="94">
        <v>3.5</v>
      </c>
      <c r="P2056" s="69">
        <f t="shared" si="68"/>
        <v>15.86</v>
      </c>
      <c r="Q2056" s="69">
        <v>56.23</v>
      </c>
      <c r="R2056" s="69">
        <v>44.76</v>
      </c>
      <c r="S2056" s="69">
        <f t="shared" si="69"/>
        <v>17.314410480349345</v>
      </c>
      <c r="U2056" s="67">
        <v>7080</v>
      </c>
      <c r="V2056" s="68">
        <f>+U2056-J2056</f>
        <v>0</v>
      </c>
    </row>
    <row r="2057" spans="1:22" x14ac:dyDescent="0.25">
      <c r="A2057" s="71">
        <v>44018</v>
      </c>
      <c r="B2057" s="67">
        <v>3921</v>
      </c>
      <c r="C2057" s="67">
        <v>37</v>
      </c>
      <c r="D2057" s="67" t="s">
        <v>53</v>
      </c>
      <c r="E2057" s="67">
        <v>5</v>
      </c>
      <c r="F2057" s="67" t="s">
        <v>276</v>
      </c>
      <c r="G2057" s="67" t="s">
        <v>60</v>
      </c>
      <c r="H2057" s="50" t="s">
        <v>72</v>
      </c>
      <c r="I2057" s="67">
        <v>1</v>
      </c>
      <c r="J2057" s="67">
        <v>4242</v>
      </c>
      <c r="K2057" s="74">
        <v>647.75339999999994</v>
      </c>
      <c r="L2057" s="63">
        <v>707.15436681222695</v>
      </c>
      <c r="M2057" s="69">
        <v>19</v>
      </c>
      <c r="N2057" s="70">
        <v>3.73</v>
      </c>
      <c r="O2057" s="94">
        <v>3.5</v>
      </c>
      <c r="P2057" s="69">
        <f t="shared" si="68"/>
        <v>15.27</v>
      </c>
      <c r="Q2057" s="69">
        <v>51.92</v>
      </c>
      <c r="R2057" s="69">
        <v>40.85</v>
      </c>
      <c r="S2057" s="69">
        <f t="shared" si="69"/>
        <v>16.670305676855893</v>
      </c>
      <c r="U2057" s="67">
        <v>4242</v>
      </c>
      <c r="V2057" s="68">
        <f>+U2057-J2057</f>
        <v>0</v>
      </c>
    </row>
    <row r="2058" spans="1:22" x14ac:dyDescent="0.25">
      <c r="A2058" s="71">
        <v>44018</v>
      </c>
      <c r="B2058" s="67">
        <v>3922</v>
      </c>
      <c r="C2058" s="67">
        <v>37</v>
      </c>
      <c r="D2058" s="67" t="s">
        <v>53</v>
      </c>
      <c r="E2058" s="67">
        <v>5</v>
      </c>
      <c r="F2058" s="67" t="s">
        <v>276</v>
      </c>
      <c r="G2058" s="67" t="s">
        <v>60</v>
      </c>
      <c r="H2058" s="50" t="s">
        <v>72</v>
      </c>
      <c r="I2058" s="67">
        <v>1</v>
      </c>
      <c r="J2058" s="67">
        <v>4196</v>
      </c>
      <c r="K2058" s="74">
        <v>638.63119999999992</v>
      </c>
      <c r="L2058" s="63">
        <v>697.19563318777296</v>
      </c>
      <c r="M2058" s="69">
        <v>18.95</v>
      </c>
      <c r="N2058" s="70">
        <v>3.73</v>
      </c>
      <c r="O2058" s="94">
        <v>3.5</v>
      </c>
      <c r="P2058" s="69">
        <f t="shared" si="68"/>
        <v>15.219999999999999</v>
      </c>
      <c r="Q2058" s="69">
        <v>53.38</v>
      </c>
      <c r="R2058" s="69">
        <v>40.64</v>
      </c>
      <c r="S2058" s="69">
        <f t="shared" si="69"/>
        <v>16.615720524017465</v>
      </c>
      <c r="U2058" s="67">
        <v>4196</v>
      </c>
      <c r="V2058" s="68">
        <f>+U2058-J2058</f>
        <v>0</v>
      </c>
    </row>
    <row r="2059" spans="1:22" x14ac:dyDescent="0.25">
      <c r="A2059" s="71">
        <v>44018</v>
      </c>
      <c r="B2059" s="67">
        <v>3923</v>
      </c>
      <c r="C2059" s="67">
        <v>37</v>
      </c>
      <c r="D2059" s="67" t="s">
        <v>53</v>
      </c>
      <c r="E2059" s="67">
        <v>5</v>
      </c>
      <c r="F2059" s="67" t="s">
        <v>276</v>
      </c>
      <c r="G2059" s="67" t="s">
        <v>60</v>
      </c>
      <c r="H2059" s="50" t="s">
        <v>72</v>
      </c>
      <c r="I2059" s="67">
        <v>1</v>
      </c>
      <c r="J2059" s="67">
        <v>2906</v>
      </c>
      <c r="K2059" s="74">
        <v>408.00239999999997</v>
      </c>
      <c r="L2059" s="63">
        <v>445.41746724890822</v>
      </c>
      <c r="M2059" s="69">
        <v>17.77</v>
      </c>
      <c r="N2059" s="70">
        <v>3.73</v>
      </c>
      <c r="O2059" s="94">
        <v>3.5</v>
      </c>
      <c r="P2059" s="69">
        <f t="shared" si="68"/>
        <v>14.04</v>
      </c>
      <c r="Q2059" s="69">
        <v>58.13</v>
      </c>
      <c r="R2059" s="69">
        <v>42.45</v>
      </c>
      <c r="S2059" s="69">
        <f t="shared" si="69"/>
        <v>15.327510917030565</v>
      </c>
      <c r="U2059" s="67">
        <v>2906</v>
      </c>
      <c r="V2059" s="68">
        <f>+U2059-J2059</f>
        <v>0</v>
      </c>
    </row>
    <row r="2060" spans="1:22" x14ac:dyDescent="0.25">
      <c r="A2060" s="71">
        <v>44018</v>
      </c>
      <c r="B2060" s="67">
        <v>4112</v>
      </c>
      <c r="C2060" s="67">
        <v>4</v>
      </c>
      <c r="D2060" s="67" t="s">
        <v>50</v>
      </c>
      <c r="E2060" s="67">
        <v>1</v>
      </c>
      <c r="F2060" s="83" t="s">
        <v>100</v>
      </c>
      <c r="G2060" s="67" t="s">
        <v>60</v>
      </c>
      <c r="H2060" s="50" t="s">
        <v>72</v>
      </c>
      <c r="I2060" s="67">
        <v>2</v>
      </c>
      <c r="J2060" s="67">
        <v>6592</v>
      </c>
      <c r="K2060" s="74">
        <v>1038.8991999999998</v>
      </c>
      <c r="L2060" s="63">
        <v>1134.1694323144102</v>
      </c>
      <c r="M2060" s="69">
        <v>19.489999999999998</v>
      </c>
      <c r="N2060" s="70">
        <v>3.73</v>
      </c>
      <c r="O2060" s="94">
        <v>3.5</v>
      </c>
      <c r="P2060" s="69">
        <f t="shared" si="68"/>
        <v>15.759999999999998</v>
      </c>
      <c r="Q2060" s="69">
        <v>56.19</v>
      </c>
      <c r="R2060" s="69">
        <v>44.49</v>
      </c>
      <c r="S2060" s="69">
        <f t="shared" si="69"/>
        <v>17.205240174672486</v>
      </c>
      <c r="U2060" s="67">
        <v>6592</v>
      </c>
      <c r="V2060" s="68">
        <f>+U2060-J2060</f>
        <v>0</v>
      </c>
    </row>
    <row r="2061" spans="1:22" x14ac:dyDescent="0.25">
      <c r="A2061" s="71">
        <v>43989</v>
      </c>
      <c r="B2061" s="67">
        <v>3928</v>
      </c>
      <c r="C2061" s="67">
        <v>37</v>
      </c>
      <c r="D2061" s="67" t="s">
        <v>53</v>
      </c>
      <c r="E2061" s="67">
        <v>5</v>
      </c>
      <c r="F2061" s="67" t="s">
        <v>276</v>
      </c>
      <c r="G2061" s="67" t="s">
        <v>60</v>
      </c>
      <c r="H2061" s="50" t="s">
        <v>72</v>
      </c>
      <c r="I2061" s="67">
        <v>8</v>
      </c>
      <c r="J2061" s="67">
        <v>4088</v>
      </c>
      <c r="K2061" s="74">
        <v>651.21839999999997</v>
      </c>
      <c r="L2061" s="63">
        <v>710.93711790393024</v>
      </c>
      <c r="M2061" s="69">
        <v>19.66</v>
      </c>
      <c r="N2061" s="70">
        <v>3.73</v>
      </c>
      <c r="O2061" s="94">
        <v>3.5</v>
      </c>
      <c r="P2061" s="69">
        <f t="shared" si="68"/>
        <v>15.93</v>
      </c>
      <c r="Q2061" s="69">
        <v>52.29</v>
      </c>
      <c r="R2061" s="69">
        <v>43.02</v>
      </c>
      <c r="S2061" s="69">
        <f t="shared" si="69"/>
        <v>17.390829694323145</v>
      </c>
      <c r="U2061" s="67">
        <v>4088</v>
      </c>
      <c r="V2061" s="68">
        <f>+U2061-J2061</f>
        <v>0</v>
      </c>
    </row>
    <row r="2062" spans="1:22" x14ac:dyDescent="0.25">
      <c r="A2062" s="71">
        <v>43989</v>
      </c>
      <c r="B2062" s="67">
        <v>3929</v>
      </c>
      <c r="C2062" s="67">
        <v>37</v>
      </c>
      <c r="D2062" s="67" t="s">
        <v>53</v>
      </c>
      <c r="E2062" s="67">
        <v>5</v>
      </c>
      <c r="F2062" s="67" t="s">
        <v>276</v>
      </c>
      <c r="G2062" s="67" t="s">
        <v>60</v>
      </c>
      <c r="H2062" s="50" t="s">
        <v>72</v>
      </c>
      <c r="I2062" s="67">
        <v>8</v>
      </c>
      <c r="J2062" s="67">
        <v>3216</v>
      </c>
      <c r="K2062" s="74">
        <v>471.14399999999995</v>
      </c>
      <c r="L2062" s="63">
        <v>514.34934497816585</v>
      </c>
      <c r="M2062" s="69">
        <v>18.38</v>
      </c>
      <c r="N2062" s="70">
        <v>3.73</v>
      </c>
      <c r="O2062" s="94">
        <v>3.5</v>
      </c>
      <c r="P2062" s="69">
        <f t="shared" si="68"/>
        <v>14.649999999999999</v>
      </c>
      <c r="Q2062" s="69">
        <v>56.02</v>
      </c>
      <c r="R2062" s="69">
        <v>41.8</v>
      </c>
      <c r="S2062" s="69">
        <f t="shared" si="69"/>
        <v>15.993449781659386</v>
      </c>
      <c r="U2062" s="67">
        <v>3216</v>
      </c>
      <c r="V2062" s="68">
        <f>+U2062-J2062</f>
        <v>0</v>
      </c>
    </row>
    <row r="2063" spans="1:22" x14ac:dyDescent="0.25">
      <c r="A2063" s="71">
        <v>43989</v>
      </c>
      <c r="B2063" s="67">
        <v>3885</v>
      </c>
      <c r="C2063" s="67">
        <v>21</v>
      </c>
      <c r="D2063" s="67" t="s">
        <v>54</v>
      </c>
      <c r="E2063" s="67">
        <v>2</v>
      </c>
      <c r="F2063" s="83" t="s">
        <v>148</v>
      </c>
      <c r="G2063" s="67" t="s">
        <v>51</v>
      </c>
      <c r="H2063" s="50" t="s">
        <v>55</v>
      </c>
      <c r="I2063" s="67">
        <v>8</v>
      </c>
      <c r="J2063" s="67">
        <v>7538</v>
      </c>
      <c r="K2063" s="74">
        <v>1217.3869999999997</v>
      </c>
      <c r="L2063" s="63">
        <v>1329.0251091703053</v>
      </c>
      <c r="M2063" s="69">
        <v>19.88</v>
      </c>
      <c r="N2063" s="70">
        <v>3.73</v>
      </c>
      <c r="O2063" s="94">
        <v>3.5</v>
      </c>
      <c r="P2063" s="69">
        <f t="shared" si="68"/>
        <v>16.149999999999999</v>
      </c>
      <c r="Q2063" s="69">
        <v>53.68</v>
      </c>
      <c r="R2063" s="69">
        <v>42.92</v>
      </c>
      <c r="S2063" s="69">
        <f t="shared" si="69"/>
        <v>17.631004366812224</v>
      </c>
      <c r="U2063" s="67">
        <v>7538</v>
      </c>
      <c r="V2063" s="68">
        <f>+U2063-J2063</f>
        <v>0</v>
      </c>
    </row>
    <row r="2064" spans="1:22" x14ac:dyDescent="0.25">
      <c r="A2064" s="71">
        <v>43989</v>
      </c>
      <c r="B2064" s="67">
        <v>4115</v>
      </c>
      <c r="C2064" s="67">
        <v>4</v>
      </c>
      <c r="D2064" s="67" t="s">
        <v>50</v>
      </c>
      <c r="E2064" s="67">
        <v>1</v>
      </c>
      <c r="F2064" s="83" t="s">
        <v>100</v>
      </c>
      <c r="G2064" s="67" t="s">
        <v>60</v>
      </c>
      <c r="H2064" s="50" t="s">
        <v>72</v>
      </c>
      <c r="I2064" s="67">
        <v>7</v>
      </c>
      <c r="J2064" s="67">
        <v>6570</v>
      </c>
      <c r="K2064" s="74">
        <v>1026.8909999999998</v>
      </c>
      <c r="L2064" s="63">
        <v>1121.0600436681223</v>
      </c>
      <c r="M2064" s="69">
        <v>19.36</v>
      </c>
      <c r="N2064" s="70">
        <v>3.73</v>
      </c>
      <c r="O2064" s="94">
        <v>3.5</v>
      </c>
      <c r="P2064" s="69">
        <f t="shared" si="68"/>
        <v>15.629999999999999</v>
      </c>
      <c r="Q2064" s="69">
        <v>54.02</v>
      </c>
      <c r="R2064" s="69">
        <v>42.1</v>
      </c>
      <c r="S2064" s="69">
        <f t="shared" si="69"/>
        <v>17.063318777292576</v>
      </c>
      <c r="U2064" s="67">
        <v>6570</v>
      </c>
      <c r="V2064" s="68">
        <f>+U2064-J2064</f>
        <v>0</v>
      </c>
    </row>
    <row r="2065" spans="1:22" x14ac:dyDescent="0.25">
      <c r="A2065" s="71">
        <v>43989</v>
      </c>
      <c r="B2065" s="67">
        <v>3884</v>
      </c>
      <c r="C2065" s="67">
        <v>21</v>
      </c>
      <c r="D2065" s="67" t="s">
        <v>50</v>
      </c>
      <c r="E2065" s="67">
        <v>2</v>
      </c>
      <c r="F2065" s="67" t="s">
        <v>151</v>
      </c>
      <c r="G2065" s="67" t="s">
        <v>51</v>
      </c>
      <c r="H2065" s="50" t="s">
        <v>55</v>
      </c>
      <c r="I2065" s="67">
        <v>7</v>
      </c>
      <c r="J2065" s="67">
        <v>8940</v>
      </c>
      <c r="K2065" s="74">
        <v>1443.81</v>
      </c>
      <c r="L2065" s="63">
        <v>1576.211790393013</v>
      </c>
      <c r="M2065" s="69">
        <v>19.88</v>
      </c>
      <c r="N2065" s="70">
        <v>3.73</v>
      </c>
      <c r="O2065" s="94">
        <v>3.5</v>
      </c>
      <c r="P2065" s="69">
        <f t="shared" si="68"/>
        <v>16.149999999999999</v>
      </c>
      <c r="Q2065" s="69">
        <v>53.68</v>
      </c>
      <c r="R2065" s="69">
        <v>41.62</v>
      </c>
      <c r="S2065" s="69">
        <f t="shared" si="69"/>
        <v>17.631004366812224</v>
      </c>
      <c r="U2065" s="67">
        <v>8940</v>
      </c>
      <c r="V2065" s="68">
        <f>+U2065-J2065</f>
        <v>0</v>
      </c>
    </row>
    <row r="2066" spans="1:22" x14ac:dyDescent="0.25">
      <c r="A2066" s="71">
        <v>43989</v>
      </c>
      <c r="B2066" s="67">
        <v>4114</v>
      </c>
      <c r="C2066" s="67">
        <v>4</v>
      </c>
      <c r="D2066" s="67" t="s">
        <v>50</v>
      </c>
      <c r="E2066" s="67">
        <v>1</v>
      </c>
      <c r="F2066" s="83" t="s">
        <v>100</v>
      </c>
      <c r="G2066" s="67" t="s">
        <v>60</v>
      </c>
      <c r="H2066" s="50" t="s">
        <v>72</v>
      </c>
      <c r="I2066" s="67">
        <v>7</v>
      </c>
      <c r="J2066" s="67">
        <v>6994</v>
      </c>
      <c r="K2066" s="74">
        <v>1065.1862000000001</v>
      </c>
      <c r="L2066" s="63">
        <v>1162.8670305676856</v>
      </c>
      <c r="M2066" s="69">
        <v>18.96</v>
      </c>
      <c r="N2066" s="70">
        <v>3.73</v>
      </c>
      <c r="O2066" s="94">
        <v>3.5</v>
      </c>
      <c r="P2066" s="69">
        <f t="shared" si="68"/>
        <v>15.23</v>
      </c>
      <c r="Q2066" s="69">
        <v>54.37</v>
      </c>
      <c r="R2066" s="69">
        <v>41.55</v>
      </c>
      <c r="S2066" s="69">
        <f t="shared" si="69"/>
        <v>16.626637554585152</v>
      </c>
      <c r="U2066" s="67">
        <v>6994</v>
      </c>
      <c r="V2066" s="68">
        <f>+U2066-J2066</f>
        <v>0</v>
      </c>
    </row>
    <row r="2067" spans="1:22" x14ac:dyDescent="0.25">
      <c r="A2067" s="71">
        <v>43989</v>
      </c>
      <c r="B2067" s="67">
        <v>4116</v>
      </c>
      <c r="C2067" s="67">
        <v>4</v>
      </c>
      <c r="D2067" s="67" t="s">
        <v>50</v>
      </c>
      <c r="E2067" s="67">
        <v>1</v>
      </c>
      <c r="F2067" s="83" t="s">
        <v>100</v>
      </c>
      <c r="G2067" s="67" t="s">
        <v>60</v>
      </c>
      <c r="H2067" s="50" t="s">
        <v>72</v>
      </c>
      <c r="I2067" s="67">
        <v>8</v>
      </c>
      <c r="J2067" s="67">
        <v>6596</v>
      </c>
      <c r="K2067" s="74">
        <v>957.07959999999991</v>
      </c>
      <c r="L2067" s="63">
        <v>1044.8467248908296</v>
      </c>
      <c r="M2067" s="69">
        <v>18.239999999999998</v>
      </c>
      <c r="N2067" s="70">
        <v>3.73</v>
      </c>
      <c r="O2067" s="94">
        <v>3.5</v>
      </c>
      <c r="P2067" s="69">
        <f t="shared" si="68"/>
        <v>14.509999999999998</v>
      </c>
      <c r="Q2067" s="69">
        <v>56.98</v>
      </c>
      <c r="R2067" s="69">
        <v>42.4</v>
      </c>
      <c r="S2067" s="69">
        <f t="shared" si="69"/>
        <v>15.840611353711788</v>
      </c>
      <c r="U2067" s="67">
        <v>6596</v>
      </c>
      <c r="V2067" s="68">
        <f>+U2067-J2067</f>
        <v>0</v>
      </c>
    </row>
    <row r="2068" spans="1:22" x14ac:dyDescent="0.25">
      <c r="A2068" s="71">
        <v>43989</v>
      </c>
      <c r="B2068" s="67">
        <v>3930</v>
      </c>
      <c r="C2068" s="67">
        <v>37</v>
      </c>
      <c r="D2068" s="67" t="s">
        <v>53</v>
      </c>
      <c r="E2068" s="67">
        <v>5</v>
      </c>
      <c r="F2068" s="67" t="s">
        <v>276</v>
      </c>
      <c r="G2068" s="67" t="s">
        <v>60</v>
      </c>
      <c r="H2068" s="50" t="s">
        <v>72</v>
      </c>
      <c r="I2068" s="67">
        <v>8</v>
      </c>
      <c r="J2068" s="67">
        <v>3796</v>
      </c>
      <c r="K2068" s="74">
        <v>468.4264</v>
      </c>
      <c r="L2068" s="63">
        <v>511.38253275109173</v>
      </c>
      <c r="M2068" s="69">
        <v>16.07</v>
      </c>
      <c r="N2068" s="70">
        <v>3.73</v>
      </c>
      <c r="O2068" s="94">
        <v>3.5</v>
      </c>
      <c r="P2068" s="69">
        <f t="shared" ref="P2068:P2131" si="70">+M2068-N2068</f>
        <v>12.34</v>
      </c>
      <c r="Q2068" s="69">
        <v>57.68</v>
      </c>
      <c r="R2068" s="69">
        <v>37.979999999999997</v>
      </c>
      <c r="S2068" s="69">
        <f t="shared" ref="S2068:S2131" si="71">+P2068/0.916</f>
        <v>13.471615720524017</v>
      </c>
      <c r="U2068" s="67">
        <v>3796</v>
      </c>
      <c r="V2068" s="68">
        <f>+U2068-J2068</f>
        <v>0</v>
      </c>
    </row>
    <row r="2069" spans="1:22" x14ac:dyDescent="0.25">
      <c r="A2069" s="71">
        <v>43989</v>
      </c>
      <c r="B2069" s="67">
        <v>3927</v>
      </c>
      <c r="C2069" s="67">
        <v>37</v>
      </c>
      <c r="D2069" s="67" t="s">
        <v>53</v>
      </c>
      <c r="E2069" s="67">
        <v>5</v>
      </c>
      <c r="F2069" s="67" t="s">
        <v>276</v>
      </c>
      <c r="G2069" s="67" t="s">
        <v>60</v>
      </c>
      <c r="H2069" s="50" t="s">
        <v>72</v>
      </c>
      <c r="I2069" s="67">
        <v>8</v>
      </c>
      <c r="J2069" s="67">
        <v>2938</v>
      </c>
      <c r="K2069" s="74">
        <v>388.99119999999994</v>
      </c>
      <c r="L2069" s="63">
        <v>424.66288209606978</v>
      </c>
      <c r="M2069" s="69">
        <v>16.97</v>
      </c>
      <c r="N2069" s="70">
        <v>3.73</v>
      </c>
      <c r="O2069" s="94">
        <v>3.5</v>
      </c>
      <c r="P2069" s="69">
        <f t="shared" si="70"/>
        <v>13.239999999999998</v>
      </c>
      <c r="Q2069" s="69">
        <v>56.88</v>
      </c>
      <c r="R2069" s="69">
        <v>39.36</v>
      </c>
      <c r="S2069" s="69">
        <f t="shared" si="71"/>
        <v>14.454148471615719</v>
      </c>
      <c r="U2069" s="67">
        <v>2938</v>
      </c>
      <c r="V2069" s="68">
        <f>+U2069-J2069</f>
        <v>0</v>
      </c>
    </row>
    <row r="2070" spans="1:22" x14ac:dyDescent="0.25">
      <c r="A2070" s="71">
        <v>43989</v>
      </c>
      <c r="B2070" s="67">
        <v>3886</v>
      </c>
      <c r="C2070" s="67">
        <v>21</v>
      </c>
      <c r="D2070" s="67" t="s">
        <v>54</v>
      </c>
      <c r="E2070" s="67">
        <v>2</v>
      </c>
      <c r="F2070" s="83" t="s">
        <v>148</v>
      </c>
      <c r="G2070" s="67" t="s">
        <v>51</v>
      </c>
      <c r="H2070" s="50" t="s">
        <v>55</v>
      </c>
      <c r="I2070" s="67">
        <v>1</v>
      </c>
      <c r="J2070" s="67">
        <v>11184</v>
      </c>
      <c r="K2070" s="74">
        <v>1831.9391999999998</v>
      </c>
      <c r="L2070" s="63">
        <v>1999.9336244541482</v>
      </c>
      <c r="M2070" s="69">
        <v>20.11</v>
      </c>
      <c r="N2070" s="70">
        <v>3.73</v>
      </c>
      <c r="O2070" s="94">
        <v>3.5</v>
      </c>
      <c r="P2070" s="69">
        <f t="shared" si="70"/>
        <v>16.38</v>
      </c>
      <c r="Q2070" s="69">
        <v>54.58</v>
      </c>
      <c r="R2070" s="69">
        <v>44.27</v>
      </c>
      <c r="S2070" s="69">
        <f t="shared" si="71"/>
        <v>17.882096069868993</v>
      </c>
      <c r="U2070" s="67">
        <v>11184</v>
      </c>
      <c r="V2070" s="68">
        <f>+U2070-J2070</f>
        <v>0</v>
      </c>
    </row>
    <row r="2071" spans="1:22" x14ac:dyDescent="0.25">
      <c r="A2071" s="71">
        <v>43989</v>
      </c>
      <c r="B2071" s="67">
        <v>3932</v>
      </c>
      <c r="C2071" s="67">
        <v>37</v>
      </c>
      <c r="D2071" s="67" t="s">
        <v>53</v>
      </c>
      <c r="E2071" s="67">
        <v>5</v>
      </c>
      <c r="F2071" s="67" t="s">
        <v>276</v>
      </c>
      <c r="G2071" s="67" t="s">
        <v>60</v>
      </c>
      <c r="H2071" s="50" t="s">
        <v>72</v>
      </c>
      <c r="I2071" s="67">
        <v>1</v>
      </c>
      <c r="J2071" s="67">
        <v>2898</v>
      </c>
      <c r="K2071" s="74">
        <v>419.34059999999999</v>
      </c>
      <c r="L2071" s="63">
        <v>457.79541484716151</v>
      </c>
      <c r="M2071" s="69">
        <v>18.2</v>
      </c>
      <c r="N2071" s="70">
        <v>3.73</v>
      </c>
      <c r="O2071" s="94">
        <v>3.5</v>
      </c>
      <c r="P2071" s="69">
        <f t="shared" si="70"/>
        <v>14.469999999999999</v>
      </c>
      <c r="Q2071" s="69">
        <v>57</v>
      </c>
      <c r="R2071" s="69">
        <v>42.4</v>
      </c>
      <c r="S2071" s="69">
        <f t="shared" si="71"/>
        <v>15.796943231441047</v>
      </c>
      <c r="U2071" s="67">
        <v>2898</v>
      </c>
      <c r="V2071" s="68">
        <f>+U2071-J2071</f>
        <v>0</v>
      </c>
    </row>
    <row r="2072" spans="1:22" x14ac:dyDescent="0.25">
      <c r="A2072" s="71">
        <v>43989</v>
      </c>
      <c r="B2072" s="67">
        <v>4117</v>
      </c>
      <c r="C2072" s="67">
        <v>4</v>
      </c>
      <c r="D2072" s="67" t="s">
        <v>50</v>
      </c>
      <c r="E2072" s="67">
        <v>1</v>
      </c>
      <c r="F2072" s="83" t="s">
        <v>100</v>
      </c>
      <c r="G2072" s="67" t="s">
        <v>60</v>
      </c>
      <c r="H2072" s="50" t="s">
        <v>72</v>
      </c>
      <c r="I2072" s="67">
        <v>1</v>
      </c>
      <c r="J2072" s="67">
        <v>6542</v>
      </c>
      <c r="K2072" s="74">
        <v>1128.4949999999999</v>
      </c>
      <c r="L2072" s="63">
        <v>1231.9814410480349</v>
      </c>
      <c r="M2072" s="69">
        <v>20.98</v>
      </c>
      <c r="N2072" s="70">
        <v>3.73</v>
      </c>
      <c r="O2072" s="94">
        <v>3.5</v>
      </c>
      <c r="P2072" s="69">
        <f t="shared" si="70"/>
        <v>17.25</v>
      </c>
      <c r="Q2072" s="69">
        <v>54.46</v>
      </c>
      <c r="R2072" s="69">
        <v>46.07</v>
      </c>
      <c r="S2072" s="69">
        <f t="shared" si="71"/>
        <v>18.831877729257641</v>
      </c>
      <c r="U2072" s="67">
        <v>6542</v>
      </c>
      <c r="V2072" s="68">
        <f>+U2072-J2072</f>
        <v>0</v>
      </c>
    </row>
    <row r="2073" spans="1:22" x14ac:dyDescent="0.25">
      <c r="A2073" s="71">
        <v>43989</v>
      </c>
      <c r="B2073" s="67">
        <v>3931</v>
      </c>
      <c r="C2073" s="67">
        <v>37</v>
      </c>
      <c r="D2073" s="67" t="s">
        <v>53</v>
      </c>
      <c r="E2073" s="67">
        <v>5</v>
      </c>
      <c r="F2073" s="67" t="s">
        <v>276</v>
      </c>
      <c r="G2073" s="67" t="s">
        <v>60</v>
      </c>
      <c r="H2073" s="50" t="s">
        <v>72</v>
      </c>
      <c r="I2073" s="67">
        <v>1</v>
      </c>
      <c r="J2073" s="67">
        <v>4264</v>
      </c>
      <c r="K2073" s="74">
        <v>651.11279999999999</v>
      </c>
      <c r="L2073" s="63">
        <v>710.82183406113529</v>
      </c>
      <c r="M2073" s="69">
        <v>19</v>
      </c>
      <c r="N2073" s="70">
        <v>3.73</v>
      </c>
      <c r="O2073" s="94">
        <v>3.5</v>
      </c>
      <c r="P2073" s="69">
        <f t="shared" si="70"/>
        <v>15.27</v>
      </c>
      <c r="Q2073" s="69">
        <v>54.4</v>
      </c>
      <c r="R2073" s="69">
        <v>41.8</v>
      </c>
      <c r="S2073" s="69">
        <f t="shared" si="71"/>
        <v>16.670305676855893</v>
      </c>
      <c r="U2073" s="67">
        <v>4264</v>
      </c>
      <c r="V2073" s="68">
        <f>+U2073-J2073</f>
        <v>0</v>
      </c>
    </row>
    <row r="2074" spans="1:22" x14ac:dyDescent="0.25">
      <c r="A2074" s="71">
        <v>43989</v>
      </c>
      <c r="B2074" s="67">
        <v>3933</v>
      </c>
      <c r="C2074" s="67">
        <v>37</v>
      </c>
      <c r="D2074" s="67" t="s">
        <v>53</v>
      </c>
      <c r="E2074" s="67">
        <v>5</v>
      </c>
      <c r="F2074" s="67" t="s">
        <v>276</v>
      </c>
      <c r="G2074" s="67" t="s">
        <v>60</v>
      </c>
      <c r="H2074" s="50" t="s">
        <v>72</v>
      </c>
      <c r="I2074" s="67">
        <v>2</v>
      </c>
      <c r="J2074" s="67">
        <v>3300</v>
      </c>
      <c r="K2074" s="74">
        <v>533.6099999999999</v>
      </c>
      <c r="L2074" s="63">
        <v>582.54366812227067</v>
      </c>
      <c r="M2074" s="69">
        <v>19.899999999999999</v>
      </c>
      <c r="N2074" s="70">
        <v>3.73</v>
      </c>
      <c r="O2074" s="94">
        <v>3.5</v>
      </c>
      <c r="P2074" s="69">
        <f t="shared" si="70"/>
        <v>16.169999999999998</v>
      </c>
      <c r="Q2074" s="69">
        <v>53.7</v>
      </c>
      <c r="R2074" s="69">
        <v>41.6</v>
      </c>
      <c r="S2074" s="69">
        <f t="shared" si="71"/>
        <v>17.652838427947597</v>
      </c>
      <c r="U2074" s="67">
        <v>3300</v>
      </c>
      <c r="V2074" s="68">
        <f>+U2074-J2074</f>
        <v>0</v>
      </c>
    </row>
    <row r="2075" spans="1:22" x14ac:dyDescent="0.25">
      <c r="A2075" s="71">
        <v>44019</v>
      </c>
      <c r="B2075" s="67">
        <v>4118</v>
      </c>
      <c r="C2075" s="67">
        <v>4</v>
      </c>
      <c r="D2075" s="67" t="s">
        <v>50</v>
      </c>
      <c r="E2075" s="67">
        <v>1</v>
      </c>
      <c r="F2075" s="83" t="s">
        <v>100</v>
      </c>
      <c r="G2075" s="67" t="s">
        <v>60</v>
      </c>
      <c r="H2075" s="50" t="s">
        <v>72</v>
      </c>
      <c r="I2075" s="67">
        <v>2</v>
      </c>
      <c r="J2075" s="67">
        <v>6340</v>
      </c>
      <c r="K2075" s="74">
        <v>1025.1779999999999</v>
      </c>
      <c r="L2075" s="63">
        <v>1119.1899563318775</v>
      </c>
      <c r="M2075" s="69">
        <v>19.899999999999999</v>
      </c>
      <c r="N2075" s="70">
        <v>3.73</v>
      </c>
      <c r="O2075" s="94">
        <v>3.5</v>
      </c>
      <c r="P2075" s="69">
        <f t="shared" si="70"/>
        <v>16.169999999999998</v>
      </c>
      <c r="Q2075" s="69">
        <v>53.7</v>
      </c>
      <c r="R2075" s="69">
        <v>41.6</v>
      </c>
      <c r="S2075" s="69">
        <f t="shared" si="71"/>
        <v>17.652838427947597</v>
      </c>
      <c r="U2075" s="67">
        <v>6340</v>
      </c>
      <c r="V2075" s="68">
        <f>+U2075-J2075</f>
        <v>0</v>
      </c>
    </row>
    <row r="2076" spans="1:22" x14ac:dyDescent="0.25">
      <c r="A2076" s="71">
        <v>44020</v>
      </c>
      <c r="B2076" s="67">
        <v>3934</v>
      </c>
      <c r="C2076" s="67">
        <v>37</v>
      </c>
      <c r="D2076" s="67" t="s">
        <v>53</v>
      </c>
      <c r="E2076" s="67">
        <v>5</v>
      </c>
      <c r="F2076" s="67" t="s">
        <v>276</v>
      </c>
      <c r="G2076" s="67" t="s">
        <v>60</v>
      </c>
      <c r="H2076" s="50" t="s">
        <v>72</v>
      </c>
      <c r="I2076" s="67">
        <v>2</v>
      </c>
      <c r="J2076" s="67">
        <v>4558</v>
      </c>
      <c r="K2076" s="74">
        <v>718.79660000000001</v>
      </c>
      <c r="L2076" s="63">
        <v>784.71244541484702</v>
      </c>
      <c r="M2076" s="69">
        <v>19.5</v>
      </c>
      <c r="N2076" s="70">
        <v>3.73</v>
      </c>
      <c r="O2076" s="94">
        <v>3.5</v>
      </c>
      <c r="P2076" s="69">
        <f t="shared" si="70"/>
        <v>15.77</v>
      </c>
      <c r="Q2076" s="69">
        <v>54</v>
      </c>
      <c r="R2076" s="69">
        <v>42.1</v>
      </c>
      <c r="S2076" s="69">
        <f t="shared" si="71"/>
        <v>17.216157205240172</v>
      </c>
      <c r="U2076" s="67">
        <v>4558</v>
      </c>
      <c r="V2076" s="68">
        <f>+U2076-J2076</f>
        <v>0</v>
      </c>
    </row>
    <row r="2077" spans="1:22" x14ac:dyDescent="0.25">
      <c r="A2077" s="71">
        <v>44020</v>
      </c>
      <c r="B2077" s="67">
        <v>4119</v>
      </c>
      <c r="C2077" s="67">
        <v>4</v>
      </c>
      <c r="D2077" s="67" t="s">
        <v>58</v>
      </c>
      <c r="E2077" s="67">
        <v>1</v>
      </c>
      <c r="F2077" s="83" t="s">
        <v>99</v>
      </c>
      <c r="G2077" s="67" t="s">
        <v>60</v>
      </c>
      <c r="H2077" s="50" t="s">
        <v>72</v>
      </c>
      <c r="I2077" s="67">
        <v>2</v>
      </c>
      <c r="J2077" s="67">
        <v>2874</v>
      </c>
      <c r="K2077" s="74">
        <v>382.8168</v>
      </c>
      <c r="L2077" s="63">
        <v>417.92227074235808</v>
      </c>
      <c r="M2077" s="69">
        <v>17.3</v>
      </c>
      <c r="N2077" s="70">
        <v>3.98</v>
      </c>
      <c r="O2077" s="94">
        <v>3.5</v>
      </c>
      <c r="P2077" s="69">
        <f t="shared" si="70"/>
        <v>13.32</v>
      </c>
      <c r="Q2077" s="69">
        <v>57.7</v>
      </c>
      <c r="R2077" s="69">
        <v>40.700000000000003</v>
      </c>
      <c r="S2077" s="69">
        <f t="shared" si="71"/>
        <v>14.541484716157205</v>
      </c>
      <c r="U2077" s="67">
        <v>2874</v>
      </c>
      <c r="V2077" s="68">
        <f>+U2077-J2077</f>
        <v>0</v>
      </c>
    </row>
    <row r="2078" spans="1:22" x14ac:dyDescent="0.25">
      <c r="A2078" s="71">
        <v>44020</v>
      </c>
      <c r="B2078" s="67">
        <v>3935</v>
      </c>
      <c r="C2078" s="67">
        <v>37</v>
      </c>
      <c r="D2078" s="67" t="s">
        <v>53</v>
      </c>
      <c r="E2078" s="67">
        <v>5</v>
      </c>
      <c r="F2078" s="67" t="s">
        <v>276</v>
      </c>
      <c r="G2078" s="67" t="s">
        <v>60</v>
      </c>
      <c r="H2078" s="50" t="s">
        <v>72</v>
      </c>
      <c r="I2078" s="67">
        <v>2</v>
      </c>
      <c r="J2078" s="67">
        <v>3002</v>
      </c>
      <c r="K2078" s="74">
        <v>393.56220000000002</v>
      </c>
      <c r="L2078" s="63">
        <v>429.65305676855888</v>
      </c>
      <c r="M2078" s="69">
        <v>17.09</v>
      </c>
      <c r="N2078" s="70">
        <v>3.98</v>
      </c>
      <c r="O2078" s="94">
        <v>3.5</v>
      </c>
      <c r="P2078" s="69">
        <f t="shared" si="70"/>
        <v>13.11</v>
      </c>
      <c r="Q2078" s="69">
        <v>52.97</v>
      </c>
      <c r="R2078" s="69">
        <v>36.35</v>
      </c>
      <c r="S2078" s="69">
        <f t="shared" si="71"/>
        <v>14.312227074235807</v>
      </c>
      <c r="U2078" s="67">
        <v>3002</v>
      </c>
      <c r="V2078" s="68">
        <f>+U2078-J2078</f>
        <v>0</v>
      </c>
    </row>
    <row r="2079" spans="1:22" x14ac:dyDescent="0.25">
      <c r="A2079" s="71">
        <v>44020</v>
      </c>
      <c r="B2079" s="67">
        <v>3938</v>
      </c>
      <c r="C2079" s="67">
        <v>37</v>
      </c>
      <c r="D2079" s="67" t="s">
        <v>53</v>
      </c>
      <c r="E2079" s="67">
        <v>5</v>
      </c>
      <c r="F2079" s="67" t="s">
        <v>276</v>
      </c>
      <c r="G2079" s="67" t="s">
        <v>60</v>
      </c>
      <c r="H2079" s="50" t="s">
        <v>72</v>
      </c>
      <c r="I2079" s="67">
        <v>2</v>
      </c>
      <c r="J2079" s="67">
        <v>3008</v>
      </c>
      <c r="K2079" s="74">
        <v>393.44639999999993</v>
      </c>
      <c r="L2079" s="63">
        <v>429.52663755458502</v>
      </c>
      <c r="M2079" s="69">
        <v>17.059999999999999</v>
      </c>
      <c r="N2079" s="70">
        <v>3.98</v>
      </c>
      <c r="O2079" s="94">
        <v>3.5</v>
      </c>
      <c r="P2079" s="69">
        <f t="shared" si="70"/>
        <v>13.079999999999998</v>
      </c>
      <c r="Q2079" s="69">
        <v>53.24</v>
      </c>
      <c r="R2079" s="69">
        <v>36.49</v>
      </c>
      <c r="S2079" s="69">
        <f>+P2079/0.916</f>
        <v>14.279475982532748</v>
      </c>
      <c r="U2079" s="67">
        <v>3008</v>
      </c>
      <c r="V2079" s="68">
        <f>+U2079-J2079</f>
        <v>0</v>
      </c>
    </row>
    <row r="2080" spans="1:22" x14ac:dyDescent="0.25">
      <c r="A2080" s="71">
        <v>44020</v>
      </c>
      <c r="B2080" s="67">
        <v>3936</v>
      </c>
      <c r="C2080" s="67">
        <v>37</v>
      </c>
      <c r="D2080" s="67" t="s">
        <v>53</v>
      </c>
      <c r="E2080" s="67">
        <v>5</v>
      </c>
      <c r="F2080" s="67" t="s">
        <v>276</v>
      </c>
      <c r="G2080" s="67" t="s">
        <v>60</v>
      </c>
      <c r="H2080" s="50" t="s">
        <v>72</v>
      </c>
      <c r="I2080" s="67">
        <v>2</v>
      </c>
      <c r="J2080" s="67">
        <v>4222</v>
      </c>
      <c r="K2080" s="74">
        <v>655.25439999999992</v>
      </c>
      <c r="L2080" s="63">
        <v>715.34323144104792</v>
      </c>
      <c r="M2080" s="69">
        <v>19.5</v>
      </c>
      <c r="N2080" s="70">
        <v>3.98</v>
      </c>
      <c r="O2080" s="94">
        <v>3.5</v>
      </c>
      <c r="P2080" s="69">
        <f t="shared" si="70"/>
        <v>15.52</v>
      </c>
      <c r="Q2080" s="69">
        <v>54</v>
      </c>
      <c r="R2080" s="69">
        <v>42.1</v>
      </c>
      <c r="S2080" s="69">
        <f t="shared" si="71"/>
        <v>16.943231441048034</v>
      </c>
      <c r="U2080" s="67">
        <v>4222</v>
      </c>
      <c r="V2080" s="68">
        <f>+U2080-J2080</f>
        <v>0</v>
      </c>
    </row>
    <row r="2081" spans="1:22" x14ac:dyDescent="0.25">
      <c r="A2081" s="71">
        <v>44020</v>
      </c>
      <c r="B2081" s="67">
        <v>3937</v>
      </c>
      <c r="C2081" s="67">
        <v>37</v>
      </c>
      <c r="D2081" s="67" t="s">
        <v>53</v>
      </c>
      <c r="E2081" s="67">
        <v>5</v>
      </c>
      <c r="F2081" s="67" t="s">
        <v>276</v>
      </c>
      <c r="G2081" s="67" t="s">
        <v>60</v>
      </c>
      <c r="H2081" s="50" t="s">
        <v>72</v>
      </c>
      <c r="I2081" s="67">
        <v>2</v>
      </c>
      <c r="J2081" s="67">
        <v>3924</v>
      </c>
      <c r="K2081" s="74">
        <v>513.25919999999996</v>
      </c>
      <c r="L2081" s="63">
        <v>560.32663755458498</v>
      </c>
      <c r="M2081" s="69">
        <v>17.059999999999999</v>
      </c>
      <c r="N2081" s="70">
        <v>3.98</v>
      </c>
      <c r="O2081" s="94">
        <v>3.5</v>
      </c>
      <c r="P2081" s="69">
        <f t="shared" si="70"/>
        <v>13.079999999999998</v>
      </c>
      <c r="Q2081" s="69">
        <v>57.83</v>
      </c>
      <c r="R2081" s="69">
        <v>40.299999999999997</v>
      </c>
      <c r="S2081" s="69">
        <f t="shared" si="71"/>
        <v>14.279475982532748</v>
      </c>
      <c r="U2081" s="67">
        <v>3924</v>
      </c>
      <c r="V2081" s="68">
        <f>+U2081-J2081</f>
        <v>0</v>
      </c>
    </row>
    <row r="2082" spans="1:22" x14ac:dyDescent="0.25">
      <c r="A2082" s="113">
        <v>44021</v>
      </c>
      <c r="B2082" s="67">
        <v>3942</v>
      </c>
      <c r="C2082" s="67">
        <v>37</v>
      </c>
      <c r="D2082" s="67" t="s">
        <v>53</v>
      </c>
      <c r="E2082" s="67">
        <v>5</v>
      </c>
      <c r="F2082" s="67" t="s">
        <v>276</v>
      </c>
      <c r="G2082" s="67" t="s">
        <v>60</v>
      </c>
      <c r="H2082" s="50" t="s">
        <v>72</v>
      </c>
      <c r="I2082" s="67">
        <v>7</v>
      </c>
      <c r="J2082" s="67">
        <v>3184</v>
      </c>
      <c r="K2082" s="74">
        <v>469.64</v>
      </c>
      <c r="L2082" s="63">
        <v>512.7074235807861</v>
      </c>
      <c r="M2082" s="69">
        <v>18.61</v>
      </c>
      <c r="N2082" s="70">
        <v>3.86</v>
      </c>
      <c r="O2082" s="94">
        <v>3.3</v>
      </c>
      <c r="P2082" s="69">
        <f t="shared" si="70"/>
        <v>14.75</v>
      </c>
      <c r="Q2082" s="69">
        <v>55.87</v>
      </c>
      <c r="R2082" s="69">
        <v>42.17</v>
      </c>
      <c r="S2082" s="69">
        <f t="shared" si="71"/>
        <v>16.102620087336245</v>
      </c>
      <c r="U2082" s="67">
        <v>3184</v>
      </c>
      <c r="V2082" s="68">
        <f>+U2082-J2082</f>
        <v>0</v>
      </c>
    </row>
    <row r="2083" spans="1:22" x14ac:dyDescent="0.25">
      <c r="A2083" s="113">
        <v>44021</v>
      </c>
      <c r="B2083" s="67">
        <v>3887</v>
      </c>
      <c r="C2083" s="67">
        <v>36</v>
      </c>
      <c r="D2083" s="67" t="s">
        <v>57</v>
      </c>
      <c r="E2083" s="67">
        <v>5</v>
      </c>
      <c r="F2083" s="83" t="s">
        <v>271</v>
      </c>
      <c r="G2083" s="67" t="s">
        <v>51</v>
      </c>
      <c r="H2083" s="50" t="s">
        <v>72</v>
      </c>
      <c r="I2083" s="67">
        <v>7</v>
      </c>
      <c r="J2083" s="67">
        <v>5782</v>
      </c>
      <c r="K2083" s="74">
        <v>869.61279999999999</v>
      </c>
      <c r="L2083" s="63">
        <v>949.35895196506533</v>
      </c>
      <c r="M2083" s="69">
        <v>18.899999999999999</v>
      </c>
      <c r="N2083" s="70">
        <v>3.86</v>
      </c>
      <c r="O2083" s="94">
        <v>3.3</v>
      </c>
      <c r="P2083" s="69">
        <f t="shared" si="70"/>
        <v>15.04</v>
      </c>
      <c r="Q2083" s="69">
        <v>54.22</v>
      </c>
      <c r="R2083" s="69">
        <v>41.29</v>
      </c>
      <c r="S2083" s="69">
        <f t="shared" si="71"/>
        <v>16.419213973799124</v>
      </c>
      <c r="U2083" s="67">
        <v>5782</v>
      </c>
      <c r="V2083" s="68">
        <f>+U2083-J2083</f>
        <v>0</v>
      </c>
    </row>
    <row r="2084" spans="1:22" x14ac:dyDescent="0.25">
      <c r="A2084" s="113">
        <v>44021</v>
      </c>
      <c r="B2084" s="67">
        <v>4120</v>
      </c>
      <c r="C2084" s="67">
        <v>4</v>
      </c>
      <c r="D2084" s="67" t="s">
        <v>58</v>
      </c>
      <c r="E2084" s="67">
        <v>1</v>
      </c>
      <c r="F2084" s="83" t="s">
        <v>99</v>
      </c>
      <c r="G2084" s="67" t="s">
        <v>60</v>
      </c>
      <c r="H2084" s="50" t="s">
        <v>72</v>
      </c>
      <c r="I2084" s="67">
        <v>7</v>
      </c>
      <c r="J2084" s="67">
        <v>6396</v>
      </c>
      <c r="K2084" s="74">
        <v>1019.5224000000001</v>
      </c>
      <c r="L2084" s="63">
        <v>1113.0157205240175</v>
      </c>
      <c r="M2084" s="69">
        <v>19.8</v>
      </c>
      <c r="N2084" s="70">
        <v>3.86</v>
      </c>
      <c r="O2084" s="94">
        <v>3.3</v>
      </c>
      <c r="P2084" s="69">
        <f t="shared" si="70"/>
        <v>15.940000000000001</v>
      </c>
      <c r="Q2084" s="69">
        <v>53</v>
      </c>
      <c r="R2084" s="69">
        <v>42</v>
      </c>
      <c r="S2084" s="69">
        <f t="shared" si="71"/>
        <v>17.401746724890831</v>
      </c>
      <c r="U2084" s="67">
        <v>6396</v>
      </c>
      <c r="V2084" s="68">
        <f>+U2084-J2084</f>
        <v>0</v>
      </c>
    </row>
    <row r="2085" spans="1:22" x14ac:dyDescent="0.25">
      <c r="A2085" s="113">
        <v>44021</v>
      </c>
      <c r="B2085" s="67">
        <v>3941</v>
      </c>
      <c r="C2085" s="67">
        <v>37</v>
      </c>
      <c r="D2085" s="67" t="s">
        <v>53</v>
      </c>
      <c r="E2085" s="67">
        <v>5</v>
      </c>
      <c r="F2085" s="67" t="s">
        <v>276</v>
      </c>
      <c r="G2085" s="67" t="s">
        <v>60</v>
      </c>
      <c r="H2085" s="50" t="s">
        <v>72</v>
      </c>
      <c r="I2085" s="67">
        <v>7</v>
      </c>
      <c r="J2085" s="67">
        <v>4422</v>
      </c>
      <c r="K2085" s="74">
        <v>651.36060000000009</v>
      </c>
      <c r="L2085" s="63">
        <v>711.0923580786025</v>
      </c>
      <c r="M2085" s="69">
        <v>18.59</v>
      </c>
      <c r="N2085" s="70">
        <v>3.86</v>
      </c>
      <c r="O2085" s="94">
        <v>3.3</v>
      </c>
      <c r="P2085" s="69">
        <f t="shared" si="70"/>
        <v>14.73</v>
      </c>
      <c r="Q2085" s="69">
        <v>55.8</v>
      </c>
      <c r="R2085" s="69">
        <v>42.06</v>
      </c>
      <c r="S2085" s="69">
        <f t="shared" si="71"/>
        <v>16.080786026200872</v>
      </c>
      <c r="U2085" s="67">
        <v>4422</v>
      </c>
      <c r="V2085" s="68">
        <f>+U2085-J2085</f>
        <v>0</v>
      </c>
    </row>
    <row r="2086" spans="1:22" x14ac:dyDescent="0.25">
      <c r="A2086" s="113">
        <v>44021</v>
      </c>
      <c r="B2086" s="67">
        <v>3940</v>
      </c>
      <c r="C2086" s="67">
        <v>37</v>
      </c>
      <c r="D2086" s="67" t="s">
        <v>53</v>
      </c>
      <c r="E2086" s="67">
        <v>5</v>
      </c>
      <c r="F2086" s="67" t="s">
        <v>276</v>
      </c>
      <c r="G2086" s="67" t="s">
        <v>60</v>
      </c>
      <c r="H2086" s="50" t="s">
        <v>72</v>
      </c>
      <c r="I2086" s="67">
        <v>7</v>
      </c>
      <c r="J2086" s="67">
        <v>4464</v>
      </c>
      <c r="K2086" s="74">
        <v>710.66880000000003</v>
      </c>
      <c r="L2086" s="63">
        <v>775.83930131004365</v>
      </c>
      <c r="M2086" s="69">
        <v>19.78</v>
      </c>
      <c r="N2086" s="70">
        <v>3.86</v>
      </c>
      <c r="O2086" s="94">
        <v>3.3</v>
      </c>
      <c r="P2086" s="69">
        <f t="shared" si="70"/>
        <v>15.920000000000002</v>
      </c>
      <c r="Q2086" s="69">
        <v>52.97</v>
      </c>
      <c r="R2086" s="69">
        <v>42.02</v>
      </c>
      <c r="S2086" s="69">
        <f t="shared" si="71"/>
        <v>17.379912663755459</v>
      </c>
      <c r="U2086" s="67">
        <v>4464</v>
      </c>
      <c r="V2086" s="68">
        <f>+U2086-J2086</f>
        <v>0</v>
      </c>
    </row>
    <row r="2087" spans="1:22" x14ac:dyDescent="0.25">
      <c r="A2087" s="113">
        <v>44021</v>
      </c>
      <c r="B2087" s="67">
        <v>3939</v>
      </c>
      <c r="C2087" s="67">
        <v>37</v>
      </c>
      <c r="D2087" s="67" t="s">
        <v>53</v>
      </c>
      <c r="E2087" s="67">
        <v>5</v>
      </c>
      <c r="F2087" s="67" t="s">
        <v>276</v>
      </c>
      <c r="G2087" s="67" t="s">
        <v>60</v>
      </c>
      <c r="H2087" s="50" t="s">
        <v>72</v>
      </c>
      <c r="I2087" s="67">
        <v>7</v>
      </c>
      <c r="J2087" s="67">
        <v>2942</v>
      </c>
      <c r="K2087" s="74">
        <v>433.94499999999999</v>
      </c>
      <c r="L2087" s="63">
        <v>473.73908296943233</v>
      </c>
      <c r="M2087" s="69">
        <v>18.61</v>
      </c>
      <c r="N2087" s="70">
        <v>3.86</v>
      </c>
      <c r="O2087" s="94">
        <v>3.3</v>
      </c>
      <c r="P2087" s="69">
        <f t="shared" si="70"/>
        <v>14.75</v>
      </c>
      <c r="Q2087" s="69">
        <v>55.87</v>
      </c>
      <c r="R2087" s="69">
        <v>42.17</v>
      </c>
      <c r="S2087" s="69">
        <f t="shared" si="71"/>
        <v>16.102620087336245</v>
      </c>
      <c r="U2087" s="67">
        <v>2942</v>
      </c>
      <c r="V2087" s="68">
        <f>+U2087-J2087</f>
        <v>0</v>
      </c>
    </row>
    <row r="2088" spans="1:22" x14ac:dyDescent="0.25">
      <c r="A2088" s="113">
        <v>44021</v>
      </c>
      <c r="B2088" s="67">
        <v>3945</v>
      </c>
      <c r="C2088" s="67">
        <v>37</v>
      </c>
      <c r="D2088" s="67" t="s">
        <v>53</v>
      </c>
      <c r="E2088" s="67">
        <v>5</v>
      </c>
      <c r="F2088" s="67" t="s">
        <v>276</v>
      </c>
      <c r="G2088" s="67" t="s">
        <v>60</v>
      </c>
      <c r="H2088" s="50" t="s">
        <v>72</v>
      </c>
      <c r="I2088" s="67">
        <v>1</v>
      </c>
      <c r="J2088" s="67">
        <v>2924</v>
      </c>
      <c r="K2088" s="74">
        <v>413.16119999999995</v>
      </c>
      <c r="L2088" s="63">
        <v>451.04934497816589</v>
      </c>
      <c r="M2088" s="69">
        <v>17.989999999999998</v>
      </c>
      <c r="N2088" s="70">
        <v>3.86</v>
      </c>
      <c r="O2088" s="94">
        <v>3.3</v>
      </c>
      <c r="P2088" s="69">
        <f t="shared" si="70"/>
        <v>14.129999999999999</v>
      </c>
      <c r="Q2088" s="69">
        <v>55.93</v>
      </c>
      <c r="R2088" s="69">
        <v>40.82</v>
      </c>
      <c r="S2088" s="69">
        <f t="shared" si="71"/>
        <v>15.425764192139736</v>
      </c>
      <c r="U2088" s="67">
        <v>2924</v>
      </c>
      <c r="V2088" s="68">
        <f>+U2088-J2088</f>
        <v>0</v>
      </c>
    </row>
    <row r="2089" spans="1:22" x14ac:dyDescent="0.25">
      <c r="A2089" s="113">
        <v>44021</v>
      </c>
      <c r="B2089" s="67">
        <v>4121</v>
      </c>
      <c r="C2089" s="67">
        <v>4</v>
      </c>
      <c r="D2089" s="67" t="s">
        <v>58</v>
      </c>
      <c r="E2089" s="67">
        <v>1</v>
      </c>
      <c r="F2089" s="83" t="s">
        <v>99</v>
      </c>
      <c r="G2089" s="67" t="s">
        <v>60</v>
      </c>
      <c r="H2089" s="50" t="s">
        <v>72</v>
      </c>
      <c r="I2089" s="67">
        <v>1</v>
      </c>
      <c r="J2089" s="67">
        <v>6556</v>
      </c>
      <c r="K2089" s="74">
        <v>1002.4123999999999</v>
      </c>
      <c r="L2089" s="63">
        <v>1094.3366812227075</v>
      </c>
      <c r="M2089" s="69">
        <v>19.149999999999999</v>
      </c>
      <c r="N2089" s="70">
        <v>3.86</v>
      </c>
      <c r="O2089" s="94">
        <v>3.3</v>
      </c>
      <c r="P2089" s="69">
        <f t="shared" si="70"/>
        <v>15.29</v>
      </c>
      <c r="Q2089" s="69">
        <v>54.83</v>
      </c>
      <c r="R2089" s="69">
        <v>42.34</v>
      </c>
      <c r="S2089" s="69">
        <f t="shared" si="71"/>
        <v>16.692139737991265</v>
      </c>
      <c r="U2089" s="67">
        <v>6556</v>
      </c>
      <c r="V2089" s="68">
        <f>+U2089-J2089</f>
        <v>0</v>
      </c>
    </row>
    <row r="2090" spans="1:22" x14ac:dyDescent="0.25">
      <c r="A2090" s="113">
        <v>44021</v>
      </c>
      <c r="B2090" s="67">
        <v>3944</v>
      </c>
      <c r="C2090" s="67">
        <v>37</v>
      </c>
      <c r="D2090" s="67" t="s">
        <v>53</v>
      </c>
      <c r="E2090" s="67">
        <v>5</v>
      </c>
      <c r="F2090" s="67" t="s">
        <v>276</v>
      </c>
      <c r="G2090" s="67" t="s">
        <v>60</v>
      </c>
      <c r="H2090" s="50" t="s">
        <v>72</v>
      </c>
      <c r="I2090" s="67">
        <v>1</v>
      </c>
      <c r="J2090" s="67">
        <v>4274</v>
      </c>
      <c r="K2090" s="74">
        <v>653.49459999999999</v>
      </c>
      <c r="L2090" s="63">
        <v>713.42205240174667</v>
      </c>
      <c r="M2090" s="69">
        <v>19.149999999999999</v>
      </c>
      <c r="N2090" s="70">
        <v>3.86</v>
      </c>
      <c r="O2090" s="94">
        <v>3.3</v>
      </c>
      <c r="P2090" s="69">
        <f t="shared" si="70"/>
        <v>15.29</v>
      </c>
      <c r="Q2090" s="69">
        <v>54.83</v>
      </c>
      <c r="R2090" s="69">
        <v>42.34</v>
      </c>
      <c r="S2090" s="69">
        <f t="shared" si="71"/>
        <v>16.692139737991265</v>
      </c>
      <c r="U2090" s="67">
        <v>4274</v>
      </c>
      <c r="V2090" s="68">
        <f>+U2090-J2090</f>
        <v>0</v>
      </c>
    </row>
    <row r="2091" spans="1:22" x14ac:dyDescent="0.25">
      <c r="A2091" s="113">
        <v>44021</v>
      </c>
      <c r="B2091" s="67">
        <v>3943</v>
      </c>
      <c r="C2091" s="67">
        <v>37</v>
      </c>
      <c r="D2091" s="67" t="s">
        <v>53</v>
      </c>
      <c r="E2091" s="67">
        <v>5</v>
      </c>
      <c r="F2091" s="67" t="s">
        <v>276</v>
      </c>
      <c r="G2091" s="67" t="s">
        <v>60</v>
      </c>
      <c r="H2091" s="50" t="s">
        <v>72</v>
      </c>
      <c r="I2091" s="67">
        <v>7</v>
      </c>
      <c r="J2091" s="67">
        <v>4388</v>
      </c>
      <c r="K2091" s="74">
        <v>643.71960000000001</v>
      </c>
      <c r="L2091" s="63">
        <v>702.75065502183406</v>
      </c>
      <c r="M2091" s="69">
        <v>18.53</v>
      </c>
      <c r="N2091" s="70">
        <v>3.86</v>
      </c>
      <c r="O2091" s="94">
        <v>3.3</v>
      </c>
      <c r="P2091" s="69">
        <f t="shared" si="70"/>
        <v>14.670000000000002</v>
      </c>
      <c r="Q2091" s="69">
        <v>56.59</v>
      </c>
      <c r="R2091" s="69">
        <v>42.69</v>
      </c>
      <c r="S2091" s="69">
        <f t="shared" si="71"/>
        <v>16.015283842794762</v>
      </c>
      <c r="U2091" s="67">
        <v>4388</v>
      </c>
      <c r="V2091" s="68">
        <f>+U2091-J2091</f>
        <v>0</v>
      </c>
    </row>
    <row r="2092" spans="1:22" x14ac:dyDescent="0.25">
      <c r="A2092" s="113">
        <v>44021</v>
      </c>
      <c r="B2092" s="67">
        <v>3889</v>
      </c>
      <c r="C2092" s="67">
        <v>36</v>
      </c>
      <c r="D2092" s="67" t="s">
        <v>57</v>
      </c>
      <c r="E2092" s="67">
        <v>5</v>
      </c>
      <c r="F2092" s="83" t="s">
        <v>271</v>
      </c>
      <c r="G2092" s="67" t="s">
        <v>51</v>
      </c>
      <c r="H2092" s="50" t="s">
        <v>72</v>
      </c>
      <c r="I2092" s="67">
        <v>2</v>
      </c>
      <c r="J2092" s="67">
        <v>4460</v>
      </c>
      <c r="K2092" s="74">
        <v>784.96</v>
      </c>
      <c r="L2092" s="63">
        <v>856.94323144104817</v>
      </c>
      <c r="M2092" s="69">
        <v>21.46</v>
      </c>
      <c r="N2092" s="70">
        <v>3.86</v>
      </c>
      <c r="O2092" s="94">
        <v>3.3</v>
      </c>
      <c r="P2092" s="69">
        <f t="shared" si="70"/>
        <v>17.600000000000001</v>
      </c>
      <c r="Q2092" s="69">
        <v>52.91</v>
      </c>
      <c r="R2092" s="69">
        <v>45.57</v>
      </c>
      <c r="S2092" s="69">
        <f t="shared" si="71"/>
        <v>19.213973799126638</v>
      </c>
      <c r="U2092" s="67">
        <v>4460</v>
      </c>
      <c r="V2092" s="68">
        <f>+U2092-J2092</f>
        <v>0</v>
      </c>
    </row>
    <row r="2093" spans="1:22" x14ac:dyDescent="0.25">
      <c r="A2093" s="113">
        <v>44021</v>
      </c>
      <c r="B2093" s="67">
        <v>4123</v>
      </c>
      <c r="C2093" s="67">
        <v>4</v>
      </c>
      <c r="D2093" s="67" t="s">
        <v>58</v>
      </c>
      <c r="E2093" s="67">
        <v>1</v>
      </c>
      <c r="F2093" s="83" t="s">
        <v>99</v>
      </c>
      <c r="G2093" s="67" t="s">
        <v>60</v>
      </c>
      <c r="H2093" s="50" t="s">
        <v>72</v>
      </c>
      <c r="I2093" s="67">
        <v>2</v>
      </c>
      <c r="J2093" s="67">
        <v>7204</v>
      </c>
      <c r="K2093" s="74">
        <v>1190.1007999999999</v>
      </c>
      <c r="L2093" s="63">
        <v>1299.2366812227074</v>
      </c>
      <c r="M2093" s="69">
        <v>20.38</v>
      </c>
      <c r="N2093" s="70">
        <v>3.86</v>
      </c>
      <c r="O2093" s="94">
        <v>3.3</v>
      </c>
      <c r="P2093" s="69">
        <f t="shared" si="70"/>
        <v>16.52</v>
      </c>
      <c r="Q2093" s="69">
        <v>52.71</v>
      </c>
      <c r="R2093" s="69">
        <v>43.1</v>
      </c>
      <c r="S2093" s="69">
        <f t="shared" si="71"/>
        <v>18.034934497816593</v>
      </c>
      <c r="U2093" s="67">
        <v>7204</v>
      </c>
      <c r="V2093" s="68">
        <f>+U2093-J2093</f>
        <v>0</v>
      </c>
    </row>
    <row r="2094" spans="1:22" x14ac:dyDescent="0.25">
      <c r="A2094" s="113">
        <v>44021</v>
      </c>
      <c r="B2094" s="67">
        <v>3948</v>
      </c>
      <c r="C2094" s="67">
        <v>37</v>
      </c>
      <c r="D2094" s="67" t="s">
        <v>53</v>
      </c>
      <c r="E2094" s="67">
        <v>5</v>
      </c>
      <c r="F2094" s="67" t="s">
        <v>276</v>
      </c>
      <c r="G2094" s="67" t="s">
        <v>60</v>
      </c>
      <c r="H2094" s="50" t="s">
        <v>72</v>
      </c>
      <c r="I2094" s="67">
        <v>2</v>
      </c>
      <c r="J2094" s="67">
        <v>3080</v>
      </c>
      <c r="K2094" s="74">
        <v>598.13600000000008</v>
      </c>
      <c r="L2094" s="63">
        <v>652.98689956331884</v>
      </c>
      <c r="M2094" s="69">
        <v>23.28</v>
      </c>
      <c r="N2094" s="70">
        <v>3.86</v>
      </c>
      <c r="O2094" s="94">
        <v>3.3</v>
      </c>
      <c r="P2094" s="69">
        <f t="shared" si="70"/>
        <v>19.420000000000002</v>
      </c>
      <c r="Q2094" s="69">
        <v>48.12</v>
      </c>
      <c r="R2094" s="69">
        <v>43.27</v>
      </c>
      <c r="S2094" s="69">
        <f t="shared" si="71"/>
        <v>21.200873362445417</v>
      </c>
      <c r="U2094" s="67">
        <v>3080</v>
      </c>
      <c r="V2094" s="68">
        <f>+U2094-J2094</f>
        <v>0</v>
      </c>
    </row>
    <row r="2095" spans="1:22" x14ac:dyDescent="0.25">
      <c r="A2095" s="113">
        <v>44021</v>
      </c>
      <c r="B2095" s="67">
        <v>3947</v>
      </c>
      <c r="C2095" s="67">
        <v>37</v>
      </c>
      <c r="D2095" s="67" t="s">
        <v>53</v>
      </c>
      <c r="E2095" s="67">
        <v>5</v>
      </c>
      <c r="F2095" s="67" t="s">
        <v>276</v>
      </c>
      <c r="G2095" s="67" t="s">
        <v>60</v>
      </c>
      <c r="H2095" s="50" t="s">
        <v>72</v>
      </c>
      <c r="I2095" s="67">
        <v>2</v>
      </c>
      <c r="J2095" s="67">
        <v>4364</v>
      </c>
      <c r="K2095" s="74">
        <v>703.91319999999996</v>
      </c>
      <c r="L2095" s="63">
        <v>768.46419213973797</v>
      </c>
      <c r="M2095" s="69">
        <v>19.989999999999998</v>
      </c>
      <c r="N2095" s="70">
        <v>3.86</v>
      </c>
      <c r="O2095" s="94">
        <v>3.3</v>
      </c>
      <c r="P2095" s="69">
        <f t="shared" si="70"/>
        <v>16.13</v>
      </c>
      <c r="Q2095" s="69">
        <v>54.71</v>
      </c>
      <c r="R2095" s="69">
        <v>44.13</v>
      </c>
      <c r="S2095" s="69">
        <f t="shared" si="71"/>
        <v>17.609170305676855</v>
      </c>
      <c r="U2095" s="67">
        <v>4364</v>
      </c>
      <c r="V2095" s="68">
        <f>+U2095-J2095</f>
        <v>0</v>
      </c>
    </row>
    <row r="2096" spans="1:22" x14ac:dyDescent="0.25">
      <c r="A2096" s="113">
        <v>44021</v>
      </c>
      <c r="B2096" s="67">
        <v>3888</v>
      </c>
      <c r="C2096" s="67">
        <v>36</v>
      </c>
      <c r="D2096" s="67" t="s">
        <v>57</v>
      </c>
      <c r="E2096" s="67">
        <v>5</v>
      </c>
      <c r="F2096" s="83" t="s">
        <v>271</v>
      </c>
      <c r="G2096" s="67" t="s">
        <v>51</v>
      </c>
      <c r="H2096" s="50" t="s">
        <v>72</v>
      </c>
      <c r="I2096" s="67">
        <v>1</v>
      </c>
      <c r="J2096" s="67">
        <v>9354</v>
      </c>
      <c r="K2096" s="74">
        <v>1536.8622</v>
      </c>
      <c r="L2096" s="63">
        <v>1677.7971615720526</v>
      </c>
      <c r="M2096" s="69">
        <v>20.29</v>
      </c>
      <c r="N2096" s="70">
        <v>3.86</v>
      </c>
      <c r="O2096" s="94">
        <v>3.3</v>
      </c>
      <c r="P2096" s="69">
        <f t="shared" si="70"/>
        <v>16.43</v>
      </c>
      <c r="Q2096" s="69">
        <v>54.56</v>
      </c>
      <c r="R2096" s="69">
        <v>44.66</v>
      </c>
      <c r="S2096" s="69">
        <f t="shared" si="71"/>
        <v>17.936681222707424</v>
      </c>
      <c r="U2096" s="67">
        <v>9354</v>
      </c>
      <c r="V2096" s="68">
        <f>+U2096-J2096</f>
        <v>0</v>
      </c>
    </row>
    <row r="2097" spans="1:22" x14ac:dyDescent="0.25">
      <c r="A2097" s="113">
        <v>44021</v>
      </c>
      <c r="B2097" s="67">
        <v>4122</v>
      </c>
      <c r="C2097" s="67">
        <v>4</v>
      </c>
      <c r="D2097" s="67" t="s">
        <v>58</v>
      </c>
      <c r="E2097" s="67">
        <v>1</v>
      </c>
      <c r="F2097" s="83" t="s">
        <v>99</v>
      </c>
      <c r="G2097" s="67" t="s">
        <v>60</v>
      </c>
      <c r="H2097" s="50" t="s">
        <v>72</v>
      </c>
      <c r="I2097" s="67">
        <v>1</v>
      </c>
      <c r="J2097" s="67">
        <v>7066</v>
      </c>
      <c r="K2097" s="74">
        <v>1242.2028</v>
      </c>
      <c r="L2097" s="63">
        <v>1356.1165938864631</v>
      </c>
      <c r="M2097" s="69">
        <v>21.44</v>
      </c>
      <c r="N2097" s="70">
        <v>3.86</v>
      </c>
      <c r="O2097" s="94">
        <v>3.3</v>
      </c>
      <c r="P2097" s="69">
        <f t="shared" si="70"/>
        <v>17.580000000000002</v>
      </c>
      <c r="Q2097" s="69">
        <v>54.32</v>
      </c>
      <c r="R2097" s="69">
        <v>46.95</v>
      </c>
      <c r="S2097" s="69">
        <f t="shared" si="71"/>
        <v>19.192139737991269</v>
      </c>
      <c r="U2097" s="67">
        <v>7066</v>
      </c>
      <c r="V2097" s="68">
        <f>+U2097-J2097</f>
        <v>0</v>
      </c>
    </row>
    <row r="2098" spans="1:22" x14ac:dyDescent="0.25">
      <c r="A2098" s="113">
        <v>44021</v>
      </c>
      <c r="B2098" s="67">
        <v>3946</v>
      </c>
      <c r="C2098" s="67">
        <v>37</v>
      </c>
      <c r="D2098" s="67" t="s">
        <v>53</v>
      </c>
      <c r="E2098" s="67">
        <v>5</v>
      </c>
      <c r="F2098" s="67" t="s">
        <v>276</v>
      </c>
      <c r="G2098" s="67" t="s">
        <v>60</v>
      </c>
      <c r="H2098" s="50" t="s">
        <v>72</v>
      </c>
      <c r="I2098" s="67">
        <v>1</v>
      </c>
      <c r="J2098" s="67">
        <v>4148</v>
      </c>
      <c r="K2098" s="74">
        <v>681.9312000000001</v>
      </c>
      <c r="L2098" s="63">
        <v>744.46637554585163</v>
      </c>
      <c r="M2098" s="69">
        <v>20.3</v>
      </c>
      <c r="N2098" s="70">
        <v>3.86</v>
      </c>
      <c r="O2098" s="94">
        <v>3.3</v>
      </c>
      <c r="P2098" s="69">
        <f t="shared" si="70"/>
        <v>16.440000000000001</v>
      </c>
      <c r="Q2098" s="69">
        <v>54.77</v>
      </c>
      <c r="R2098" s="69">
        <v>44.89</v>
      </c>
      <c r="S2098" s="69">
        <f t="shared" si="71"/>
        <v>17.94759825327511</v>
      </c>
      <c r="U2098" s="67">
        <v>4148</v>
      </c>
      <c r="V2098" s="68">
        <f>+U2098-J2098</f>
        <v>0</v>
      </c>
    </row>
    <row r="2099" spans="1:22" x14ac:dyDescent="0.25">
      <c r="A2099" s="71">
        <v>44022</v>
      </c>
      <c r="B2099" s="67">
        <v>4009</v>
      </c>
      <c r="C2099" s="67">
        <v>37</v>
      </c>
      <c r="D2099" s="67" t="s">
        <v>53</v>
      </c>
      <c r="E2099" s="67">
        <v>5</v>
      </c>
      <c r="F2099" s="67" t="s">
        <v>276</v>
      </c>
      <c r="G2099" s="67" t="s">
        <v>60</v>
      </c>
      <c r="H2099" s="50" t="s">
        <v>72</v>
      </c>
      <c r="I2099" s="67">
        <v>7</v>
      </c>
      <c r="J2099" s="67">
        <v>4474</v>
      </c>
      <c r="K2099" s="74">
        <v>667.07339999999999</v>
      </c>
      <c r="L2099" s="63">
        <v>728.24606986899573</v>
      </c>
      <c r="M2099" s="69">
        <v>18.77</v>
      </c>
      <c r="N2099" s="70">
        <v>3.86</v>
      </c>
      <c r="O2099" s="94">
        <v>3.3</v>
      </c>
      <c r="P2099" s="69">
        <f t="shared" si="70"/>
        <v>14.91</v>
      </c>
      <c r="Q2099" s="69">
        <v>54.85</v>
      </c>
      <c r="R2099" s="69">
        <v>41.58</v>
      </c>
      <c r="S2099" s="69">
        <f t="shared" si="71"/>
        <v>16.277292576419214</v>
      </c>
      <c r="U2099" s="67">
        <v>4474</v>
      </c>
      <c r="V2099" s="68">
        <f>+U2099-J2099</f>
        <v>0</v>
      </c>
    </row>
    <row r="2100" spans="1:22" x14ac:dyDescent="0.25">
      <c r="A2100" s="71">
        <v>44022</v>
      </c>
      <c r="B2100" s="67">
        <v>3950</v>
      </c>
      <c r="C2100" s="67">
        <v>37</v>
      </c>
      <c r="D2100" s="67" t="s">
        <v>57</v>
      </c>
      <c r="E2100" s="67">
        <v>5</v>
      </c>
      <c r="F2100" s="83" t="s">
        <v>277</v>
      </c>
      <c r="G2100" s="67" t="s">
        <v>60</v>
      </c>
      <c r="H2100" s="50" t="s">
        <v>72</v>
      </c>
      <c r="I2100" s="67">
        <v>7</v>
      </c>
      <c r="J2100" s="67">
        <v>3064</v>
      </c>
      <c r="K2100" s="74">
        <v>427.12160000000006</v>
      </c>
      <c r="L2100" s="63">
        <v>466.28995633187776</v>
      </c>
      <c r="M2100" s="69">
        <v>17.8</v>
      </c>
      <c r="N2100" s="70">
        <v>3.86</v>
      </c>
      <c r="O2100" s="94">
        <v>3.3</v>
      </c>
      <c r="P2100" s="69">
        <f t="shared" si="70"/>
        <v>13.940000000000001</v>
      </c>
      <c r="Q2100" s="69">
        <v>56.29</v>
      </c>
      <c r="R2100" s="69">
        <v>40.71</v>
      </c>
      <c r="S2100" s="69">
        <f t="shared" si="71"/>
        <v>15.218340611353712</v>
      </c>
      <c r="U2100" s="67">
        <v>3064</v>
      </c>
      <c r="V2100" s="68">
        <f>+U2100-J2100</f>
        <v>0</v>
      </c>
    </row>
    <row r="2101" spans="1:22" x14ac:dyDescent="0.25">
      <c r="A2101" s="71">
        <v>44022</v>
      </c>
      <c r="B2101" s="67">
        <v>3949</v>
      </c>
      <c r="C2101" s="67">
        <v>37</v>
      </c>
      <c r="D2101" s="67" t="s">
        <v>57</v>
      </c>
      <c r="E2101" s="67">
        <v>5</v>
      </c>
      <c r="F2101" s="83" t="s">
        <v>277</v>
      </c>
      <c r="G2101" s="67" t="s">
        <v>60</v>
      </c>
      <c r="H2101" s="50" t="s">
        <v>72</v>
      </c>
      <c r="I2101" s="67">
        <v>2</v>
      </c>
      <c r="J2101" s="67">
        <v>4672</v>
      </c>
      <c r="K2101" s="74">
        <v>668.096</v>
      </c>
      <c r="L2101" s="63">
        <v>729.36244541484712</v>
      </c>
      <c r="M2101" s="69">
        <v>18.16</v>
      </c>
      <c r="N2101" s="70">
        <v>3.86</v>
      </c>
      <c r="O2101" s="94">
        <v>3.3</v>
      </c>
      <c r="P2101" s="69">
        <f t="shared" si="70"/>
        <v>14.3</v>
      </c>
      <c r="Q2101" s="69">
        <v>54.19</v>
      </c>
      <c r="R2101" s="69">
        <v>39.64</v>
      </c>
      <c r="S2101" s="69">
        <f t="shared" si="71"/>
        <v>15.611353711790393</v>
      </c>
      <c r="U2101" s="67">
        <v>4672</v>
      </c>
      <c r="V2101" s="68">
        <f>+U2101-J2101</f>
        <v>0</v>
      </c>
    </row>
    <row r="2102" spans="1:22" x14ac:dyDescent="0.25">
      <c r="A2102" s="71">
        <v>44022</v>
      </c>
      <c r="B2102" s="67">
        <v>4011</v>
      </c>
      <c r="C2102" s="67">
        <v>37</v>
      </c>
      <c r="D2102" s="67" t="s">
        <v>53</v>
      </c>
      <c r="E2102" s="67">
        <v>5</v>
      </c>
      <c r="F2102" s="67" t="s">
        <v>276</v>
      </c>
      <c r="G2102" s="67" t="s">
        <v>60</v>
      </c>
      <c r="H2102" s="50" t="s">
        <v>72</v>
      </c>
      <c r="I2102" s="67">
        <v>7</v>
      </c>
      <c r="J2102" s="67">
        <v>2758</v>
      </c>
      <c r="K2102" s="74">
        <v>452.03620000000001</v>
      </c>
      <c r="L2102" s="63">
        <v>493.48930131004374</v>
      </c>
      <c r="M2102" s="69">
        <v>20.25</v>
      </c>
      <c r="N2102" s="70">
        <v>3.86</v>
      </c>
      <c r="O2102" s="94">
        <v>3.3</v>
      </c>
      <c r="P2102" s="69">
        <f t="shared" si="70"/>
        <v>16.39</v>
      </c>
      <c r="Q2102" s="69">
        <v>54.49</v>
      </c>
      <c r="R2102" s="69">
        <v>44.49</v>
      </c>
      <c r="S2102" s="69">
        <f t="shared" si="71"/>
        <v>17.893013100436683</v>
      </c>
      <c r="U2102" s="67">
        <v>2758</v>
      </c>
      <c r="V2102" s="68">
        <f>+U2102-J2102</f>
        <v>0</v>
      </c>
    </row>
    <row r="2103" spans="1:22" x14ac:dyDescent="0.25">
      <c r="A2103" s="71">
        <v>44022</v>
      </c>
      <c r="B2103" s="67">
        <v>4010</v>
      </c>
      <c r="C2103" s="67">
        <v>37</v>
      </c>
      <c r="D2103" s="67" t="s">
        <v>57</v>
      </c>
      <c r="E2103" s="67">
        <v>5</v>
      </c>
      <c r="F2103" s="83" t="s">
        <v>277</v>
      </c>
      <c r="G2103" s="67" t="s">
        <v>60</v>
      </c>
      <c r="H2103" s="50" t="s">
        <v>72</v>
      </c>
      <c r="I2103" s="67">
        <v>7</v>
      </c>
      <c r="J2103" s="67">
        <v>4252</v>
      </c>
      <c r="K2103" s="74">
        <v>803.20280000000002</v>
      </c>
      <c r="L2103" s="63">
        <v>876.85895196506544</v>
      </c>
      <c r="M2103" s="69">
        <v>22.75</v>
      </c>
      <c r="N2103" s="70">
        <v>3.86</v>
      </c>
      <c r="O2103" s="94">
        <v>3.3</v>
      </c>
      <c r="P2103" s="69">
        <f t="shared" si="70"/>
        <v>18.89</v>
      </c>
      <c r="Q2103" s="69">
        <v>50.89</v>
      </c>
      <c r="R2103" s="69">
        <v>46.33</v>
      </c>
      <c r="S2103" s="69">
        <f t="shared" si="71"/>
        <v>20.622270742358079</v>
      </c>
      <c r="U2103" s="67">
        <v>4252</v>
      </c>
      <c r="V2103" s="68">
        <f>+U2103-J2103</f>
        <v>0</v>
      </c>
    </row>
    <row r="2104" spans="1:22" x14ac:dyDescent="0.25">
      <c r="A2104" s="71">
        <v>44022</v>
      </c>
      <c r="B2104" s="67">
        <v>4124</v>
      </c>
      <c r="C2104" s="67">
        <v>4</v>
      </c>
      <c r="D2104" s="67" t="s">
        <v>58</v>
      </c>
      <c r="E2104" s="67">
        <v>1</v>
      </c>
      <c r="F2104" s="83" t="s">
        <v>99</v>
      </c>
      <c r="G2104" s="67" t="s">
        <v>60</v>
      </c>
      <c r="H2104" s="50" t="s">
        <v>72</v>
      </c>
      <c r="I2104" s="67">
        <v>7</v>
      </c>
      <c r="J2104" s="67">
        <v>6690</v>
      </c>
      <c r="K2104" s="74">
        <v>1084.4490000000001</v>
      </c>
      <c r="L2104" s="63">
        <v>1183.8962882096071</v>
      </c>
      <c r="M2104" s="69">
        <v>20.07</v>
      </c>
      <c r="N2104" s="70">
        <v>3.86</v>
      </c>
      <c r="O2104" s="94">
        <v>3.3</v>
      </c>
      <c r="P2104" s="69">
        <f t="shared" si="70"/>
        <v>16.21</v>
      </c>
      <c r="Q2104" s="69">
        <v>52.08</v>
      </c>
      <c r="R2104" s="69">
        <v>41.99</v>
      </c>
      <c r="S2104" s="69">
        <f t="shared" si="71"/>
        <v>17.696506550218341</v>
      </c>
      <c r="U2104" s="67">
        <v>6690</v>
      </c>
      <c r="V2104" s="68">
        <f>+U2104-J2104</f>
        <v>0</v>
      </c>
    </row>
    <row r="2105" spans="1:22" x14ac:dyDescent="0.25">
      <c r="A2105" s="71">
        <v>44022</v>
      </c>
      <c r="B2105" s="67">
        <v>4126</v>
      </c>
      <c r="C2105" s="67">
        <v>4</v>
      </c>
      <c r="D2105" s="67" t="s">
        <v>58</v>
      </c>
      <c r="E2105" s="67">
        <v>1</v>
      </c>
      <c r="F2105" s="83" t="s">
        <v>99</v>
      </c>
      <c r="G2105" s="67" t="s">
        <v>60</v>
      </c>
      <c r="H2105" s="50" t="s">
        <v>72</v>
      </c>
      <c r="I2105" s="67">
        <v>1</v>
      </c>
      <c r="J2105" s="67">
        <v>6072</v>
      </c>
      <c r="K2105" s="74">
        <v>1007.3448</v>
      </c>
      <c r="L2105" s="63">
        <v>1099.7213973799126</v>
      </c>
      <c r="M2105" s="69">
        <v>20.45</v>
      </c>
      <c r="N2105" s="70">
        <v>3.86</v>
      </c>
      <c r="O2105" s="94">
        <v>3.3</v>
      </c>
      <c r="P2105" s="69">
        <f t="shared" si="70"/>
        <v>16.59</v>
      </c>
      <c r="Q2105" s="69">
        <v>52.01</v>
      </c>
      <c r="R2105" s="69">
        <v>42.62</v>
      </c>
      <c r="S2105" s="69">
        <f t="shared" si="71"/>
        <v>18.111353711790393</v>
      </c>
      <c r="U2105" s="67">
        <v>6072</v>
      </c>
      <c r="V2105" s="68">
        <f>+U2105-J2105</f>
        <v>0</v>
      </c>
    </row>
    <row r="2106" spans="1:22" x14ac:dyDescent="0.25">
      <c r="A2106" s="71">
        <v>44022</v>
      </c>
      <c r="B2106" s="67">
        <v>4014</v>
      </c>
      <c r="C2106" s="67">
        <v>37</v>
      </c>
      <c r="D2106" s="67" t="s">
        <v>53</v>
      </c>
      <c r="E2106" s="67">
        <v>5</v>
      </c>
      <c r="F2106" s="67" t="s">
        <v>276</v>
      </c>
      <c r="G2106" s="67" t="s">
        <v>60</v>
      </c>
      <c r="H2106" s="50" t="s">
        <v>72</v>
      </c>
      <c r="I2106" s="67">
        <v>1</v>
      </c>
      <c r="J2106" s="67">
        <v>3026</v>
      </c>
      <c r="K2106" s="74">
        <v>563.74379999999996</v>
      </c>
      <c r="L2106" s="63">
        <v>615.44082969432316</v>
      </c>
      <c r="M2106" s="69">
        <v>22.49</v>
      </c>
      <c r="N2106" s="70">
        <v>3.86</v>
      </c>
      <c r="O2106" s="94">
        <v>3.3</v>
      </c>
      <c r="P2106" s="69">
        <f t="shared" si="70"/>
        <v>18.63</v>
      </c>
      <c r="Q2106" s="69">
        <v>48.25</v>
      </c>
      <c r="R2106" s="69">
        <v>49.51</v>
      </c>
      <c r="S2106" s="69">
        <f t="shared" si="71"/>
        <v>20.338427947598252</v>
      </c>
      <c r="U2106" s="67">
        <v>3026</v>
      </c>
      <c r="V2106" s="68">
        <f>+U2106-J2106</f>
        <v>0</v>
      </c>
    </row>
    <row r="2107" spans="1:22" x14ac:dyDescent="0.25">
      <c r="A2107" s="71">
        <v>44022</v>
      </c>
      <c r="B2107" s="67">
        <v>4013</v>
      </c>
      <c r="C2107" s="67">
        <v>37</v>
      </c>
      <c r="D2107" s="67" t="s">
        <v>57</v>
      </c>
      <c r="E2107" s="67">
        <v>5</v>
      </c>
      <c r="F2107" s="83" t="s">
        <v>277</v>
      </c>
      <c r="G2107" s="67" t="s">
        <v>60</v>
      </c>
      <c r="H2107" s="50" t="s">
        <v>72</v>
      </c>
      <c r="I2107" s="67">
        <v>1</v>
      </c>
      <c r="J2107" s="67">
        <v>5034</v>
      </c>
      <c r="K2107" s="74">
        <v>851.24940000000004</v>
      </c>
      <c r="L2107" s="63">
        <v>929.31157205240174</v>
      </c>
      <c r="M2107" s="69">
        <v>20.77</v>
      </c>
      <c r="N2107" s="70">
        <v>3.86</v>
      </c>
      <c r="O2107" s="94">
        <v>3.3</v>
      </c>
      <c r="P2107" s="69">
        <f t="shared" si="70"/>
        <v>16.91</v>
      </c>
      <c r="Q2107" s="69">
        <v>53.34</v>
      </c>
      <c r="R2107" s="69">
        <v>43.48</v>
      </c>
      <c r="S2107" s="69">
        <f t="shared" si="71"/>
        <v>18.460698689956331</v>
      </c>
      <c r="U2107" s="67">
        <v>5034</v>
      </c>
      <c r="V2107" s="68">
        <f>+U2107-J2107</f>
        <v>0</v>
      </c>
    </row>
    <row r="2108" spans="1:22" x14ac:dyDescent="0.25">
      <c r="A2108" s="71">
        <v>44022</v>
      </c>
      <c r="B2108" s="67">
        <v>4012</v>
      </c>
      <c r="C2108" s="67">
        <v>37</v>
      </c>
      <c r="D2108" s="67" t="s">
        <v>53</v>
      </c>
      <c r="E2108" s="67">
        <v>5</v>
      </c>
      <c r="F2108" s="67" t="s">
        <v>276</v>
      </c>
      <c r="G2108" s="67" t="s">
        <v>60</v>
      </c>
      <c r="H2108" s="50" t="s">
        <v>72</v>
      </c>
      <c r="I2108" s="67">
        <v>1</v>
      </c>
      <c r="J2108" s="67">
        <v>3280</v>
      </c>
      <c r="K2108" s="74">
        <v>621.23200000000008</v>
      </c>
      <c r="L2108" s="63">
        <v>678.20087336244546</v>
      </c>
      <c r="M2108" s="69">
        <v>22.8</v>
      </c>
      <c r="N2108" s="70">
        <v>3.86</v>
      </c>
      <c r="O2108" s="94">
        <v>3.3</v>
      </c>
      <c r="P2108" s="69">
        <f t="shared" si="70"/>
        <v>18.940000000000001</v>
      </c>
      <c r="Q2108" s="69">
        <v>50.9</v>
      </c>
      <c r="R2108" s="69">
        <v>46.3</v>
      </c>
      <c r="S2108" s="69">
        <f t="shared" si="71"/>
        <v>20.676855895196507</v>
      </c>
      <c r="U2108" s="67">
        <v>3280</v>
      </c>
      <c r="V2108" s="68">
        <f>+U2108-J2108</f>
        <v>0</v>
      </c>
    </row>
    <row r="2109" spans="1:22" x14ac:dyDescent="0.25">
      <c r="A2109" s="71">
        <v>44022</v>
      </c>
      <c r="B2109" s="67">
        <v>4125</v>
      </c>
      <c r="C2109" s="67">
        <v>4</v>
      </c>
      <c r="D2109" s="67" t="s">
        <v>58</v>
      </c>
      <c r="E2109" s="67">
        <v>1</v>
      </c>
      <c r="F2109" s="83" t="s">
        <v>99</v>
      </c>
      <c r="G2109" s="67" t="s">
        <v>60</v>
      </c>
      <c r="H2109" s="50" t="s">
        <v>72</v>
      </c>
      <c r="I2109" s="67">
        <v>1</v>
      </c>
      <c r="J2109" s="67">
        <v>6668</v>
      </c>
      <c r="K2109" s="74">
        <v>1178.9023999999999</v>
      </c>
      <c r="L2109" s="63">
        <v>1287.0113537117902</v>
      </c>
      <c r="M2109" s="69">
        <v>21.54</v>
      </c>
      <c r="N2109" s="70">
        <v>3.86</v>
      </c>
      <c r="O2109" s="94">
        <v>3.3</v>
      </c>
      <c r="P2109" s="69">
        <f t="shared" si="70"/>
        <v>17.68</v>
      </c>
      <c r="Q2109" s="69">
        <v>54.25</v>
      </c>
      <c r="R2109" s="69">
        <v>47.02</v>
      </c>
      <c r="S2109" s="69">
        <f t="shared" si="71"/>
        <v>19.301310043668121</v>
      </c>
      <c r="U2109" s="67">
        <v>6668</v>
      </c>
      <c r="V2109" s="68">
        <f>+U2109-J2109</f>
        <v>0</v>
      </c>
    </row>
    <row r="2110" spans="1:22" x14ac:dyDescent="0.25">
      <c r="A2110" s="71">
        <v>44022</v>
      </c>
      <c r="B2110" s="67">
        <v>3890</v>
      </c>
      <c r="C2110" s="67">
        <v>36</v>
      </c>
      <c r="D2110" s="67" t="s">
        <v>57</v>
      </c>
      <c r="E2110" s="67">
        <v>5</v>
      </c>
      <c r="F2110" s="83" t="s">
        <v>271</v>
      </c>
      <c r="G2110" s="67" t="s">
        <v>51</v>
      </c>
      <c r="H2110" s="50" t="s">
        <v>72</v>
      </c>
      <c r="I2110" s="67">
        <v>7</v>
      </c>
      <c r="J2110" s="67">
        <v>7706</v>
      </c>
      <c r="K2110" s="74">
        <v>1253.7662</v>
      </c>
      <c r="L2110" s="63">
        <v>1368.7403930131002</v>
      </c>
      <c r="M2110" s="69">
        <v>20.13</v>
      </c>
      <c r="N2110" s="70">
        <v>3.86</v>
      </c>
      <c r="O2110" s="94">
        <v>3.3</v>
      </c>
      <c r="P2110" s="69">
        <f t="shared" si="70"/>
        <v>16.27</v>
      </c>
      <c r="Q2110" s="69">
        <v>54.94</v>
      </c>
      <c r="R2110" s="69">
        <v>44.67</v>
      </c>
      <c r="S2110" s="69">
        <f t="shared" si="71"/>
        <v>17.762008733624452</v>
      </c>
      <c r="U2110" s="67">
        <v>7706</v>
      </c>
      <c r="V2110" s="68">
        <f>+U2110-J2110</f>
        <v>0</v>
      </c>
    </row>
    <row r="2111" spans="1:22" x14ac:dyDescent="0.25">
      <c r="A2111" s="71">
        <v>44022</v>
      </c>
      <c r="B2111" s="67">
        <v>4128</v>
      </c>
      <c r="C2111" s="67">
        <v>7</v>
      </c>
      <c r="D2111" s="67" t="s">
        <v>54</v>
      </c>
      <c r="E2111" s="67">
        <v>1</v>
      </c>
      <c r="F2111" s="83" t="s">
        <v>113</v>
      </c>
      <c r="G2111" s="67" t="s">
        <v>60</v>
      </c>
      <c r="H2111" s="50" t="s">
        <v>72</v>
      </c>
      <c r="I2111" s="67">
        <v>8</v>
      </c>
      <c r="J2111" s="67">
        <v>3482</v>
      </c>
      <c r="K2111" s="74">
        <v>611.78739999999993</v>
      </c>
      <c r="L2111" s="63">
        <v>667.89017467248914</v>
      </c>
      <c r="M2111" s="69">
        <v>21.43</v>
      </c>
      <c r="N2111" s="70">
        <v>3.86</v>
      </c>
      <c r="O2111" s="94">
        <v>3.3</v>
      </c>
      <c r="P2111" s="69">
        <f t="shared" si="70"/>
        <v>17.57</v>
      </c>
      <c r="Q2111" s="69">
        <v>52.8</v>
      </c>
      <c r="R2111" s="69">
        <v>45.4</v>
      </c>
      <c r="S2111" s="69">
        <f t="shared" si="71"/>
        <v>19.181222707423579</v>
      </c>
      <c r="U2111" s="67">
        <v>3482</v>
      </c>
      <c r="V2111" s="68">
        <f>+U2111-J2111</f>
        <v>0</v>
      </c>
    </row>
    <row r="2112" spans="1:22" x14ac:dyDescent="0.25">
      <c r="A2112" s="71">
        <v>44022</v>
      </c>
      <c r="B2112" s="67">
        <v>4017</v>
      </c>
      <c r="C2112" s="67">
        <v>37</v>
      </c>
      <c r="D2112" s="67" t="s">
        <v>57</v>
      </c>
      <c r="E2112" s="67">
        <v>5</v>
      </c>
      <c r="F2112" s="83" t="s">
        <v>277</v>
      </c>
      <c r="G2112" s="67" t="s">
        <v>60</v>
      </c>
      <c r="H2112" s="50" t="s">
        <v>72</v>
      </c>
      <c r="I2112" s="67">
        <v>8</v>
      </c>
      <c r="J2112" s="67">
        <v>3398</v>
      </c>
      <c r="K2112" s="74">
        <v>643.58120000000008</v>
      </c>
      <c r="L2112" s="63">
        <v>702.59956331877731</v>
      </c>
      <c r="M2112" s="69">
        <v>22.8</v>
      </c>
      <c r="N2112" s="70">
        <v>3.86</v>
      </c>
      <c r="O2112" s="94">
        <v>3.3</v>
      </c>
      <c r="P2112" s="69">
        <f t="shared" si="70"/>
        <v>18.940000000000001</v>
      </c>
      <c r="Q2112" s="69">
        <v>51.22</v>
      </c>
      <c r="R2112" s="69">
        <v>47.12</v>
      </c>
      <c r="S2112" s="69">
        <f t="shared" si="71"/>
        <v>20.676855895196507</v>
      </c>
      <c r="U2112" s="67">
        <v>3398</v>
      </c>
      <c r="V2112" s="68">
        <f>+U2112-J2112</f>
        <v>0</v>
      </c>
    </row>
    <row r="2113" spans="1:22" x14ac:dyDescent="0.25">
      <c r="A2113" s="71">
        <v>44022</v>
      </c>
      <c r="B2113" s="67">
        <v>4127</v>
      </c>
      <c r="C2113" s="67">
        <v>4</v>
      </c>
      <c r="D2113" s="67" t="s">
        <v>58</v>
      </c>
      <c r="E2113" s="67">
        <v>1</v>
      </c>
      <c r="F2113" s="83" t="s">
        <v>99</v>
      </c>
      <c r="G2113" s="67" t="s">
        <v>60</v>
      </c>
      <c r="H2113" s="50" t="s">
        <v>72</v>
      </c>
      <c r="I2113" s="67">
        <v>8</v>
      </c>
      <c r="J2113" s="67">
        <v>7268</v>
      </c>
      <c r="K2113" s="74">
        <v>1412.8992000000001</v>
      </c>
      <c r="L2113" s="63">
        <v>1542.4663755458514</v>
      </c>
      <c r="M2113" s="69">
        <v>23.3</v>
      </c>
      <c r="N2113" s="70">
        <v>3.86</v>
      </c>
      <c r="O2113" s="94">
        <v>3.3</v>
      </c>
      <c r="P2113" s="69">
        <f t="shared" si="70"/>
        <v>19.440000000000001</v>
      </c>
      <c r="Q2113" s="69">
        <v>48.2</v>
      </c>
      <c r="R2113" s="69">
        <v>43.27</v>
      </c>
      <c r="S2113" s="69">
        <f t="shared" si="71"/>
        <v>21.222707423580786</v>
      </c>
      <c r="U2113" s="67">
        <v>7268</v>
      </c>
      <c r="V2113" s="68">
        <f>+U2113-J2113</f>
        <v>0</v>
      </c>
    </row>
    <row r="2114" spans="1:22" x14ac:dyDescent="0.25">
      <c r="A2114" s="71">
        <v>44022</v>
      </c>
      <c r="B2114" s="67">
        <v>4016</v>
      </c>
      <c r="C2114" s="67">
        <v>37</v>
      </c>
      <c r="D2114" s="67" t="s">
        <v>53</v>
      </c>
      <c r="E2114" s="67">
        <v>5</v>
      </c>
      <c r="F2114" s="67" t="s">
        <v>276</v>
      </c>
      <c r="G2114" s="67" t="s">
        <v>60</v>
      </c>
      <c r="H2114" s="50" t="s">
        <v>72</v>
      </c>
      <c r="I2114" s="67">
        <v>8</v>
      </c>
      <c r="J2114" s="67">
        <v>4138</v>
      </c>
      <c r="K2114" s="74">
        <v>758.90919999999994</v>
      </c>
      <c r="L2114" s="63">
        <v>828.50349344978156</v>
      </c>
      <c r="M2114" s="69">
        <v>22.2</v>
      </c>
      <c r="N2114" s="70">
        <v>3.86</v>
      </c>
      <c r="O2114" s="94">
        <v>3.3</v>
      </c>
      <c r="P2114" s="69">
        <f t="shared" si="70"/>
        <v>18.34</v>
      </c>
      <c r="Q2114" s="69">
        <v>47.36</v>
      </c>
      <c r="R2114" s="69">
        <v>42.09</v>
      </c>
      <c r="S2114" s="69">
        <f t="shared" si="71"/>
        <v>20.021834061135369</v>
      </c>
      <c r="U2114" s="67">
        <v>4138</v>
      </c>
      <c r="V2114" s="68">
        <f>+U2114-J2114</f>
        <v>0</v>
      </c>
    </row>
    <row r="2115" spans="1:22" x14ac:dyDescent="0.25">
      <c r="A2115" s="71">
        <v>44022</v>
      </c>
      <c r="B2115" s="67">
        <v>3981</v>
      </c>
      <c r="C2115" s="67">
        <v>36</v>
      </c>
      <c r="D2115" s="67" t="s">
        <v>57</v>
      </c>
      <c r="E2115" s="67">
        <v>5</v>
      </c>
      <c r="F2115" s="83" t="s">
        <v>271</v>
      </c>
      <c r="G2115" s="67" t="s">
        <v>51</v>
      </c>
      <c r="H2115" s="50" t="s">
        <v>72</v>
      </c>
      <c r="I2115" s="67">
        <v>8</v>
      </c>
      <c r="J2115" s="67">
        <v>7100</v>
      </c>
      <c r="K2115" s="74">
        <v>1344.74</v>
      </c>
      <c r="L2115" s="63">
        <v>1468.0567685589519</v>
      </c>
      <c r="M2115" s="69">
        <v>22.8</v>
      </c>
      <c r="N2115" s="70">
        <v>3.86</v>
      </c>
      <c r="O2115" s="94">
        <v>3.3</v>
      </c>
      <c r="P2115" s="69">
        <f t="shared" si="70"/>
        <v>18.940000000000001</v>
      </c>
      <c r="Q2115" s="69">
        <v>51.2</v>
      </c>
      <c r="R2115" s="69">
        <v>47.2</v>
      </c>
      <c r="S2115" s="69">
        <f t="shared" si="71"/>
        <v>20.676855895196507</v>
      </c>
      <c r="U2115" s="67">
        <v>7100</v>
      </c>
      <c r="V2115" s="68">
        <f>+U2115-J2115</f>
        <v>0</v>
      </c>
    </row>
    <row r="2116" spans="1:22" x14ac:dyDescent="0.25">
      <c r="A2116" s="71">
        <v>44022</v>
      </c>
      <c r="B2116" s="67">
        <v>4015</v>
      </c>
      <c r="C2116" s="67">
        <v>37</v>
      </c>
      <c r="D2116" s="67" t="s">
        <v>57</v>
      </c>
      <c r="E2116" s="67">
        <v>5</v>
      </c>
      <c r="F2116" s="83" t="s">
        <v>277</v>
      </c>
      <c r="G2116" s="67" t="s">
        <v>60</v>
      </c>
      <c r="H2116" s="50" t="s">
        <v>72</v>
      </c>
      <c r="I2116" s="67">
        <v>1</v>
      </c>
      <c r="J2116" s="67">
        <v>4510</v>
      </c>
      <c r="K2116" s="74">
        <v>830.74200000000008</v>
      </c>
      <c r="L2116" s="63">
        <v>906.92358078602626</v>
      </c>
      <c r="M2116" s="69">
        <v>22.28</v>
      </c>
      <c r="N2116" s="70">
        <v>3.86</v>
      </c>
      <c r="O2116" s="94">
        <v>3.3</v>
      </c>
      <c r="P2116" s="69">
        <f t="shared" si="70"/>
        <v>18.420000000000002</v>
      </c>
      <c r="Q2116" s="69">
        <v>48</v>
      </c>
      <c r="R2116" s="69">
        <v>42.65</v>
      </c>
      <c r="S2116" s="69">
        <f t="shared" si="71"/>
        <v>20.109170305676859</v>
      </c>
      <c r="U2116" s="67">
        <v>4510</v>
      </c>
      <c r="V2116" s="68">
        <f>+U2116-J2116</f>
        <v>0</v>
      </c>
    </row>
    <row r="2117" spans="1:22" x14ac:dyDescent="0.25">
      <c r="A2117" s="71">
        <v>44023</v>
      </c>
      <c r="B2117" s="67">
        <v>4018</v>
      </c>
      <c r="C2117" s="67">
        <v>37</v>
      </c>
      <c r="D2117" s="67" t="s">
        <v>53</v>
      </c>
      <c r="E2117" s="67">
        <v>5</v>
      </c>
      <c r="F2117" s="67" t="s">
        <v>276</v>
      </c>
      <c r="G2117" s="67" t="s">
        <v>60</v>
      </c>
      <c r="H2117" s="50" t="s">
        <v>72</v>
      </c>
      <c r="I2117" s="67">
        <v>1</v>
      </c>
      <c r="J2117" s="67">
        <v>4136</v>
      </c>
      <c r="K2117" s="74">
        <v>758.54240000000004</v>
      </c>
      <c r="L2117" s="63">
        <v>828.10305676855887</v>
      </c>
      <c r="M2117" s="69">
        <v>22.2</v>
      </c>
      <c r="N2117" s="70">
        <v>3.86</v>
      </c>
      <c r="O2117" s="94">
        <v>3.3</v>
      </c>
      <c r="P2117" s="69">
        <f t="shared" si="70"/>
        <v>18.34</v>
      </c>
      <c r="Q2117" s="69">
        <v>47.7</v>
      </c>
      <c r="R2117" s="69">
        <v>43</v>
      </c>
      <c r="S2117" s="69">
        <f t="shared" si="71"/>
        <v>20.021834061135369</v>
      </c>
      <c r="U2117" s="67">
        <v>4136</v>
      </c>
      <c r="V2117" s="68">
        <f>+U2117-J2117</f>
        <v>0</v>
      </c>
    </row>
    <row r="2118" spans="1:22" x14ac:dyDescent="0.25">
      <c r="A2118" s="71">
        <v>44023</v>
      </c>
      <c r="B2118" s="67">
        <v>4130</v>
      </c>
      <c r="C2118" s="67">
        <v>7</v>
      </c>
      <c r="D2118" s="67" t="s">
        <v>54</v>
      </c>
      <c r="E2118" s="67">
        <v>1</v>
      </c>
      <c r="F2118" s="83" t="s">
        <v>113</v>
      </c>
      <c r="G2118" s="67" t="s">
        <v>60</v>
      </c>
      <c r="H2118" s="50" t="s">
        <v>72</v>
      </c>
      <c r="I2118" s="67">
        <v>2</v>
      </c>
      <c r="J2118" s="67">
        <v>6492</v>
      </c>
      <c r="K2118" s="74">
        <v>1138.6967999999999</v>
      </c>
      <c r="L2118" s="63">
        <v>1243.1187772925762</v>
      </c>
      <c r="M2118" s="69">
        <v>21.4</v>
      </c>
      <c r="N2118" s="70">
        <v>3.86</v>
      </c>
      <c r="O2118" s="94">
        <v>3.3</v>
      </c>
      <c r="P2118" s="69">
        <f t="shared" si="70"/>
        <v>17.54</v>
      </c>
      <c r="Q2118" s="69">
        <v>52.8</v>
      </c>
      <c r="R2118" s="69">
        <v>45.4</v>
      </c>
      <c r="S2118" s="69">
        <f t="shared" si="71"/>
        <v>19.148471615720521</v>
      </c>
      <c r="U2118" s="67">
        <v>6492</v>
      </c>
      <c r="V2118" s="68">
        <f>+U2118-J2118</f>
        <v>0</v>
      </c>
    </row>
    <row r="2119" spans="1:22" x14ac:dyDescent="0.25">
      <c r="A2119" s="71">
        <v>44023</v>
      </c>
      <c r="B2119" s="67">
        <v>4019</v>
      </c>
      <c r="C2119" s="67">
        <v>37</v>
      </c>
      <c r="D2119" s="67" t="s">
        <v>53</v>
      </c>
      <c r="E2119" s="67">
        <v>5</v>
      </c>
      <c r="F2119" s="67" t="s">
        <v>276</v>
      </c>
      <c r="G2119" s="67" t="s">
        <v>60</v>
      </c>
      <c r="H2119" s="50" t="s">
        <v>72</v>
      </c>
      <c r="I2119" s="67">
        <v>1</v>
      </c>
      <c r="J2119" s="67">
        <v>4222</v>
      </c>
      <c r="K2119" s="74">
        <v>774.31479999999999</v>
      </c>
      <c r="L2119" s="63">
        <v>845.32183406113529</v>
      </c>
      <c r="M2119" s="69">
        <v>22.2</v>
      </c>
      <c r="N2119" s="70">
        <v>3.86</v>
      </c>
      <c r="O2119" s="94">
        <v>3.3</v>
      </c>
      <c r="P2119" s="69">
        <f t="shared" si="70"/>
        <v>18.34</v>
      </c>
      <c r="Q2119" s="69">
        <v>47.4</v>
      </c>
      <c r="R2119" s="69">
        <v>42.1</v>
      </c>
      <c r="S2119" s="69">
        <f t="shared" si="71"/>
        <v>20.021834061135369</v>
      </c>
      <c r="U2119" s="67">
        <v>4222</v>
      </c>
      <c r="V2119" s="68">
        <f>+U2119-J2119</f>
        <v>0</v>
      </c>
    </row>
    <row r="2120" spans="1:22" x14ac:dyDescent="0.25">
      <c r="A2120" s="71">
        <v>44023</v>
      </c>
      <c r="B2120" s="67">
        <v>4129</v>
      </c>
      <c r="C2120" s="67">
        <v>7</v>
      </c>
      <c r="D2120" s="67" t="s">
        <v>54</v>
      </c>
      <c r="E2120" s="67">
        <v>1</v>
      </c>
      <c r="F2120" s="83" t="s">
        <v>113</v>
      </c>
      <c r="G2120" s="67" t="s">
        <v>60</v>
      </c>
      <c r="H2120" s="50" t="s">
        <v>72</v>
      </c>
      <c r="I2120" s="67">
        <v>1</v>
      </c>
      <c r="J2120" s="67">
        <v>6794</v>
      </c>
      <c r="K2120" s="74">
        <v>1320.7536000000002</v>
      </c>
      <c r="L2120" s="63">
        <v>1441.8707423580788</v>
      </c>
      <c r="M2120" s="69">
        <v>23.3</v>
      </c>
      <c r="N2120" s="70">
        <v>3.86</v>
      </c>
      <c r="O2120" s="94">
        <v>3.3</v>
      </c>
      <c r="P2120" s="69">
        <f t="shared" si="70"/>
        <v>19.440000000000001</v>
      </c>
      <c r="Q2120" s="69">
        <v>48.2</v>
      </c>
      <c r="R2120" s="69">
        <v>42.7</v>
      </c>
      <c r="S2120" s="69">
        <f t="shared" si="71"/>
        <v>21.222707423580786</v>
      </c>
      <c r="U2120" s="67">
        <v>6794</v>
      </c>
      <c r="V2120" s="68">
        <f>+U2120-J2120</f>
        <v>0</v>
      </c>
    </row>
    <row r="2121" spans="1:22" x14ac:dyDescent="0.25">
      <c r="A2121" s="71">
        <v>44023</v>
      </c>
      <c r="B2121" s="67">
        <v>4020</v>
      </c>
      <c r="C2121" s="67">
        <v>37</v>
      </c>
      <c r="D2121" s="67" t="s">
        <v>53</v>
      </c>
      <c r="E2121" s="67">
        <v>5</v>
      </c>
      <c r="F2121" s="67" t="s">
        <v>276</v>
      </c>
      <c r="G2121" s="67" t="s">
        <v>60</v>
      </c>
      <c r="H2121" s="50" t="s">
        <v>72</v>
      </c>
      <c r="I2121" s="67">
        <v>2</v>
      </c>
      <c r="J2121" s="67">
        <v>4326</v>
      </c>
      <c r="K2121" s="74">
        <v>793.38839999999993</v>
      </c>
      <c r="L2121" s="63">
        <v>866.144541484716</v>
      </c>
      <c r="M2121" s="69">
        <v>22.2</v>
      </c>
      <c r="N2121" s="70">
        <v>3.86</v>
      </c>
      <c r="O2121" s="94">
        <v>3.3</v>
      </c>
      <c r="P2121" s="69">
        <f t="shared" si="70"/>
        <v>18.34</v>
      </c>
      <c r="Q2121" s="69">
        <v>48.2</v>
      </c>
      <c r="R2121" s="69">
        <v>43</v>
      </c>
      <c r="S2121" s="69">
        <f t="shared" si="71"/>
        <v>20.021834061135369</v>
      </c>
      <c r="U2121" s="67">
        <v>4326</v>
      </c>
      <c r="V2121" s="68">
        <f>+U2121-J2121</f>
        <v>0</v>
      </c>
    </row>
    <row r="2122" spans="1:22" x14ac:dyDescent="0.25">
      <c r="A2122" s="71">
        <v>44023</v>
      </c>
      <c r="B2122" s="67">
        <v>4021</v>
      </c>
      <c r="C2122" s="67">
        <v>37</v>
      </c>
      <c r="D2122" s="67" t="s">
        <v>53</v>
      </c>
      <c r="E2122" s="67">
        <v>5</v>
      </c>
      <c r="F2122" s="67" t="s">
        <v>276</v>
      </c>
      <c r="G2122" s="67" t="s">
        <v>60</v>
      </c>
      <c r="H2122" s="50" t="s">
        <v>72</v>
      </c>
      <c r="I2122" s="67">
        <v>2</v>
      </c>
      <c r="J2122" s="67">
        <v>3946</v>
      </c>
      <c r="K2122" s="74">
        <v>696.07439999999997</v>
      </c>
      <c r="L2122" s="63">
        <v>759.90655021834061</v>
      </c>
      <c r="M2122" s="69">
        <v>21.5</v>
      </c>
      <c r="N2122" s="70">
        <v>3.86</v>
      </c>
      <c r="O2122" s="94">
        <v>3.3</v>
      </c>
      <c r="P2122" s="69">
        <f t="shared" si="70"/>
        <v>17.64</v>
      </c>
      <c r="Q2122" s="69">
        <v>52.7</v>
      </c>
      <c r="R2122" s="69">
        <v>44.5</v>
      </c>
      <c r="S2122" s="69">
        <f t="shared" si="71"/>
        <v>19.257641921397379</v>
      </c>
      <c r="U2122" s="67">
        <v>3946</v>
      </c>
      <c r="V2122" s="68">
        <f>+U2122-J2122</f>
        <v>0</v>
      </c>
    </row>
    <row r="2123" spans="1:22" x14ac:dyDescent="0.25">
      <c r="A2123" s="71">
        <v>44023</v>
      </c>
      <c r="B2123" s="67">
        <v>4022</v>
      </c>
      <c r="C2123" s="67">
        <v>37</v>
      </c>
      <c r="D2123" s="67" t="s">
        <v>53</v>
      </c>
      <c r="E2123" s="67">
        <v>5</v>
      </c>
      <c r="F2123" s="67" t="s">
        <v>276</v>
      </c>
      <c r="G2123" s="67" t="s">
        <v>60</v>
      </c>
      <c r="H2123" s="50" t="s">
        <v>72</v>
      </c>
      <c r="I2123" s="67">
        <v>2</v>
      </c>
      <c r="J2123" s="67">
        <v>2826</v>
      </c>
      <c r="K2123" s="74">
        <v>456.1164</v>
      </c>
      <c r="L2123" s="63">
        <v>497.94366812227076</v>
      </c>
      <c r="M2123" s="69">
        <v>20</v>
      </c>
      <c r="N2123" s="70">
        <v>3.86</v>
      </c>
      <c r="O2123" s="94">
        <v>3.3</v>
      </c>
      <c r="P2123" s="69">
        <f t="shared" si="70"/>
        <v>16.14</v>
      </c>
      <c r="Q2123" s="69">
        <v>51.23</v>
      </c>
      <c r="R2123" s="69">
        <v>44.8</v>
      </c>
      <c r="S2123" s="69">
        <f t="shared" si="71"/>
        <v>17.620087336244541</v>
      </c>
      <c r="U2123" s="67">
        <v>2826</v>
      </c>
      <c r="V2123" s="68">
        <f>+U2123-J2123</f>
        <v>0</v>
      </c>
    </row>
    <row r="2124" spans="1:22" x14ac:dyDescent="0.25">
      <c r="A2124" s="71">
        <v>44025</v>
      </c>
      <c r="B2124" s="67">
        <v>3893</v>
      </c>
      <c r="C2124" s="67">
        <v>36</v>
      </c>
      <c r="D2124" s="67" t="s">
        <v>57</v>
      </c>
      <c r="E2124" s="67">
        <v>5</v>
      </c>
      <c r="F2124" s="83" t="s">
        <v>271</v>
      </c>
      <c r="G2124" s="67" t="s">
        <v>51</v>
      </c>
      <c r="H2124" s="50" t="s">
        <v>72</v>
      </c>
      <c r="I2124" s="67">
        <v>1</v>
      </c>
      <c r="J2124" s="67">
        <v>9426</v>
      </c>
      <c r="K2124" s="74">
        <v>1291.3620000000001</v>
      </c>
      <c r="L2124" s="63">
        <v>1409.7838427947599</v>
      </c>
      <c r="M2124" s="69">
        <v>17.579999999999998</v>
      </c>
      <c r="N2124" s="70">
        <v>3.88</v>
      </c>
      <c r="O2124" s="94">
        <v>2.9</v>
      </c>
      <c r="P2124" s="69">
        <f t="shared" si="70"/>
        <v>13.7</v>
      </c>
      <c r="Q2124" s="69">
        <v>58.99</v>
      </c>
      <c r="R2124" s="69">
        <v>42.34</v>
      </c>
      <c r="S2124" s="69">
        <f t="shared" si="71"/>
        <v>14.956331877729257</v>
      </c>
      <c r="U2124" s="67">
        <v>9426</v>
      </c>
      <c r="V2124" s="68">
        <f>+U2124-J2124</f>
        <v>0</v>
      </c>
    </row>
    <row r="2125" spans="1:22" x14ac:dyDescent="0.25">
      <c r="A2125" s="71">
        <v>44025</v>
      </c>
      <c r="B2125" s="67">
        <v>4131</v>
      </c>
      <c r="C2125" s="67">
        <v>7</v>
      </c>
      <c r="D2125" s="67" t="s">
        <v>54</v>
      </c>
      <c r="E2125" s="67">
        <v>1</v>
      </c>
      <c r="F2125" s="83" t="s">
        <v>113</v>
      </c>
      <c r="G2125" s="67" t="s">
        <v>60</v>
      </c>
      <c r="H2125" s="50" t="s">
        <v>72</v>
      </c>
      <c r="I2125" s="67">
        <v>1</v>
      </c>
      <c r="J2125" s="67">
        <v>6922</v>
      </c>
      <c r="K2125" s="74">
        <v>1054.2205999999999</v>
      </c>
      <c r="L2125" s="63">
        <v>1150.8958515283841</v>
      </c>
      <c r="M2125" s="69">
        <v>19.11</v>
      </c>
      <c r="N2125" s="70">
        <v>3.88</v>
      </c>
      <c r="O2125" s="94">
        <v>2.9</v>
      </c>
      <c r="P2125" s="69">
        <f t="shared" si="70"/>
        <v>15.23</v>
      </c>
      <c r="Q2125" s="69">
        <v>55.39</v>
      </c>
      <c r="R2125" s="69">
        <v>42.84</v>
      </c>
      <c r="S2125" s="69">
        <f t="shared" si="71"/>
        <v>16.626637554585152</v>
      </c>
      <c r="U2125" s="67">
        <v>6922</v>
      </c>
      <c r="V2125" s="68">
        <f>+U2125-J2125</f>
        <v>0</v>
      </c>
    </row>
    <row r="2126" spans="1:22" x14ac:dyDescent="0.25">
      <c r="A2126" s="71">
        <v>44025</v>
      </c>
      <c r="B2126" s="67">
        <v>3892</v>
      </c>
      <c r="C2126" s="67">
        <v>36</v>
      </c>
      <c r="D2126" s="67" t="s">
        <v>57</v>
      </c>
      <c r="E2126" s="67">
        <v>5</v>
      </c>
      <c r="F2126" s="83" t="s">
        <v>271</v>
      </c>
      <c r="G2126" s="67" t="s">
        <v>51</v>
      </c>
      <c r="H2126" s="50" t="s">
        <v>72</v>
      </c>
      <c r="I2126" s="67">
        <v>1</v>
      </c>
      <c r="J2126" s="67">
        <v>8740</v>
      </c>
      <c r="K2126" s="74">
        <v>1421.9979999999998</v>
      </c>
      <c r="L2126" s="63">
        <v>1552.3995633187772</v>
      </c>
      <c r="M2126" s="69">
        <v>20.149999999999999</v>
      </c>
      <c r="N2126" s="70">
        <v>3.88</v>
      </c>
      <c r="O2126" s="94">
        <v>2.9</v>
      </c>
      <c r="P2126" s="69">
        <f t="shared" si="70"/>
        <v>16.27</v>
      </c>
      <c r="Q2126" s="69">
        <v>53.58</v>
      </c>
      <c r="R2126" s="69">
        <v>43.4</v>
      </c>
      <c r="S2126" s="69">
        <f t="shared" si="71"/>
        <v>17.762008733624452</v>
      </c>
      <c r="U2126" s="67">
        <v>8740</v>
      </c>
      <c r="V2126" s="68">
        <f>+U2126-J2126</f>
        <v>0</v>
      </c>
    </row>
    <row r="2127" spans="1:22" x14ac:dyDescent="0.25">
      <c r="A2127" s="71">
        <v>44025</v>
      </c>
      <c r="B2127" s="67">
        <v>4132</v>
      </c>
      <c r="C2127" s="67">
        <v>7</v>
      </c>
      <c r="D2127" s="67" t="s">
        <v>54</v>
      </c>
      <c r="E2127" s="67">
        <v>1</v>
      </c>
      <c r="F2127" s="83" t="s">
        <v>113</v>
      </c>
      <c r="G2127" s="67" t="s">
        <v>60</v>
      </c>
      <c r="H2127" s="50" t="s">
        <v>72</v>
      </c>
      <c r="I2127" s="67">
        <v>2</v>
      </c>
      <c r="J2127" s="67">
        <v>6214</v>
      </c>
      <c r="K2127" s="74">
        <v>1091.1784</v>
      </c>
      <c r="L2127" s="63">
        <v>1191.2427947598255</v>
      </c>
      <c r="M2127" s="69">
        <v>21.44</v>
      </c>
      <c r="N2127" s="70">
        <v>3.88</v>
      </c>
      <c r="O2127" s="94">
        <v>2.9</v>
      </c>
      <c r="P2127" s="69">
        <f t="shared" si="70"/>
        <v>17.560000000000002</v>
      </c>
      <c r="Q2127" s="69">
        <v>52.32</v>
      </c>
      <c r="R2127" s="69">
        <v>46.85</v>
      </c>
      <c r="S2127" s="69">
        <f t="shared" si="71"/>
        <v>19.170305676855897</v>
      </c>
      <c r="U2127" s="67">
        <v>6214</v>
      </c>
      <c r="V2127" s="68">
        <f>+U2127-J2127</f>
        <v>0</v>
      </c>
    </row>
    <row r="2128" spans="1:22" x14ac:dyDescent="0.25">
      <c r="A2128" s="71">
        <v>44025</v>
      </c>
      <c r="B2128" s="67">
        <v>4023</v>
      </c>
      <c r="C2128" s="67">
        <v>37</v>
      </c>
      <c r="D2128" s="67" t="s">
        <v>57</v>
      </c>
      <c r="E2128" s="67">
        <v>5</v>
      </c>
      <c r="F2128" s="83" t="s">
        <v>277</v>
      </c>
      <c r="G2128" s="67" t="s">
        <v>60</v>
      </c>
      <c r="H2128" s="50" t="s">
        <v>72</v>
      </c>
      <c r="I2128" s="67">
        <v>2</v>
      </c>
      <c r="J2128" s="67">
        <v>4084</v>
      </c>
      <c r="K2128" s="74">
        <v>591.77160000000015</v>
      </c>
      <c r="L2128" s="63">
        <v>646.03886462882099</v>
      </c>
      <c r="M2128" s="69">
        <v>18.37</v>
      </c>
      <c r="N2128" s="70">
        <v>3.88</v>
      </c>
      <c r="O2128" s="94">
        <v>2.9</v>
      </c>
      <c r="P2128" s="69">
        <f t="shared" si="70"/>
        <v>14.490000000000002</v>
      </c>
      <c r="Q2128" s="69">
        <v>53.87</v>
      </c>
      <c r="R2128" s="69">
        <v>39.82</v>
      </c>
      <c r="S2128" s="69">
        <f t="shared" si="71"/>
        <v>15.818777292576421</v>
      </c>
      <c r="U2128" s="67">
        <v>4084</v>
      </c>
      <c r="V2128" s="68">
        <f>+U2128-J2128</f>
        <v>0</v>
      </c>
    </row>
    <row r="2129" spans="1:22" x14ac:dyDescent="0.25">
      <c r="A2129" s="71">
        <v>44025</v>
      </c>
      <c r="B2129" s="67">
        <v>3894</v>
      </c>
      <c r="C2129" s="67">
        <v>36</v>
      </c>
      <c r="D2129" s="67" t="s">
        <v>57</v>
      </c>
      <c r="E2129" s="67">
        <v>5</v>
      </c>
      <c r="F2129" s="83" t="s">
        <v>271</v>
      </c>
      <c r="G2129" s="67" t="s">
        <v>51</v>
      </c>
      <c r="H2129" s="50" t="s">
        <v>72</v>
      </c>
      <c r="I2129" s="67">
        <v>2</v>
      </c>
      <c r="J2129" s="67">
        <v>7606</v>
      </c>
      <c r="K2129" s="74">
        <v>1073.9672</v>
      </c>
      <c r="L2129" s="63">
        <v>1172.4532751091704</v>
      </c>
      <c r="M2129" s="69">
        <v>18</v>
      </c>
      <c r="N2129" s="70">
        <v>3.88</v>
      </c>
      <c r="O2129" s="94">
        <v>2.9</v>
      </c>
      <c r="P2129" s="69">
        <f t="shared" si="70"/>
        <v>14.120000000000001</v>
      </c>
      <c r="Q2129" s="69">
        <v>57</v>
      </c>
      <c r="R2129" s="69">
        <v>42</v>
      </c>
      <c r="S2129" s="69">
        <f t="shared" si="71"/>
        <v>15.414847161572053</v>
      </c>
      <c r="U2129" s="67">
        <v>7606</v>
      </c>
      <c r="V2129" s="68">
        <f>+U2129-J2129</f>
        <v>0</v>
      </c>
    </row>
    <row r="2130" spans="1:22" x14ac:dyDescent="0.25">
      <c r="A2130" s="71">
        <v>44026</v>
      </c>
      <c r="B2130" s="67">
        <v>4026</v>
      </c>
      <c r="C2130" s="67">
        <v>37</v>
      </c>
      <c r="D2130" s="67" t="s">
        <v>57</v>
      </c>
      <c r="E2130" s="67">
        <v>5</v>
      </c>
      <c r="F2130" s="83" t="s">
        <v>277</v>
      </c>
      <c r="G2130" s="67" t="s">
        <v>60</v>
      </c>
      <c r="H2130" s="50" t="s">
        <v>72</v>
      </c>
      <c r="I2130" s="67">
        <v>1</v>
      </c>
      <c r="J2130" s="67">
        <v>3040</v>
      </c>
      <c r="K2130" s="74">
        <v>429.24800000000005</v>
      </c>
      <c r="L2130" s="63">
        <v>468.61135371179046</v>
      </c>
      <c r="M2130" s="69">
        <v>18</v>
      </c>
      <c r="N2130" s="70">
        <v>3.88</v>
      </c>
      <c r="O2130" s="94">
        <v>2.9</v>
      </c>
      <c r="P2130" s="69">
        <f t="shared" si="70"/>
        <v>14.120000000000001</v>
      </c>
      <c r="Q2130" s="69">
        <v>57</v>
      </c>
      <c r="R2130" s="69">
        <v>42</v>
      </c>
      <c r="S2130" s="69">
        <f t="shared" si="71"/>
        <v>15.414847161572053</v>
      </c>
      <c r="U2130" s="67">
        <v>3040</v>
      </c>
      <c r="V2130" s="68">
        <f>+U2130-J2130</f>
        <v>0</v>
      </c>
    </row>
    <row r="2131" spans="1:22" x14ac:dyDescent="0.25">
      <c r="A2131" s="71">
        <v>44026</v>
      </c>
      <c r="B2131" s="67">
        <v>4151</v>
      </c>
      <c r="C2131" s="67">
        <v>42</v>
      </c>
      <c r="D2131" s="67" t="s">
        <v>50</v>
      </c>
      <c r="E2131" s="67">
        <v>6</v>
      </c>
      <c r="F2131" t="s">
        <v>311</v>
      </c>
      <c r="G2131" s="67" t="s">
        <v>51</v>
      </c>
      <c r="H2131" s="50" t="s">
        <v>72</v>
      </c>
      <c r="I2131" s="67">
        <v>1</v>
      </c>
      <c r="J2131" s="67">
        <v>5026</v>
      </c>
      <c r="K2131" s="74">
        <v>860.45120000000009</v>
      </c>
      <c r="L2131" s="63">
        <v>939.35720524017484</v>
      </c>
      <c r="M2131" s="69">
        <v>21</v>
      </c>
      <c r="N2131" s="70">
        <v>3.88</v>
      </c>
      <c r="O2131" s="94">
        <v>2.9</v>
      </c>
      <c r="P2131" s="69">
        <f t="shared" si="70"/>
        <v>17.12</v>
      </c>
      <c r="Q2131" s="69">
        <v>50.6</v>
      </c>
      <c r="R2131" s="69">
        <v>42.5</v>
      </c>
      <c r="S2131" s="69">
        <f t="shared" si="71"/>
        <v>18.689956331877731</v>
      </c>
      <c r="U2131" s="67">
        <v>5026</v>
      </c>
      <c r="V2131" s="68">
        <f>+U2131-J2131</f>
        <v>0</v>
      </c>
    </row>
    <row r="2132" spans="1:22" x14ac:dyDescent="0.25">
      <c r="A2132" s="71">
        <v>44026</v>
      </c>
      <c r="B2132" s="67">
        <v>4025</v>
      </c>
      <c r="C2132" s="67">
        <v>37</v>
      </c>
      <c r="D2132" s="67" t="s">
        <v>57</v>
      </c>
      <c r="E2132" s="67">
        <v>5</v>
      </c>
      <c r="F2132" s="83" t="s">
        <v>277</v>
      </c>
      <c r="G2132" s="67" t="s">
        <v>60</v>
      </c>
      <c r="H2132" s="50" t="s">
        <v>72</v>
      </c>
      <c r="I2132" s="67">
        <v>1</v>
      </c>
      <c r="J2132" s="67">
        <v>7826</v>
      </c>
      <c r="K2132" s="74">
        <v>1073.7272000000003</v>
      </c>
      <c r="L2132" s="63">
        <v>1172.1912663755459</v>
      </c>
      <c r="M2132" s="69">
        <v>17.600000000000001</v>
      </c>
      <c r="N2132" s="70">
        <v>3.88</v>
      </c>
      <c r="O2132" s="94">
        <v>2.9</v>
      </c>
      <c r="P2132" s="69">
        <f t="shared" ref="P2132:P2195" si="72">+M2132-N2132</f>
        <v>13.720000000000002</v>
      </c>
      <c r="Q2132" s="69">
        <v>59</v>
      </c>
      <c r="R2132" s="69">
        <v>42.3</v>
      </c>
      <c r="S2132" s="69">
        <f t="shared" ref="S2132:S2195" si="73">+P2132/0.916</f>
        <v>14.978165938864631</v>
      </c>
      <c r="U2132" s="67">
        <v>7826</v>
      </c>
      <c r="V2132" s="68">
        <f>+U2132-J2132</f>
        <v>0</v>
      </c>
    </row>
    <row r="2133" spans="1:22" x14ac:dyDescent="0.25">
      <c r="A2133" s="71">
        <v>44026</v>
      </c>
      <c r="B2133" s="67">
        <v>3896</v>
      </c>
      <c r="C2133" s="67">
        <v>42</v>
      </c>
      <c r="D2133" s="67" t="s">
        <v>50</v>
      </c>
      <c r="E2133" s="67">
        <v>6</v>
      </c>
      <c r="F2133" t="s">
        <v>311</v>
      </c>
      <c r="G2133" s="67" t="s">
        <v>51</v>
      </c>
      <c r="H2133" s="50" t="s">
        <v>72</v>
      </c>
      <c r="I2133" s="67">
        <v>1</v>
      </c>
      <c r="J2133" s="67">
        <v>4502</v>
      </c>
      <c r="K2133" s="74">
        <v>771.19260000000008</v>
      </c>
      <c r="L2133" s="63">
        <v>841.91331877729272</v>
      </c>
      <c r="M2133" s="69">
        <v>21.01</v>
      </c>
      <c r="N2133" s="70">
        <v>3.88</v>
      </c>
      <c r="O2133" s="94">
        <v>2.9</v>
      </c>
      <c r="P2133" s="69">
        <f t="shared" si="72"/>
        <v>17.130000000000003</v>
      </c>
      <c r="Q2133" s="69">
        <v>50.56</v>
      </c>
      <c r="R2133" s="69">
        <v>42.49</v>
      </c>
      <c r="S2133" s="69">
        <f t="shared" si="73"/>
        <v>18.700873362445417</v>
      </c>
      <c r="U2133" s="67">
        <v>4502</v>
      </c>
      <c r="V2133" s="68">
        <f>+U2133-J2133</f>
        <v>0</v>
      </c>
    </row>
    <row r="2134" spans="1:22" x14ac:dyDescent="0.25">
      <c r="A2134" s="71">
        <v>44026</v>
      </c>
      <c r="B2134" s="67">
        <v>4133</v>
      </c>
      <c r="C2134" s="67">
        <v>7</v>
      </c>
      <c r="D2134" s="67" t="s">
        <v>54</v>
      </c>
      <c r="E2134" s="67">
        <v>1</v>
      </c>
      <c r="F2134" s="83" t="s">
        <v>113</v>
      </c>
      <c r="G2134" s="67" t="s">
        <v>60</v>
      </c>
      <c r="H2134" s="50" t="s">
        <v>72</v>
      </c>
      <c r="I2134" s="67">
        <v>1</v>
      </c>
      <c r="J2134" s="67">
        <v>6860</v>
      </c>
      <c r="K2134" s="74">
        <v>1156.596</v>
      </c>
      <c r="L2134" s="63">
        <v>1262.6593886462881</v>
      </c>
      <c r="M2134" s="69">
        <v>20.74</v>
      </c>
      <c r="N2134" s="70">
        <v>3.88</v>
      </c>
      <c r="O2134" s="94">
        <v>2.9</v>
      </c>
      <c r="P2134" s="69">
        <f t="shared" si="72"/>
        <v>16.86</v>
      </c>
      <c r="Q2134" s="69">
        <v>53.63</v>
      </c>
      <c r="R2134" s="69">
        <v>44.73</v>
      </c>
      <c r="S2134" s="69">
        <f t="shared" si="73"/>
        <v>18.406113537117903</v>
      </c>
      <c r="U2134" s="67">
        <v>6860</v>
      </c>
      <c r="V2134" s="68">
        <f>+U2134-J2134</f>
        <v>0</v>
      </c>
    </row>
    <row r="2135" spans="1:22" x14ac:dyDescent="0.25">
      <c r="A2135" s="71">
        <v>44025</v>
      </c>
      <c r="B2135" s="67">
        <v>4134</v>
      </c>
      <c r="C2135" s="67">
        <v>7</v>
      </c>
      <c r="D2135" s="67" t="s">
        <v>54</v>
      </c>
      <c r="E2135" s="67">
        <v>1</v>
      </c>
      <c r="F2135" s="83" t="s">
        <v>113</v>
      </c>
      <c r="G2135" s="67" t="s">
        <v>60</v>
      </c>
      <c r="H2135" s="50" t="s">
        <v>72</v>
      </c>
      <c r="I2135" s="67">
        <v>7</v>
      </c>
      <c r="J2135" s="67">
        <v>6610</v>
      </c>
      <c r="K2135" s="74">
        <v>1114.4459999999999</v>
      </c>
      <c r="L2135" s="63">
        <v>1216.6441048034933</v>
      </c>
      <c r="M2135" s="69">
        <v>20.74</v>
      </c>
      <c r="N2135" s="70">
        <v>3.88</v>
      </c>
      <c r="O2135" s="94">
        <v>2.9</v>
      </c>
      <c r="P2135" s="69">
        <f t="shared" si="72"/>
        <v>16.86</v>
      </c>
      <c r="Q2135" s="69">
        <v>53.63</v>
      </c>
      <c r="R2135" s="69">
        <v>44.73</v>
      </c>
      <c r="S2135" s="69">
        <f t="shared" si="73"/>
        <v>18.406113537117903</v>
      </c>
      <c r="U2135" s="67">
        <v>6610</v>
      </c>
      <c r="V2135" s="68">
        <f>+U2135-J2135</f>
        <v>0</v>
      </c>
    </row>
    <row r="2136" spans="1:22" x14ac:dyDescent="0.25">
      <c r="A2136" s="71">
        <v>44025</v>
      </c>
      <c r="B2136" s="67">
        <v>4024</v>
      </c>
      <c r="C2136" s="67">
        <v>37</v>
      </c>
      <c r="D2136" s="67" t="s">
        <v>57</v>
      </c>
      <c r="E2136" s="67">
        <v>5</v>
      </c>
      <c r="F2136" s="83" t="s">
        <v>277</v>
      </c>
      <c r="G2136" s="67" t="s">
        <v>60</v>
      </c>
      <c r="H2136" s="50" t="s">
        <v>72</v>
      </c>
      <c r="I2136" s="67">
        <v>2</v>
      </c>
      <c r="J2136" s="67">
        <v>8038</v>
      </c>
      <c r="K2136" s="74">
        <v>1337.5232000000001</v>
      </c>
      <c r="L2136" s="63">
        <v>1460.1781659388646</v>
      </c>
      <c r="M2136" s="69">
        <v>20.52</v>
      </c>
      <c r="N2136" s="70">
        <v>3.88</v>
      </c>
      <c r="O2136" s="94">
        <v>2.9</v>
      </c>
      <c r="P2136" s="69">
        <f t="shared" si="72"/>
        <v>16.64</v>
      </c>
      <c r="Q2136" s="69">
        <v>53.63</v>
      </c>
      <c r="R2136" s="69">
        <v>43.67</v>
      </c>
      <c r="S2136" s="69">
        <f t="shared" si="73"/>
        <v>18.165938864628821</v>
      </c>
      <c r="U2136" s="67">
        <v>8038</v>
      </c>
      <c r="V2136" s="68">
        <f>+U2136-J2136</f>
        <v>0</v>
      </c>
    </row>
    <row r="2137" spans="1:22" x14ac:dyDescent="0.25">
      <c r="A2137" s="71">
        <v>44026</v>
      </c>
      <c r="B2137" s="67">
        <v>4029</v>
      </c>
      <c r="C2137" s="67">
        <v>36</v>
      </c>
      <c r="D2137" s="67" t="s">
        <v>57</v>
      </c>
      <c r="E2137" s="67">
        <v>5</v>
      </c>
      <c r="F2137" s="83" t="s">
        <v>271</v>
      </c>
      <c r="G2137" s="67" t="s">
        <v>60</v>
      </c>
      <c r="H2137" s="50" t="s">
        <v>72</v>
      </c>
      <c r="I2137" s="67">
        <v>8</v>
      </c>
      <c r="J2137" s="67">
        <v>7652</v>
      </c>
      <c r="K2137" s="74">
        <v>1259.5192000000002</v>
      </c>
      <c r="L2137" s="63">
        <v>1375.0209606986898</v>
      </c>
      <c r="M2137" s="69">
        <v>20.43</v>
      </c>
      <c r="N2137" s="70">
        <v>3.97</v>
      </c>
      <c r="O2137" s="94">
        <v>2.9</v>
      </c>
      <c r="P2137" s="69">
        <f t="shared" si="72"/>
        <v>16.46</v>
      </c>
      <c r="Q2137" s="69">
        <v>53.04</v>
      </c>
      <c r="R2137" s="69">
        <v>43.51</v>
      </c>
      <c r="S2137" s="69">
        <f t="shared" si="73"/>
        <v>17.969432314410479</v>
      </c>
      <c r="U2137" s="67">
        <v>7652</v>
      </c>
      <c r="V2137" s="68">
        <f>+U2137-J2137</f>
        <v>0</v>
      </c>
    </row>
    <row r="2138" spans="1:22" x14ac:dyDescent="0.25">
      <c r="A2138" s="71">
        <v>44026</v>
      </c>
      <c r="B2138" s="67">
        <v>4135</v>
      </c>
      <c r="C2138" s="67">
        <v>7</v>
      </c>
      <c r="D2138" s="67" t="s">
        <v>54</v>
      </c>
      <c r="E2138" s="67">
        <v>1</v>
      </c>
      <c r="F2138" s="83" t="s">
        <v>113</v>
      </c>
      <c r="G2138" s="67" t="s">
        <v>60</v>
      </c>
      <c r="H2138" s="50" t="s">
        <v>72</v>
      </c>
      <c r="I2138" s="67">
        <v>8</v>
      </c>
      <c r="J2138" s="67">
        <v>4776</v>
      </c>
      <c r="K2138" s="74">
        <v>717.83280000000002</v>
      </c>
      <c r="L2138" s="63">
        <v>783.66026200873375</v>
      </c>
      <c r="M2138" s="69">
        <v>19</v>
      </c>
      <c r="N2138" s="70">
        <v>3.97</v>
      </c>
      <c r="O2138" s="94">
        <v>2.9</v>
      </c>
      <c r="P2138" s="69">
        <f t="shared" si="72"/>
        <v>15.03</v>
      </c>
      <c r="Q2138" s="69">
        <v>57.2</v>
      </c>
      <c r="R2138" s="69">
        <v>46</v>
      </c>
      <c r="S2138" s="69">
        <f t="shared" si="73"/>
        <v>16.408296943231441</v>
      </c>
      <c r="U2138" s="67">
        <v>4776</v>
      </c>
      <c r="V2138" s="68">
        <f>+U2138-J2138</f>
        <v>0</v>
      </c>
    </row>
    <row r="2139" spans="1:22" x14ac:dyDescent="0.25">
      <c r="A2139" s="71">
        <v>44026</v>
      </c>
      <c r="B2139" s="67">
        <v>4028</v>
      </c>
      <c r="C2139" s="67">
        <v>36</v>
      </c>
      <c r="D2139" s="67" t="s">
        <v>57</v>
      </c>
      <c r="E2139" s="67">
        <v>5</v>
      </c>
      <c r="F2139" s="83" t="s">
        <v>271</v>
      </c>
      <c r="G2139" s="67" t="s">
        <v>60</v>
      </c>
      <c r="H2139" s="50" t="s">
        <v>72</v>
      </c>
      <c r="I2139" s="67">
        <v>7</v>
      </c>
      <c r="J2139" s="67">
        <v>2798</v>
      </c>
      <c r="K2139" s="74">
        <v>412.98479999999995</v>
      </c>
      <c r="L2139" s="63">
        <v>450.8567685589519</v>
      </c>
      <c r="M2139" s="69">
        <v>18.73</v>
      </c>
      <c r="N2139" s="70">
        <v>3.97</v>
      </c>
      <c r="O2139" s="94">
        <v>2.9</v>
      </c>
      <c r="P2139" s="69">
        <f t="shared" si="72"/>
        <v>14.76</v>
      </c>
      <c r="Q2139" s="69">
        <v>57.09</v>
      </c>
      <c r="R2139" s="69">
        <v>43.71</v>
      </c>
      <c r="S2139" s="69">
        <f t="shared" si="73"/>
        <v>16.113537117903928</v>
      </c>
      <c r="U2139" s="67">
        <v>2798</v>
      </c>
      <c r="V2139" s="68">
        <f>+U2139-J2139</f>
        <v>0</v>
      </c>
    </row>
    <row r="2140" spans="1:22" x14ac:dyDescent="0.25">
      <c r="A2140" s="71">
        <v>44026</v>
      </c>
      <c r="B2140" s="67">
        <v>4027</v>
      </c>
      <c r="C2140" s="67">
        <v>36</v>
      </c>
      <c r="D2140" s="67" t="s">
        <v>57</v>
      </c>
      <c r="E2140" s="67">
        <v>5</v>
      </c>
      <c r="F2140" s="83" t="s">
        <v>271</v>
      </c>
      <c r="G2140" s="67" t="s">
        <v>60</v>
      </c>
      <c r="H2140" s="50" t="s">
        <v>72</v>
      </c>
      <c r="I2140" s="67">
        <v>7</v>
      </c>
      <c r="J2140" s="67">
        <v>7476</v>
      </c>
      <c r="K2140" s="74">
        <v>1146.0708</v>
      </c>
      <c r="L2140" s="63">
        <v>1251.1689956331875</v>
      </c>
      <c r="M2140" s="69">
        <v>19.3</v>
      </c>
      <c r="N2140" s="70">
        <v>3.97</v>
      </c>
      <c r="O2140" s="94">
        <v>2.9</v>
      </c>
      <c r="P2140" s="69">
        <f t="shared" si="72"/>
        <v>15.33</v>
      </c>
      <c r="Q2140" s="69">
        <v>58</v>
      </c>
      <c r="R2140" s="69">
        <v>46</v>
      </c>
      <c r="S2140" s="69">
        <f t="shared" si="73"/>
        <v>16.735807860262007</v>
      </c>
      <c r="U2140" s="67">
        <v>7476</v>
      </c>
      <c r="V2140" s="68">
        <f>+U2140-J2140</f>
        <v>0</v>
      </c>
    </row>
    <row r="2141" spans="1:22" x14ac:dyDescent="0.25">
      <c r="A2141" s="71">
        <v>44026</v>
      </c>
      <c r="B2141" s="67">
        <v>3895</v>
      </c>
      <c r="C2141" s="67">
        <v>42</v>
      </c>
      <c r="D2141" s="67" t="s">
        <v>50</v>
      </c>
      <c r="E2141" s="67">
        <v>6</v>
      </c>
      <c r="F2141" t="s">
        <v>311</v>
      </c>
      <c r="G2141" s="67" t="s">
        <v>51</v>
      </c>
      <c r="H2141" s="50" t="s">
        <v>72</v>
      </c>
      <c r="I2141" s="67">
        <v>7</v>
      </c>
      <c r="J2141" s="67">
        <v>6328</v>
      </c>
      <c r="K2141" s="74">
        <v>1128.9152000000001</v>
      </c>
      <c r="L2141" s="63">
        <v>1232.4401746724889</v>
      </c>
      <c r="M2141" s="69">
        <v>21.81</v>
      </c>
      <c r="N2141" s="70">
        <v>3.97</v>
      </c>
      <c r="O2141" s="94">
        <v>2.9</v>
      </c>
      <c r="P2141" s="69">
        <f t="shared" si="72"/>
        <v>17.84</v>
      </c>
      <c r="Q2141" s="69">
        <v>47.55</v>
      </c>
      <c r="R2141" s="69">
        <v>41.58</v>
      </c>
      <c r="S2141" s="69">
        <f t="shared" si="73"/>
        <v>19.47598253275109</v>
      </c>
      <c r="U2141" s="67">
        <v>6328</v>
      </c>
      <c r="V2141" s="68">
        <f>+U2141-J2141</f>
        <v>0</v>
      </c>
    </row>
    <row r="2142" spans="1:22" x14ac:dyDescent="0.25">
      <c r="A2142" s="71">
        <v>44026</v>
      </c>
      <c r="B2142" s="67">
        <v>4030</v>
      </c>
      <c r="C2142" s="67">
        <v>36</v>
      </c>
      <c r="D2142" s="67" t="s">
        <v>57</v>
      </c>
      <c r="E2142" s="67">
        <v>5</v>
      </c>
      <c r="F2142" s="83" t="s">
        <v>271</v>
      </c>
      <c r="G2142" s="67" t="s">
        <v>60</v>
      </c>
      <c r="H2142" s="50" t="s">
        <v>72</v>
      </c>
      <c r="I2142" s="67">
        <v>2</v>
      </c>
      <c r="J2142" s="67">
        <v>2918</v>
      </c>
      <c r="K2142" s="74">
        <v>584.47540000000004</v>
      </c>
      <c r="L2142" s="63">
        <v>638.07358078602613</v>
      </c>
      <c r="M2142" s="69">
        <v>24</v>
      </c>
      <c r="N2142" s="70">
        <v>3.97</v>
      </c>
      <c r="O2142" s="94">
        <v>2.9</v>
      </c>
      <c r="P2142" s="69">
        <f t="shared" si="72"/>
        <v>20.03</v>
      </c>
      <c r="Q2142" s="69">
        <v>43.2</v>
      </c>
      <c r="R2142" s="69">
        <v>44.06</v>
      </c>
      <c r="S2142" s="69">
        <f t="shared" si="73"/>
        <v>21.866812227074234</v>
      </c>
      <c r="U2142" s="67">
        <v>2918</v>
      </c>
      <c r="V2142" s="68">
        <f>+U2142-J2142</f>
        <v>0</v>
      </c>
    </row>
    <row r="2143" spans="1:22" x14ac:dyDescent="0.25">
      <c r="A2143" s="71">
        <v>44026</v>
      </c>
      <c r="B2143" s="67">
        <v>4152</v>
      </c>
      <c r="C2143" s="67">
        <v>42</v>
      </c>
      <c r="D2143" s="67" t="s">
        <v>50</v>
      </c>
      <c r="E2143" s="67">
        <v>6</v>
      </c>
      <c r="F2143" t="s">
        <v>311</v>
      </c>
      <c r="G2143" s="67" t="s">
        <v>51</v>
      </c>
      <c r="H2143" s="50" t="s">
        <v>72</v>
      </c>
      <c r="I2143" s="67">
        <v>8</v>
      </c>
      <c r="J2143" s="67">
        <v>4632</v>
      </c>
      <c r="K2143" s="74">
        <v>764.74320000000012</v>
      </c>
      <c r="L2143" s="63">
        <v>834.87248908296954</v>
      </c>
      <c r="M2143" s="69">
        <v>20.48</v>
      </c>
      <c r="N2143" s="70">
        <v>3.97</v>
      </c>
      <c r="O2143" s="94">
        <v>2.9</v>
      </c>
      <c r="P2143" s="69">
        <f t="shared" si="72"/>
        <v>16.510000000000002</v>
      </c>
      <c r="Q2143" s="69">
        <v>53.5</v>
      </c>
      <c r="R2143" s="69">
        <v>44.05</v>
      </c>
      <c r="S2143" s="69">
        <f t="shared" si="73"/>
        <v>18.02401746724891</v>
      </c>
      <c r="U2143" s="67">
        <v>4632</v>
      </c>
      <c r="V2143" s="68">
        <f>+U2143-J2143</f>
        <v>0</v>
      </c>
    </row>
    <row r="2144" spans="1:22" x14ac:dyDescent="0.25">
      <c r="A2144" s="71">
        <v>44026</v>
      </c>
      <c r="B2144" s="67">
        <v>3897</v>
      </c>
      <c r="C2144" s="67">
        <v>42</v>
      </c>
      <c r="D2144" s="67" t="s">
        <v>50</v>
      </c>
      <c r="E2144" s="67">
        <v>6</v>
      </c>
      <c r="F2144" t="s">
        <v>311</v>
      </c>
      <c r="G2144" s="67" t="s">
        <v>51</v>
      </c>
      <c r="H2144" s="50" t="s">
        <v>72</v>
      </c>
      <c r="I2144" s="67">
        <v>8</v>
      </c>
      <c r="J2144" s="67">
        <v>4648</v>
      </c>
      <c r="K2144" s="74">
        <v>754.37040000000013</v>
      </c>
      <c r="L2144" s="63">
        <v>823.54847161572047</v>
      </c>
      <c r="M2144" s="69">
        <v>20.2</v>
      </c>
      <c r="N2144" s="70">
        <v>3.97</v>
      </c>
      <c r="O2144" s="94">
        <v>2.9</v>
      </c>
      <c r="P2144" s="69">
        <f t="shared" si="72"/>
        <v>16.23</v>
      </c>
      <c r="Q2144" s="69">
        <v>53.49</v>
      </c>
      <c r="R2144" s="69">
        <v>43.19</v>
      </c>
      <c r="S2144" s="69">
        <f t="shared" si="73"/>
        <v>17.71834061135371</v>
      </c>
      <c r="U2144" s="67">
        <v>4648</v>
      </c>
      <c r="V2144" s="68">
        <f>+U2144-J2144</f>
        <v>0</v>
      </c>
    </row>
    <row r="2145" spans="1:22" x14ac:dyDescent="0.25">
      <c r="A2145" s="71">
        <v>44026</v>
      </c>
      <c r="B2145" s="67">
        <v>4136</v>
      </c>
      <c r="C2145" s="67">
        <v>7</v>
      </c>
      <c r="D2145" s="67" t="s">
        <v>54</v>
      </c>
      <c r="E2145" s="67">
        <v>1</v>
      </c>
      <c r="F2145" s="83" t="s">
        <v>113</v>
      </c>
      <c r="G2145" s="67" t="s">
        <v>60</v>
      </c>
      <c r="H2145" s="50" t="s">
        <v>72</v>
      </c>
      <c r="I2145" s="67">
        <v>8</v>
      </c>
      <c r="J2145" s="67">
        <v>6274</v>
      </c>
      <c r="K2145" s="74">
        <v>1153.7886000000001</v>
      </c>
      <c r="L2145" s="63">
        <v>1259.5945414847163</v>
      </c>
      <c r="M2145" s="69">
        <v>22.36</v>
      </c>
      <c r="N2145" s="70">
        <v>3.97</v>
      </c>
      <c r="O2145" s="94">
        <v>2.9</v>
      </c>
      <c r="P2145" s="69">
        <f t="shared" si="72"/>
        <v>18.39</v>
      </c>
      <c r="Q2145" s="69">
        <v>48.29</v>
      </c>
      <c r="R2145" s="69">
        <v>43.24</v>
      </c>
      <c r="S2145" s="69">
        <f t="shared" si="73"/>
        <v>20.0764192139738</v>
      </c>
      <c r="U2145" s="67">
        <v>6274</v>
      </c>
      <c r="V2145" s="68">
        <f>+U2145-J2145</f>
        <v>0</v>
      </c>
    </row>
    <row r="2146" spans="1:22" x14ac:dyDescent="0.25">
      <c r="A2146" s="71">
        <v>44026</v>
      </c>
      <c r="B2146" s="67">
        <v>4031</v>
      </c>
      <c r="C2146" s="67">
        <v>36</v>
      </c>
      <c r="D2146" s="67" t="s">
        <v>57</v>
      </c>
      <c r="E2146" s="67">
        <v>5</v>
      </c>
      <c r="F2146" s="83" t="s">
        <v>271</v>
      </c>
      <c r="G2146" s="67" t="s">
        <v>60</v>
      </c>
      <c r="H2146" s="50" t="s">
        <v>72</v>
      </c>
      <c r="I2146" s="67">
        <v>2</v>
      </c>
      <c r="J2146" s="67">
        <v>7910</v>
      </c>
      <c r="K2146" s="74">
        <v>1188.0819999999999</v>
      </c>
      <c r="L2146" s="63">
        <v>1297.0327510917027</v>
      </c>
      <c r="M2146" s="69">
        <v>18.989999999999998</v>
      </c>
      <c r="N2146" s="70">
        <v>3.97</v>
      </c>
      <c r="O2146" s="94">
        <v>2.9</v>
      </c>
      <c r="P2146" s="69">
        <f t="shared" si="72"/>
        <v>15.019999999999998</v>
      </c>
      <c r="Q2146" s="69">
        <v>56.9</v>
      </c>
      <c r="R2146" s="69">
        <v>45.98</v>
      </c>
      <c r="S2146" s="69">
        <f t="shared" si="73"/>
        <v>16.397379912663752</v>
      </c>
      <c r="U2146" s="67">
        <v>7910</v>
      </c>
      <c r="V2146" s="68">
        <f>+U2146-J2146</f>
        <v>0</v>
      </c>
    </row>
    <row r="2147" spans="1:22" x14ac:dyDescent="0.25">
      <c r="A2147" s="71">
        <v>44026</v>
      </c>
      <c r="B2147" s="67">
        <v>4137</v>
      </c>
      <c r="C2147" s="67">
        <v>7</v>
      </c>
      <c r="D2147" s="67" t="s">
        <v>54</v>
      </c>
      <c r="E2147" s="67">
        <v>1</v>
      </c>
      <c r="F2147" s="83" t="s">
        <v>113</v>
      </c>
      <c r="G2147" s="67" t="s">
        <v>60</v>
      </c>
      <c r="H2147" s="50" t="s">
        <v>72</v>
      </c>
      <c r="I2147" s="67">
        <v>2</v>
      </c>
      <c r="J2147" s="67">
        <v>6516</v>
      </c>
      <c r="K2147" s="74">
        <v>914.19479999999999</v>
      </c>
      <c r="L2147" s="63">
        <v>998.02925764192128</v>
      </c>
      <c r="M2147" s="69">
        <v>18</v>
      </c>
      <c r="N2147" s="70">
        <v>3.97</v>
      </c>
      <c r="O2147" s="94">
        <v>2.9</v>
      </c>
      <c r="P2147" s="69">
        <f t="shared" si="72"/>
        <v>14.03</v>
      </c>
      <c r="Q2147" s="69">
        <v>56.9</v>
      </c>
      <c r="R2147" s="69">
        <v>40.200000000000003</v>
      </c>
      <c r="S2147" s="69">
        <f t="shared" si="73"/>
        <v>15.316593886462881</v>
      </c>
      <c r="U2147" s="67">
        <v>6516</v>
      </c>
      <c r="V2147" s="68">
        <f>+U2147-J2147</f>
        <v>0</v>
      </c>
    </row>
    <row r="2148" spans="1:22" x14ac:dyDescent="0.25">
      <c r="A2148" s="71">
        <v>44026</v>
      </c>
      <c r="B2148" s="67">
        <v>3898</v>
      </c>
      <c r="C2148" s="67">
        <v>22</v>
      </c>
      <c r="D2148" s="67" t="s">
        <v>58</v>
      </c>
      <c r="E2148" s="67">
        <v>2</v>
      </c>
      <c r="F2148" s="83" t="s">
        <v>156</v>
      </c>
      <c r="G2148" s="67" t="s">
        <v>51</v>
      </c>
      <c r="H2148" s="50" t="s">
        <v>55</v>
      </c>
      <c r="I2148" s="67">
        <v>2</v>
      </c>
      <c r="J2148" s="67">
        <v>8848</v>
      </c>
      <c r="K2148" s="74">
        <v>1529.8192000000001</v>
      </c>
      <c r="L2148" s="63">
        <v>1670.1082969432316</v>
      </c>
      <c r="M2148" s="69">
        <v>21.26</v>
      </c>
      <c r="N2148" s="70">
        <v>3.97</v>
      </c>
      <c r="O2148" s="94">
        <v>2.9</v>
      </c>
      <c r="P2148" s="69">
        <f t="shared" si="72"/>
        <v>17.290000000000003</v>
      </c>
      <c r="Q2148" s="69">
        <v>52</v>
      </c>
      <c r="R2148" s="69">
        <v>44.13</v>
      </c>
      <c r="S2148" s="69">
        <f t="shared" si="73"/>
        <v>18.875545851528386</v>
      </c>
      <c r="U2148" s="67">
        <v>8848</v>
      </c>
      <c r="V2148" s="68">
        <f>+U2148-J2148</f>
        <v>0</v>
      </c>
    </row>
    <row r="2149" spans="1:22" x14ac:dyDescent="0.25">
      <c r="A2149" s="71">
        <v>44026</v>
      </c>
      <c r="B2149" s="67">
        <v>4138</v>
      </c>
      <c r="C2149" s="67">
        <v>7</v>
      </c>
      <c r="D2149" s="67" t="s">
        <v>58</v>
      </c>
      <c r="E2149" s="67">
        <v>1</v>
      </c>
      <c r="F2149" s="83" t="s">
        <v>115</v>
      </c>
      <c r="G2149" s="67" t="s">
        <v>60</v>
      </c>
      <c r="H2149" s="50" t="s">
        <v>72</v>
      </c>
      <c r="I2149" s="67">
        <v>1</v>
      </c>
      <c r="J2149" s="67">
        <v>6496</v>
      </c>
      <c r="K2149" s="74">
        <v>1254.3776</v>
      </c>
      <c r="L2149" s="63">
        <v>1369.4078602620089</v>
      </c>
      <c r="M2149" s="69">
        <v>23.28</v>
      </c>
      <c r="N2149" s="70">
        <v>3.97</v>
      </c>
      <c r="O2149" s="94">
        <v>2.9</v>
      </c>
      <c r="P2149" s="69">
        <f t="shared" si="72"/>
        <v>19.310000000000002</v>
      </c>
      <c r="Q2149" s="69">
        <v>47.5</v>
      </c>
      <c r="R2149" s="69">
        <v>45</v>
      </c>
      <c r="S2149" s="69">
        <f t="shared" si="73"/>
        <v>21.080786026200876</v>
      </c>
      <c r="U2149" s="67">
        <v>6496</v>
      </c>
      <c r="V2149" s="68">
        <f>+U2149-J2149</f>
        <v>0</v>
      </c>
    </row>
    <row r="2150" spans="1:22" x14ac:dyDescent="0.25">
      <c r="A2150" s="71">
        <v>44026</v>
      </c>
      <c r="B2150" s="67">
        <v>4153</v>
      </c>
      <c r="C2150" s="67">
        <v>42</v>
      </c>
      <c r="D2150" s="67" t="s">
        <v>50</v>
      </c>
      <c r="E2150" s="67">
        <v>6</v>
      </c>
      <c r="F2150" t="s">
        <v>311</v>
      </c>
      <c r="G2150" s="67" t="s">
        <v>51</v>
      </c>
      <c r="H2150" s="50" t="s">
        <v>72</v>
      </c>
      <c r="I2150" s="67">
        <v>1</v>
      </c>
      <c r="J2150" s="67">
        <v>5068</v>
      </c>
      <c r="K2150" s="74">
        <v>936.56640000000004</v>
      </c>
      <c r="L2150" s="63">
        <v>1022.4524017467249</v>
      </c>
      <c r="M2150" s="69">
        <v>22.45</v>
      </c>
      <c r="N2150" s="70">
        <v>3.97</v>
      </c>
      <c r="O2150" s="94">
        <v>2.9</v>
      </c>
      <c r="P2150" s="69">
        <f t="shared" si="72"/>
        <v>18.48</v>
      </c>
      <c r="Q2150" s="69">
        <v>48.34</v>
      </c>
      <c r="R2150" s="69">
        <v>43</v>
      </c>
      <c r="S2150" s="69">
        <f t="shared" si="73"/>
        <v>20.174672489082969</v>
      </c>
      <c r="U2150" s="67">
        <v>5068</v>
      </c>
      <c r="V2150" s="68">
        <f>+U2150-J2150</f>
        <v>0</v>
      </c>
    </row>
    <row r="2151" spans="1:22" x14ac:dyDescent="0.25">
      <c r="A2151" s="71">
        <v>44026</v>
      </c>
      <c r="B2151" s="67">
        <v>4033</v>
      </c>
      <c r="C2151" s="67">
        <v>36</v>
      </c>
      <c r="D2151" s="67" t="s">
        <v>57</v>
      </c>
      <c r="E2151" s="67">
        <v>5</v>
      </c>
      <c r="F2151" s="83" t="s">
        <v>271</v>
      </c>
      <c r="G2151" s="67" t="s">
        <v>60</v>
      </c>
      <c r="H2151" s="50" t="s">
        <v>72</v>
      </c>
      <c r="I2151" s="67">
        <v>1</v>
      </c>
      <c r="J2151" s="67">
        <v>8034</v>
      </c>
      <c r="K2151" s="74">
        <v>1462.9914000000001</v>
      </c>
      <c r="L2151" s="63">
        <v>1597.1521834061134</v>
      </c>
      <c r="M2151" s="69">
        <v>22.18</v>
      </c>
      <c r="N2151" s="70">
        <v>3.97</v>
      </c>
      <c r="O2151" s="94">
        <v>2.9</v>
      </c>
      <c r="P2151" s="69">
        <f t="shared" si="72"/>
        <v>18.21</v>
      </c>
      <c r="Q2151" s="69">
        <v>48</v>
      </c>
      <c r="R2151" s="69">
        <v>42.66</v>
      </c>
      <c r="S2151" s="69">
        <f t="shared" si="73"/>
        <v>19.879912663755459</v>
      </c>
      <c r="U2151" s="67">
        <v>8034</v>
      </c>
      <c r="V2151" s="68">
        <f>+U2151-J2151</f>
        <v>0</v>
      </c>
    </row>
    <row r="2152" spans="1:22" x14ac:dyDescent="0.25">
      <c r="A2152" s="71">
        <v>44026</v>
      </c>
      <c r="B2152" s="67">
        <v>3899</v>
      </c>
      <c r="C2152" s="67">
        <v>22</v>
      </c>
      <c r="D2152" s="67" t="s">
        <v>58</v>
      </c>
      <c r="E2152" s="67">
        <v>2</v>
      </c>
      <c r="F2152" s="83" t="s">
        <v>155</v>
      </c>
      <c r="G2152" s="67" t="s">
        <v>51</v>
      </c>
      <c r="H2152" s="50" t="s">
        <v>55</v>
      </c>
      <c r="I2152" s="67">
        <v>1</v>
      </c>
      <c r="J2152" s="67">
        <v>4868</v>
      </c>
      <c r="K2152" s="74">
        <v>1029.5820000000001</v>
      </c>
      <c r="L2152" s="63">
        <v>1123.9978165938865</v>
      </c>
      <c r="M2152" s="69">
        <v>25.12</v>
      </c>
      <c r="N2152" s="70">
        <v>3.97</v>
      </c>
      <c r="O2152" s="94">
        <v>2.9</v>
      </c>
      <c r="P2152" s="69">
        <f t="shared" si="72"/>
        <v>21.150000000000002</v>
      </c>
      <c r="Q2152" s="69">
        <v>44.67</v>
      </c>
      <c r="R2152" s="69">
        <v>45.4</v>
      </c>
      <c r="S2152" s="69">
        <f t="shared" si="73"/>
        <v>23.089519650655024</v>
      </c>
      <c r="U2152" s="67">
        <v>4868</v>
      </c>
      <c r="V2152" s="68">
        <f>+U2152-J2152</f>
        <v>0</v>
      </c>
    </row>
    <row r="2153" spans="1:22" x14ac:dyDescent="0.25">
      <c r="A2153" s="71">
        <v>44026</v>
      </c>
      <c r="B2153" s="67">
        <v>4032</v>
      </c>
      <c r="C2153" s="67">
        <v>36</v>
      </c>
      <c r="D2153" s="67" t="s">
        <v>57</v>
      </c>
      <c r="E2153" s="67">
        <v>5</v>
      </c>
      <c r="F2153" s="83" t="s">
        <v>271</v>
      </c>
      <c r="G2153" s="67" t="s">
        <v>60</v>
      </c>
      <c r="H2153" s="50" t="s">
        <v>72</v>
      </c>
      <c r="I2153" s="67">
        <v>1</v>
      </c>
      <c r="J2153" s="67">
        <v>2924</v>
      </c>
      <c r="K2153" s="74">
        <v>490.35479999999995</v>
      </c>
      <c r="L2153" s="63">
        <v>535.32183406113529</v>
      </c>
      <c r="M2153" s="69">
        <v>20.74</v>
      </c>
      <c r="N2153" s="70">
        <v>3.97</v>
      </c>
      <c r="O2153" s="94">
        <v>2.9</v>
      </c>
      <c r="P2153" s="69">
        <f t="shared" si="72"/>
        <v>16.77</v>
      </c>
      <c r="Q2153" s="69">
        <v>48.3</v>
      </c>
      <c r="R2153" s="69">
        <v>40.119999999999997</v>
      </c>
      <c r="S2153" s="69">
        <f t="shared" si="73"/>
        <v>18.307860262008731</v>
      </c>
      <c r="U2153" s="67">
        <v>2924</v>
      </c>
      <c r="V2153" s="68">
        <f>+U2153-J2153</f>
        <v>0</v>
      </c>
    </row>
    <row r="2154" spans="1:22" x14ac:dyDescent="0.25">
      <c r="A2154" s="71">
        <v>44027</v>
      </c>
      <c r="B2154" s="67">
        <v>4139</v>
      </c>
      <c r="C2154" s="67">
        <v>7</v>
      </c>
      <c r="D2154" s="67" t="s">
        <v>58</v>
      </c>
      <c r="E2154" s="67">
        <v>1</v>
      </c>
      <c r="F2154" s="83" t="s">
        <v>115</v>
      </c>
      <c r="G2154" s="67" t="s">
        <v>60</v>
      </c>
      <c r="H2154" s="50" t="s">
        <v>72</v>
      </c>
      <c r="I2154" s="67">
        <v>7</v>
      </c>
      <c r="J2154" s="67">
        <v>6062</v>
      </c>
      <c r="K2154" s="74">
        <v>1106.3150000000001</v>
      </c>
      <c r="L2154" s="63">
        <v>1207.7674672489081</v>
      </c>
      <c r="M2154" s="69">
        <v>22.38</v>
      </c>
      <c r="N2154" s="70">
        <v>4.13</v>
      </c>
      <c r="O2154" s="94">
        <v>2.9</v>
      </c>
      <c r="P2154" s="69">
        <f t="shared" si="72"/>
        <v>18.25</v>
      </c>
      <c r="Q2154" s="69">
        <v>49.68</v>
      </c>
      <c r="R2154" s="69">
        <v>44.43</v>
      </c>
      <c r="S2154" s="69">
        <f t="shared" si="73"/>
        <v>19.9235807860262</v>
      </c>
      <c r="U2154" s="67">
        <v>6062</v>
      </c>
      <c r="V2154" s="68">
        <f>+U2154-J2154</f>
        <v>0</v>
      </c>
    </row>
    <row r="2155" spans="1:22" x14ac:dyDescent="0.25">
      <c r="A2155" s="71">
        <v>44027</v>
      </c>
      <c r="B2155" s="67">
        <v>4034</v>
      </c>
      <c r="C2155" s="67">
        <v>36</v>
      </c>
      <c r="D2155" s="67" t="s">
        <v>57</v>
      </c>
      <c r="E2155" s="67">
        <v>5</v>
      </c>
      <c r="F2155" s="83" t="s">
        <v>271</v>
      </c>
      <c r="G2155" s="67" t="s">
        <v>60</v>
      </c>
      <c r="H2155" s="50" t="s">
        <v>72</v>
      </c>
      <c r="I2155" s="67">
        <v>7</v>
      </c>
      <c r="J2155" s="67">
        <v>3046</v>
      </c>
      <c r="K2155" s="74">
        <v>492.53820000000007</v>
      </c>
      <c r="L2155" s="63">
        <v>537.70545851528391</v>
      </c>
      <c r="M2155" s="69">
        <v>20.3</v>
      </c>
      <c r="N2155" s="70">
        <v>4.13</v>
      </c>
      <c r="O2155" s="94">
        <v>2.9</v>
      </c>
      <c r="P2155" s="69">
        <f t="shared" si="72"/>
        <v>16.170000000000002</v>
      </c>
      <c r="Q2155" s="69">
        <v>54.56</v>
      </c>
      <c r="R2155" s="69">
        <v>44.66</v>
      </c>
      <c r="S2155" s="69">
        <f t="shared" si="73"/>
        <v>17.6528384279476</v>
      </c>
      <c r="U2155" s="67">
        <v>3046</v>
      </c>
      <c r="V2155" s="68">
        <f>+U2155-J2155</f>
        <v>0</v>
      </c>
    </row>
    <row r="2156" spans="1:22" x14ac:dyDescent="0.25">
      <c r="A2156" s="71">
        <v>44027</v>
      </c>
      <c r="B2156" s="67">
        <v>4035</v>
      </c>
      <c r="C2156" s="67">
        <v>36</v>
      </c>
      <c r="D2156" s="67" t="s">
        <v>57</v>
      </c>
      <c r="E2156" s="67">
        <v>5</v>
      </c>
      <c r="F2156" s="83" t="s">
        <v>271</v>
      </c>
      <c r="G2156" s="67" t="s">
        <v>60</v>
      </c>
      <c r="H2156" s="50" t="s">
        <v>72</v>
      </c>
      <c r="I2156" s="67">
        <v>7</v>
      </c>
      <c r="J2156" s="67">
        <v>4426</v>
      </c>
      <c r="K2156" s="74">
        <v>766.14060000000018</v>
      </c>
      <c r="L2156" s="63">
        <v>836.39803493449801</v>
      </c>
      <c r="M2156" s="69">
        <v>21.44</v>
      </c>
      <c r="N2156" s="70">
        <v>4.13</v>
      </c>
      <c r="O2156" s="94">
        <v>2.9</v>
      </c>
      <c r="P2156" s="69">
        <f t="shared" si="72"/>
        <v>17.310000000000002</v>
      </c>
      <c r="Q2156" s="69">
        <v>55.32</v>
      </c>
      <c r="R2156" s="69">
        <v>46.98</v>
      </c>
      <c r="S2156" s="69">
        <f t="shared" si="73"/>
        <v>18.897379912663759</v>
      </c>
      <c r="U2156" s="67">
        <v>4426</v>
      </c>
      <c r="V2156" s="68">
        <f>+U2156-J2156</f>
        <v>0</v>
      </c>
    </row>
    <row r="2157" spans="1:22" x14ac:dyDescent="0.25">
      <c r="A2157" s="71">
        <v>44027</v>
      </c>
      <c r="B2157" s="67">
        <v>3900</v>
      </c>
      <c r="C2157" s="67">
        <v>22</v>
      </c>
      <c r="D2157" s="67" t="s">
        <v>58</v>
      </c>
      <c r="E2157" s="67">
        <v>2</v>
      </c>
      <c r="F2157" s="83" t="s">
        <v>155</v>
      </c>
      <c r="G2157" s="67" t="s">
        <v>51</v>
      </c>
      <c r="H2157" s="50" t="s">
        <v>55</v>
      </c>
      <c r="I2157" s="67">
        <v>7</v>
      </c>
      <c r="J2157" s="67">
        <v>9546</v>
      </c>
      <c r="K2157" s="74">
        <v>1739.2812000000004</v>
      </c>
      <c r="L2157" s="63">
        <v>1898.7786026200874</v>
      </c>
      <c r="M2157" s="69">
        <v>22.35</v>
      </c>
      <c r="N2157" s="70">
        <v>4.13</v>
      </c>
      <c r="O2157" s="94">
        <v>2.9</v>
      </c>
      <c r="P2157" s="69">
        <f t="shared" si="72"/>
        <v>18.220000000000002</v>
      </c>
      <c r="Q2157" s="69">
        <v>49.84</v>
      </c>
      <c r="R2157" s="69">
        <v>44.57</v>
      </c>
      <c r="S2157" s="69">
        <f t="shared" si="73"/>
        <v>19.890829694323145</v>
      </c>
      <c r="U2157" s="67">
        <v>9546</v>
      </c>
      <c r="V2157" s="68">
        <f>+U2157-J2157</f>
        <v>0</v>
      </c>
    </row>
    <row r="2158" spans="1:22" x14ac:dyDescent="0.25">
      <c r="A2158" s="71">
        <v>44027</v>
      </c>
      <c r="B2158" s="67">
        <v>4201</v>
      </c>
      <c r="C2158" s="67">
        <v>22</v>
      </c>
      <c r="D2158" s="67" t="s">
        <v>58</v>
      </c>
      <c r="E2158" s="67">
        <v>2</v>
      </c>
      <c r="F2158" s="83" t="s">
        <v>155</v>
      </c>
      <c r="G2158" s="67" t="s">
        <v>51</v>
      </c>
      <c r="H2158" s="50" t="s">
        <v>55</v>
      </c>
      <c r="I2158" s="67">
        <v>7</v>
      </c>
      <c r="J2158" s="67">
        <v>3568</v>
      </c>
      <c r="K2158" s="74">
        <v>643.66720000000009</v>
      </c>
      <c r="L2158" s="63">
        <v>702.69344978165964</v>
      </c>
      <c r="M2158" s="69">
        <v>22.17</v>
      </c>
      <c r="N2158" s="70">
        <v>4.13</v>
      </c>
      <c r="O2158" s="94">
        <v>2.9</v>
      </c>
      <c r="P2158" s="69">
        <f t="shared" si="72"/>
        <v>18.040000000000003</v>
      </c>
      <c r="Q2158" s="69">
        <v>49.94</v>
      </c>
      <c r="R2158" s="69">
        <v>44.28</v>
      </c>
      <c r="S2158" s="69">
        <f t="shared" si="73"/>
        <v>19.694323144104807</v>
      </c>
      <c r="U2158" s="67">
        <v>3568</v>
      </c>
      <c r="V2158" s="68">
        <f>+U2158-J2158</f>
        <v>0</v>
      </c>
    </row>
    <row r="2159" spans="1:22" x14ac:dyDescent="0.25">
      <c r="A2159" s="71">
        <v>44027</v>
      </c>
      <c r="B2159" s="67">
        <v>4154</v>
      </c>
      <c r="C2159" s="67">
        <v>42</v>
      </c>
      <c r="D2159" s="67" t="s">
        <v>50</v>
      </c>
      <c r="E2159" s="67">
        <v>6</v>
      </c>
      <c r="F2159" t="s">
        <v>311</v>
      </c>
      <c r="G2159" s="67" t="s">
        <v>51</v>
      </c>
      <c r="H2159" s="50" t="s">
        <v>72</v>
      </c>
      <c r="I2159" s="67">
        <v>8</v>
      </c>
      <c r="J2159" s="67">
        <v>4764</v>
      </c>
      <c r="K2159" s="74">
        <v>742.23120000000006</v>
      </c>
      <c r="L2159" s="63">
        <v>810.29606986899569</v>
      </c>
      <c r="M2159" s="69">
        <v>19.71</v>
      </c>
      <c r="N2159" s="70">
        <v>4.13</v>
      </c>
      <c r="O2159" s="94">
        <v>2.9</v>
      </c>
      <c r="P2159" s="69">
        <f t="shared" si="72"/>
        <v>15.580000000000002</v>
      </c>
      <c r="Q2159" s="69">
        <v>57.03</v>
      </c>
      <c r="R2159" s="69">
        <v>45.86</v>
      </c>
      <c r="S2159" s="69">
        <f t="shared" si="73"/>
        <v>17.008733624454148</v>
      </c>
      <c r="U2159" s="67">
        <v>4764</v>
      </c>
      <c r="V2159" s="68">
        <f>+U2159-J2159</f>
        <v>0</v>
      </c>
    </row>
    <row r="2160" spans="1:22" x14ac:dyDescent="0.25">
      <c r="A2160" s="71">
        <v>44027</v>
      </c>
      <c r="B2160" s="67">
        <v>4038</v>
      </c>
      <c r="C2160" s="67">
        <v>36</v>
      </c>
      <c r="D2160" s="67" t="s">
        <v>57</v>
      </c>
      <c r="E2160" s="67">
        <v>5</v>
      </c>
      <c r="F2160" s="83" t="s">
        <v>271</v>
      </c>
      <c r="G2160" s="67" t="s">
        <v>60</v>
      </c>
      <c r="H2160" s="50" t="s">
        <v>72</v>
      </c>
      <c r="I2160" s="67">
        <v>2</v>
      </c>
      <c r="J2160" s="67">
        <v>3150</v>
      </c>
      <c r="K2160" s="74">
        <v>588.10500000000002</v>
      </c>
      <c r="L2160" s="63">
        <v>642.03602620087338</v>
      </c>
      <c r="M2160" s="69">
        <v>22.8</v>
      </c>
      <c r="N2160" s="70">
        <v>4.13</v>
      </c>
      <c r="O2160" s="94">
        <v>2.9</v>
      </c>
      <c r="P2160" s="69">
        <f t="shared" si="72"/>
        <v>18.670000000000002</v>
      </c>
      <c r="Q2160" s="69">
        <v>51.1</v>
      </c>
      <c r="R2160" s="69">
        <v>47.12</v>
      </c>
      <c r="S2160" s="69">
        <f t="shared" si="73"/>
        <v>20.382096069868997</v>
      </c>
      <c r="U2160" s="67">
        <v>3150</v>
      </c>
      <c r="V2160" s="68">
        <f>+U2160-J2160</f>
        <v>0</v>
      </c>
    </row>
    <row r="2161" spans="1:22" x14ac:dyDescent="0.25">
      <c r="A2161" s="71">
        <v>44027</v>
      </c>
      <c r="B2161" s="67">
        <v>4141</v>
      </c>
      <c r="C2161" s="67">
        <v>7</v>
      </c>
      <c r="D2161" s="67" t="s">
        <v>58</v>
      </c>
      <c r="E2161" s="67">
        <v>1</v>
      </c>
      <c r="F2161" s="83" t="s">
        <v>115</v>
      </c>
      <c r="G2161" s="67" t="s">
        <v>60</v>
      </c>
      <c r="H2161" s="50" t="s">
        <v>72</v>
      </c>
      <c r="I2161" s="67">
        <v>8</v>
      </c>
      <c r="J2161" s="67">
        <v>6548</v>
      </c>
      <c r="K2161" s="74">
        <v>1132.8040000000001</v>
      </c>
      <c r="L2161" s="63">
        <v>1236.6855895196504</v>
      </c>
      <c r="M2161" s="69">
        <v>21.43</v>
      </c>
      <c r="N2161" s="70">
        <v>4.13</v>
      </c>
      <c r="O2161" s="94">
        <v>2.9</v>
      </c>
      <c r="P2161" s="69">
        <f t="shared" si="72"/>
        <v>17.3</v>
      </c>
      <c r="Q2161" s="69">
        <v>51.3</v>
      </c>
      <c r="R2161" s="69">
        <v>45.05</v>
      </c>
      <c r="S2161" s="69">
        <f t="shared" si="73"/>
        <v>18.886462882096069</v>
      </c>
      <c r="U2161" s="67">
        <v>6548</v>
      </c>
      <c r="V2161" s="68">
        <f>+U2161-J2161</f>
        <v>0</v>
      </c>
    </row>
    <row r="2162" spans="1:22" x14ac:dyDescent="0.25">
      <c r="A2162" s="71">
        <v>44027</v>
      </c>
      <c r="B2162" s="67">
        <v>4155</v>
      </c>
      <c r="C2162" s="67">
        <v>8</v>
      </c>
      <c r="D2162" s="67" t="s">
        <v>58</v>
      </c>
      <c r="E2162" s="67">
        <v>1</v>
      </c>
      <c r="F2162" s="83" t="s">
        <v>120</v>
      </c>
      <c r="G2162" s="67" t="s">
        <v>51</v>
      </c>
      <c r="H2162" s="50" t="s">
        <v>72</v>
      </c>
      <c r="I2162" s="67">
        <v>8</v>
      </c>
      <c r="J2162" s="67">
        <v>5068</v>
      </c>
      <c r="K2162" s="74">
        <v>807.83920000000012</v>
      </c>
      <c r="L2162" s="63">
        <v>881.9205240174673</v>
      </c>
      <c r="M2162" s="69">
        <v>20.07</v>
      </c>
      <c r="N2162" s="70">
        <v>4.13</v>
      </c>
      <c r="O2162" s="94">
        <v>2.9</v>
      </c>
      <c r="P2162" s="69">
        <f t="shared" si="72"/>
        <v>15.940000000000001</v>
      </c>
      <c r="Q2162" s="69">
        <v>52.09</v>
      </c>
      <c r="R2162" s="69">
        <v>42</v>
      </c>
      <c r="S2162" s="69">
        <f t="shared" si="73"/>
        <v>17.401746724890831</v>
      </c>
      <c r="U2162" s="67">
        <v>5068</v>
      </c>
      <c r="V2162" s="68">
        <f>+U2162-J2162</f>
        <v>0</v>
      </c>
    </row>
    <row r="2163" spans="1:22" x14ac:dyDescent="0.25">
      <c r="A2163" s="71">
        <v>44027</v>
      </c>
      <c r="B2163" s="67">
        <v>4037</v>
      </c>
      <c r="C2163" s="67">
        <v>36</v>
      </c>
      <c r="D2163" s="67" t="s">
        <v>57</v>
      </c>
      <c r="E2163" s="67">
        <v>5</v>
      </c>
      <c r="F2163" s="83" t="s">
        <v>271</v>
      </c>
      <c r="G2163" s="67" t="s">
        <v>60</v>
      </c>
      <c r="H2163" s="50" t="s">
        <v>72</v>
      </c>
      <c r="I2163" s="67">
        <v>2</v>
      </c>
      <c r="J2163" s="67">
        <v>6486</v>
      </c>
      <c r="K2163" s="74">
        <v>1086.405</v>
      </c>
      <c r="L2163" s="63">
        <v>1186.0316593886462</v>
      </c>
      <c r="M2163" s="69">
        <v>20.88</v>
      </c>
      <c r="N2163" s="70">
        <v>4.13</v>
      </c>
      <c r="O2163" s="94">
        <v>2.9</v>
      </c>
      <c r="P2163" s="69">
        <f t="shared" si="72"/>
        <v>16.75</v>
      </c>
      <c r="Q2163" s="69">
        <v>53.35</v>
      </c>
      <c r="R2163" s="69">
        <v>43</v>
      </c>
      <c r="S2163" s="69">
        <f t="shared" si="73"/>
        <v>18.286026200873362</v>
      </c>
      <c r="U2163" s="67">
        <v>6486</v>
      </c>
      <c r="V2163" s="68">
        <f>+U2163-J2163</f>
        <v>0</v>
      </c>
    </row>
    <row r="2164" spans="1:22" x14ac:dyDescent="0.25">
      <c r="A2164" s="71">
        <v>44027</v>
      </c>
      <c r="B2164" s="67">
        <v>4203</v>
      </c>
      <c r="C2164" s="67">
        <v>1</v>
      </c>
      <c r="D2164" s="67" t="s">
        <v>54</v>
      </c>
      <c r="E2164" s="67">
        <v>1</v>
      </c>
      <c r="F2164" s="83" t="s">
        <v>82</v>
      </c>
      <c r="G2164" s="67" t="s">
        <v>51</v>
      </c>
      <c r="H2164" s="50" t="s">
        <v>52</v>
      </c>
      <c r="I2164" s="67">
        <v>2</v>
      </c>
      <c r="J2164" s="67">
        <v>4442</v>
      </c>
      <c r="K2164" s="74">
        <v>724.93439999999998</v>
      </c>
      <c r="L2164" s="63">
        <v>791.41310043668125</v>
      </c>
      <c r="M2164" s="69">
        <v>20.45</v>
      </c>
      <c r="N2164" s="70">
        <v>4.13</v>
      </c>
      <c r="O2164" s="94">
        <v>2.9</v>
      </c>
      <c r="P2164" s="69">
        <f t="shared" si="72"/>
        <v>16.32</v>
      </c>
      <c r="Q2164" s="69">
        <v>52.01</v>
      </c>
      <c r="R2164" s="69">
        <v>42.56</v>
      </c>
      <c r="S2164" s="69">
        <f t="shared" si="73"/>
        <v>17.816593886462883</v>
      </c>
      <c r="U2164" s="67">
        <v>4442</v>
      </c>
      <c r="V2164" s="68">
        <f>+U2164-J2164</f>
        <v>0</v>
      </c>
    </row>
    <row r="2165" spans="1:22" x14ac:dyDescent="0.25">
      <c r="A2165" s="71">
        <v>44027</v>
      </c>
      <c r="B2165" s="67">
        <v>4140</v>
      </c>
      <c r="C2165" s="67">
        <v>7</v>
      </c>
      <c r="D2165" s="67" t="s">
        <v>58</v>
      </c>
      <c r="E2165" s="67">
        <v>1</v>
      </c>
      <c r="F2165" s="83" t="s">
        <v>115</v>
      </c>
      <c r="G2165" s="67" t="s">
        <v>60</v>
      </c>
      <c r="H2165" s="50" t="s">
        <v>72</v>
      </c>
      <c r="I2165" s="67">
        <v>8</v>
      </c>
      <c r="J2165" s="67">
        <v>1720</v>
      </c>
      <c r="K2165" s="74">
        <v>329.55199999999996</v>
      </c>
      <c r="L2165" s="63">
        <v>359.77292576419211</v>
      </c>
      <c r="M2165" s="69">
        <v>23.29</v>
      </c>
      <c r="N2165" s="70">
        <v>4.13</v>
      </c>
      <c r="O2165" s="94">
        <v>2.9</v>
      </c>
      <c r="P2165" s="69">
        <f t="shared" si="72"/>
        <v>19.16</v>
      </c>
      <c r="Q2165" s="69">
        <v>49.12</v>
      </c>
      <c r="R2165" s="69">
        <v>44.27</v>
      </c>
      <c r="S2165" s="69">
        <f t="shared" si="73"/>
        <v>20.91703056768559</v>
      </c>
      <c r="U2165" s="67">
        <v>1720</v>
      </c>
      <c r="V2165" s="68">
        <f>+U2165-J2165</f>
        <v>0</v>
      </c>
    </row>
    <row r="2166" spans="1:22" x14ac:dyDescent="0.25">
      <c r="A2166" s="71">
        <v>44027</v>
      </c>
      <c r="B2166" s="67">
        <v>4140</v>
      </c>
      <c r="C2166" s="67">
        <v>7</v>
      </c>
      <c r="D2166" s="67" t="s">
        <v>58</v>
      </c>
      <c r="E2166" s="67">
        <v>1</v>
      </c>
      <c r="F2166" s="83" t="s">
        <v>115</v>
      </c>
      <c r="G2166" s="67" t="s">
        <v>60</v>
      </c>
      <c r="H2166" s="50" t="s">
        <v>72</v>
      </c>
      <c r="I2166" s="67">
        <v>2</v>
      </c>
      <c r="J2166" s="67">
        <v>4552</v>
      </c>
      <c r="K2166" s="74">
        <v>848.03760000000011</v>
      </c>
      <c r="L2166" s="63">
        <v>925.80524017467246</v>
      </c>
      <c r="M2166" s="69">
        <v>22.76</v>
      </c>
      <c r="N2166" s="70">
        <v>4.13</v>
      </c>
      <c r="O2166" s="94">
        <v>2.9</v>
      </c>
      <c r="P2166" s="69">
        <f t="shared" si="72"/>
        <v>18.630000000000003</v>
      </c>
      <c r="Q2166" s="69">
        <v>50.79</v>
      </c>
      <c r="R2166" s="69">
        <v>46.33</v>
      </c>
      <c r="S2166" s="69">
        <f t="shared" si="73"/>
        <v>20.338427947598255</v>
      </c>
      <c r="U2166" s="67">
        <v>4552</v>
      </c>
      <c r="V2166" s="68">
        <f>+U2166-J2166</f>
        <v>0</v>
      </c>
    </row>
    <row r="2167" spans="1:22" x14ac:dyDescent="0.25">
      <c r="A2167" s="71">
        <v>44027</v>
      </c>
      <c r="B2167" s="67">
        <v>4036</v>
      </c>
      <c r="C2167" s="67">
        <v>36</v>
      </c>
      <c r="D2167" s="67" t="s">
        <v>57</v>
      </c>
      <c r="E2167" s="67">
        <v>5</v>
      </c>
      <c r="F2167" s="83" t="s">
        <v>271</v>
      </c>
      <c r="G2167" s="67" t="s">
        <v>60</v>
      </c>
      <c r="H2167" s="50" t="s">
        <v>72</v>
      </c>
      <c r="I2167" s="67">
        <v>8</v>
      </c>
      <c r="J2167" s="67">
        <v>2622</v>
      </c>
      <c r="K2167" s="74">
        <v>481.66140000000001</v>
      </c>
      <c r="L2167" s="63">
        <v>525.83122270742354</v>
      </c>
      <c r="M2167" s="69">
        <v>22.5</v>
      </c>
      <c r="N2167" s="70">
        <v>4.13</v>
      </c>
      <c r="O2167" s="94">
        <v>2.9</v>
      </c>
      <c r="P2167" s="69">
        <f t="shared" si="72"/>
        <v>18.37</v>
      </c>
      <c r="Q2167" s="69">
        <v>38.25</v>
      </c>
      <c r="R2167" s="69">
        <v>49.51</v>
      </c>
      <c r="S2167" s="69">
        <f t="shared" si="73"/>
        <v>20.054585152838428</v>
      </c>
      <c r="U2167" s="67">
        <v>2622</v>
      </c>
      <c r="V2167" s="68">
        <f>+U2167-J2167</f>
        <v>0</v>
      </c>
    </row>
    <row r="2168" spans="1:22" x14ac:dyDescent="0.25">
      <c r="A2168" s="71">
        <v>44027</v>
      </c>
      <c r="B2168" s="67">
        <v>4202</v>
      </c>
      <c r="C2168" s="67">
        <v>22</v>
      </c>
      <c r="D2168" s="67" t="s">
        <v>58</v>
      </c>
      <c r="E2168" s="67">
        <v>2</v>
      </c>
      <c r="F2168" s="83" t="s">
        <v>155</v>
      </c>
      <c r="G2168" s="67" t="s">
        <v>51</v>
      </c>
      <c r="H2168" s="50" t="s">
        <v>55</v>
      </c>
      <c r="I2168" s="67">
        <v>8</v>
      </c>
      <c r="J2168" s="67">
        <v>9716</v>
      </c>
      <c r="K2168" s="74">
        <v>1683.7828000000002</v>
      </c>
      <c r="L2168" s="63">
        <v>1838.1908296943232</v>
      </c>
      <c r="M2168" s="69">
        <v>21.46</v>
      </c>
      <c r="N2168" s="70">
        <v>4.13</v>
      </c>
      <c r="O2168" s="94">
        <v>2.9</v>
      </c>
      <c r="P2168" s="69">
        <f t="shared" si="72"/>
        <v>17.330000000000002</v>
      </c>
      <c r="Q2168" s="69">
        <v>52.91</v>
      </c>
      <c r="R2168" s="69">
        <v>45.67</v>
      </c>
      <c r="S2168" s="69">
        <f t="shared" si="73"/>
        <v>18.919213973799128</v>
      </c>
      <c r="U2168" s="67">
        <v>9716</v>
      </c>
      <c r="V2168" s="68">
        <f>+U2168-J2168</f>
        <v>0</v>
      </c>
    </row>
    <row r="2169" spans="1:22" x14ac:dyDescent="0.25">
      <c r="A2169" s="71">
        <v>44028</v>
      </c>
      <c r="B2169" s="67">
        <v>4204</v>
      </c>
      <c r="C2169" s="67">
        <v>1</v>
      </c>
      <c r="D2169" s="67" t="s">
        <v>54</v>
      </c>
      <c r="E2169" s="67">
        <v>1</v>
      </c>
      <c r="F2169" s="83" t="s">
        <v>82</v>
      </c>
      <c r="G2169" s="67" t="s">
        <v>51</v>
      </c>
      <c r="H2169" s="50" t="s">
        <v>52</v>
      </c>
      <c r="I2169" s="67">
        <v>7</v>
      </c>
      <c r="J2169" s="67">
        <v>7504</v>
      </c>
      <c r="K2169" s="74">
        <v>1432.5135999999998</v>
      </c>
      <c r="L2169" s="63">
        <v>1563.8794759825323</v>
      </c>
      <c r="M2169" s="69">
        <v>22.83</v>
      </c>
      <c r="N2169" s="70">
        <v>3.74</v>
      </c>
      <c r="O2169" s="94">
        <v>3.3</v>
      </c>
      <c r="P2169" s="69">
        <f t="shared" si="72"/>
        <v>19.089999999999996</v>
      </c>
      <c r="Q2169" s="69">
        <v>49.69</v>
      </c>
      <c r="R2169" s="69">
        <v>45.4</v>
      </c>
      <c r="S2169" s="69">
        <f t="shared" si="73"/>
        <v>20.840611353711786</v>
      </c>
      <c r="U2169" s="67">
        <v>7504</v>
      </c>
      <c r="V2169" s="68">
        <f>+U2169-J2169</f>
        <v>0</v>
      </c>
    </row>
    <row r="2170" spans="1:22" x14ac:dyDescent="0.25">
      <c r="A2170" s="71">
        <v>44028</v>
      </c>
      <c r="B2170" s="67">
        <v>4039</v>
      </c>
      <c r="C2170" s="67">
        <v>36</v>
      </c>
      <c r="D2170" s="67" t="s">
        <v>57</v>
      </c>
      <c r="E2170" s="67">
        <v>5</v>
      </c>
      <c r="F2170" s="83" t="s">
        <v>271</v>
      </c>
      <c r="G2170" s="67" t="s">
        <v>60</v>
      </c>
      <c r="H2170" s="50" t="s">
        <v>72</v>
      </c>
      <c r="I2170" s="67">
        <v>2</v>
      </c>
      <c r="J2170" s="67">
        <v>7072</v>
      </c>
      <c r="K2170" s="74">
        <v>1312.5632000000001</v>
      </c>
      <c r="L2170" s="63">
        <v>1432.9292576419216</v>
      </c>
      <c r="M2170" s="69">
        <v>22.3</v>
      </c>
      <c r="N2170" s="70">
        <v>3.74</v>
      </c>
      <c r="O2170" s="94">
        <v>3.3</v>
      </c>
      <c r="P2170" s="69">
        <f t="shared" si="72"/>
        <v>18.560000000000002</v>
      </c>
      <c r="Q2170" s="69">
        <v>49</v>
      </c>
      <c r="R2170" s="69">
        <v>44.3</v>
      </c>
      <c r="S2170" s="69">
        <f t="shared" si="73"/>
        <v>20.262008733624455</v>
      </c>
      <c r="U2170" s="67">
        <v>7072</v>
      </c>
      <c r="V2170" s="68">
        <f>+U2170-J2170</f>
        <v>0</v>
      </c>
    </row>
    <row r="2171" spans="1:22" x14ac:dyDescent="0.25">
      <c r="A2171" s="71">
        <v>44028</v>
      </c>
      <c r="B2171" s="67">
        <v>4142</v>
      </c>
      <c r="C2171" s="67">
        <v>7</v>
      </c>
      <c r="D2171" s="67" t="s">
        <v>54</v>
      </c>
      <c r="E2171" s="67">
        <v>1</v>
      </c>
      <c r="F2171" s="83" t="s">
        <v>113</v>
      </c>
      <c r="G2171" s="67" t="s">
        <v>60</v>
      </c>
      <c r="H2171" s="50" t="s">
        <v>72</v>
      </c>
      <c r="I2171" s="67">
        <v>2</v>
      </c>
      <c r="J2171" s="67">
        <v>4352</v>
      </c>
      <c r="K2171" s="74">
        <v>812.08319999999981</v>
      </c>
      <c r="L2171" s="63">
        <v>886.55371179039287</v>
      </c>
      <c r="M2171" s="69">
        <v>22.4</v>
      </c>
      <c r="N2171" s="70">
        <v>3.74</v>
      </c>
      <c r="O2171" s="94">
        <v>3.3</v>
      </c>
      <c r="P2171" s="69">
        <f t="shared" si="72"/>
        <v>18.659999999999997</v>
      </c>
      <c r="Q2171" s="69">
        <v>49.9</v>
      </c>
      <c r="R2171" s="69">
        <v>44.5</v>
      </c>
      <c r="S2171" s="69">
        <f t="shared" si="73"/>
        <v>20.371179039301307</v>
      </c>
      <c r="U2171" s="67">
        <v>4352</v>
      </c>
      <c r="V2171" s="68">
        <f>+U2171-J2171</f>
        <v>0</v>
      </c>
    </row>
    <row r="2172" spans="1:22" x14ac:dyDescent="0.25">
      <c r="A2172" s="71">
        <v>44028</v>
      </c>
      <c r="B2172" s="67">
        <v>4144</v>
      </c>
      <c r="C2172" s="67">
        <v>40</v>
      </c>
      <c r="D2172" s="67" t="s">
        <v>64</v>
      </c>
      <c r="E2172" s="67">
        <v>6</v>
      </c>
      <c r="F2172" t="s">
        <v>303</v>
      </c>
      <c r="G2172" s="67" t="s">
        <v>60</v>
      </c>
      <c r="H2172" s="50" t="s">
        <v>72</v>
      </c>
      <c r="I2172" s="67">
        <v>1</v>
      </c>
      <c r="J2172" s="67">
        <v>3992</v>
      </c>
      <c r="K2172" s="74">
        <v>720.55599999999993</v>
      </c>
      <c r="L2172" s="63">
        <v>786.63318777292557</v>
      </c>
      <c r="M2172" s="69">
        <v>21.79</v>
      </c>
      <c r="N2172" s="70">
        <v>3.74</v>
      </c>
      <c r="O2172" s="94">
        <v>3.3</v>
      </c>
      <c r="P2172" s="69">
        <f t="shared" si="72"/>
        <v>18.049999999999997</v>
      </c>
      <c r="Q2172" s="69">
        <v>52.28</v>
      </c>
      <c r="R2172" s="69">
        <v>45.66</v>
      </c>
      <c r="S2172" s="69">
        <f t="shared" si="73"/>
        <v>19.705240174672486</v>
      </c>
      <c r="U2172" s="67">
        <v>3992</v>
      </c>
      <c r="V2172" s="68">
        <f>+U2172-J2172</f>
        <v>0</v>
      </c>
    </row>
    <row r="2173" spans="1:22" x14ac:dyDescent="0.25">
      <c r="A2173" s="71">
        <v>44028</v>
      </c>
      <c r="B2173" s="67">
        <v>4040</v>
      </c>
      <c r="C2173" s="67">
        <v>36</v>
      </c>
      <c r="D2173" s="67" t="s">
        <v>53</v>
      </c>
      <c r="E2173" s="67">
        <v>5</v>
      </c>
      <c r="F2173" s="83" t="s">
        <v>270</v>
      </c>
      <c r="G2173" s="67" t="s">
        <v>60</v>
      </c>
      <c r="H2173" s="50" t="s">
        <v>72</v>
      </c>
      <c r="I2173" s="67">
        <v>1</v>
      </c>
      <c r="J2173" s="67">
        <v>7722</v>
      </c>
      <c r="K2173" s="74">
        <v>1386.8712</v>
      </c>
      <c r="L2173" s="63">
        <v>1514.0515283842792</v>
      </c>
      <c r="M2173" s="69">
        <v>21.7</v>
      </c>
      <c r="N2173" s="70">
        <v>3.74</v>
      </c>
      <c r="O2173" s="94">
        <v>3.3</v>
      </c>
      <c r="P2173" s="69">
        <f t="shared" si="72"/>
        <v>17.96</v>
      </c>
      <c r="Q2173" s="69">
        <v>50.81</v>
      </c>
      <c r="R2173" s="69">
        <v>44.11</v>
      </c>
      <c r="S2173" s="69">
        <f t="shared" si="73"/>
        <v>19.606986899563317</v>
      </c>
      <c r="U2173" s="67">
        <v>7722</v>
      </c>
      <c r="V2173" s="68">
        <f>+U2173-J2173</f>
        <v>0</v>
      </c>
    </row>
    <row r="2174" spans="1:22" x14ac:dyDescent="0.25">
      <c r="A2174" s="71">
        <v>44028</v>
      </c>
      <c r="B2174" s="67">
        <v>4156</v>
      </c>
      <c r="C2174" s="67">
        <v>8</v>
      </c>
      <c r="D2174" s="67" t="s">
        <v>58</v>
      </c>
      <c r="E2174" s="67">
        <v>1</v>
      </c>
      <c r="F2174" s="83" t="s">
        <v>120</v>
      </c>
      <c r="G2174" s="67" t="s">
        <v>51</v>
      </c>
      <c r="H2174" s="50" t="s">
        <v>72</v>
      </c>
      <c r="I2174" s="67">
        <v>1</v>
      </c>
      <c r="J2174" s="67">
        <v>8652</v>
      </c>
      <c r="K2174" s="74">
        <v>1550.4384000000002</v>
      </c>
      <c r="L2174" s="63">
        <v>1692.6183406113537</v>
      </c>
      <c r="M2174" s="69">
        <v>21.66</v>
      </c>
      <c r="N2174" s="70">
        <v>3.74</v>
      </c>
      <c r="O2174" s="94">
        <v>3.3</v>
      </c>
      <c r="P2174" s="69">
        <f t="shared" si="72"/>
        <v>17.920000000000002</v>
      </c>
      <c r="Q2174" s="69">
        <v>52.37</v>
      </c>
      <c r="R2174" s="69">
        <v>45.47</v>
      </c>
      <c r="S2174" s="69">
        <f t="shared" si="73"/>
        <v>19.563318777292576</v>
      </c>
      <c r="U2174" s="67">
        <v>8652</v>
      </c>
      <c r="V2174" s="68">
        <f>+U2174-J2174</f>
        <v>0</v>
      </c>
    </row>
    <row r="2175" spans="1:22" x14ac:dyDescent="0.25">
      <c r="A2175" s="71">
        <v>44028</v>
      </c>
      <c r="B2175" s="67">
        <v>4206</v>
      </c>
      <c r="C2175" s="67">
        <v>28</v>
      </c>
      <c r="D2175" s="67" t="s">
        <v>53</v>
      </c>
      <c r="E2175" s="67">
        <v>3</v>
      </c>
      <c r="F2175" s="83" t="s">
        <v>218</v>
      </c>
      <c r="G2175" s="67" t="s">
        <v>51</v>
      </c>
      <c r="H2175" s="50" t="s">
        <v>52</v>
      </c>
      <c r="I2175" s="67">
        <v>7</v>
      </c>
      <c r="J2175" s="67">
        <v>7586</v>
      </c>
      <c r="K2175" s="74">
        <v>1447.4087999999997</v>
      </c>
      <c r="L2175" s="63">
        <v>1580.1406113537116</v>
      </c>
      <c r="M2175" s="69">
        <v>22.82</v>
      </c>
      <c r="N2175" s="70">
        <v>3.74</v>
      </c>
      <c r="O2175" s="94">
        <v>3.3</v>
      </c>
      <c r="P2175" s="69">
        <f t="shared" si="72"/>
        <v>19.079999999999998</v>
      </c>
      <c r="Q2175" s="69">
        <v>49.71</v>
      </c>
      <c r="R2175" s="69">
        <v>45.39</v>
      </c>
      <c r="S2175" s="69">
        <f t="shared" si="73"/>
        <v>20.829694323144103</v>
      </c>
      <c r="U2175" s="67">
        <v>7586</v>
      </c>
      <c r="V2175" s="68">
        <f>+U2175-J2175</f>
        <v>0</v>
      </c>
    </row>
    <row r="2176" spans="1:22" x14ac:dyDescent="0.25">
      <c r="A2176" s="71">
        <v>44028</v>
      </c>
      <c r="B2176" s="67">
        <v>4143</v>
      </c>
      <c r="C2176" s="67">
        <v>40</v>
      </c>
      <c r="D2176" s="67" t="s">
        <v>64</v>
      </c>
      <c r="E2176" s="67">
        <v>6</v>
      </c>
      <c r="F2176" t="s">
        <v>303</v>
      </c>
      <c r="G2176" s="67" t="s">
        <v>60</v>
      </c>
      <c r="H2176" s="50" t="s">
        <v>72</v>
      </c>
      <c r="I2176" s="67">
        <v>7</v>
      </c>
      <c r="J2176" s="67">
        <v>4194</v>
      </c>
      <c r="K2176" s="74">
        <v>759.53339999999992</v>
      </c>
      <c r="L2176" s="63">
        <v>829.18493449781647</v>
      </c>
      <c r="M2176" s="69">
        <v>21.85</v>
      </c>
      <c r="N2176" s="70">
        <v>3.74</v>
      </c>
      <c r="O2176" s="94">
        <v>3.3</v>
      </c>
      <c r="P2176" s="69">
        <f t="shared" si="72"/>
        <v>18.11</v>
      </c>
      <c r="Q2176" s="69">
        <v>50.84</v>
      </c>
      <c r="R2176" s="69">
        <v>44.44</v>
      </c>
      <c r="S2176" s="69">
        <f t="shared" si="73"/>
        <v>19.7707423580786</v>
      </c>
      <c r="U2176" s="67">
        <v>4194</v>
      </c>
      <c r="V2176" s="68">
        <f>+U2176-J2176</f>
        <v>0</v>
      </c>
    </row>
    <row r="2177" spans="1:22" x14ac:dyDescent="0.25">
      <c r="A2177" s="71">
        <v>44028</v>
      </c>
      <c r="B2177" s="67">
        <v>4205</v>
      </c>
      <c r="C2177" s="67">
        <v>28</v>
      </c>
      <c r="D2177" s="67" t="s">
        <v>53</v>
      </c>
      <c r="E2177" s="67">
        <v>3</v>
      </c>
      <c r="F2177" s="83" t="s">
        <v>218</v>
      </c>
      <c r="G2177" s="67" t="s">
        <v>51</v>
      </c>
      <c r="H2177" s="50" t="s">
        <v>52</v>
      </c>
      <c r="I2177" s="67">
        <v>7</v>
      </c>
      <c r="J2177" s="67">
        <v>9008</v>
      </c>
      <c r="K2177" s="74">
        <v>1719.6271999999997</v>
      </c>
      <c r="L2177" s="63">
        <v>1877.3222707423577</v>
      </c>
      <c r="M2177" s="69">
        <v>22.83</v>
      </c>
      <c r="N2177" s="70">
        <v>3.74</v>
      </c>
      <c r="O2177" s="94">
        <v>3.3</v>
      </c>
      <c r="P2177" s="69">
        <f t="shared" si="72"/>
        <v>19.089999999999996</v>
      </c>
      <c r="Q2177" s="69">
        <v>49.64</v>
      </c>
      <c r="R2177" s="69">
        <v>45.34</v>
      </c>
      <c r="S2177" s="69">
        <f t="shared" si="73"/>
        <v>20.840611353711786</v>
      </c>
      <c r="U2177" s="67">
        <v>9008</v>
      </c>
      <c r="V2177" s="68">
        <f>+U2177-J2177</f>
        <v>0</v>
      </c>
    </row>
    <row r="2178" spans="1:22" x14ac:dyDescent="0.25">
      <c r="A2178" s="71">
        <v>44028</v>
      </c>
      <c r="B2178" s="67">
        <v>4041</v>
      </c>
      <c r="C2178" s="67">
        <v>36</v>
      </c>
      <c r="D2178" s="67" t="s">
        <v>53</v>
      </c>
      <c r="E2178" s="67">
        <v>5</v>
      </c>
      <c r="F2178" s="83" t="s">
        <v>270</v>
      </c>
      <c r="G2178" s="67" t="s">
        <v>60</v>
      </c>
      <c r="H2178" s="50" t="s">
        <v>72</v>
      </c>
      <c r="I2178" s="67">
        <v>8</v>
      </c>
      <c r="J2178" s="67">
        <v>8120</v>
      </c>
      <c r="K2178" s="74">
        <v>1563.9119999999998</v>
      </c>
      <c r="L2178" s="63">
        <v>1707.3275109170302</v>
      </c>
      <c r="M2178" s="69">
        <v>23</v>
      </c>
      <c r="N2178" s="70">
        <v>3.74</v>
      </c>
      <c r="O2178" s="94">
        <v>3.3</v>
      </c>
      <c r="P2178" s="69">
        <f t="shared" si="72"/>
        <v>19.259999999999998</v>
      </c>
      <c r="Q2178" s="69">
        <v>48.1</v>
      </c>
      <c r="R2178" s="69">
        <v>45.4</v>
      </c>
      <c r="S2178" s="69">
        <f t="shared" si="73"/>
        <v>21.026200873362441</v>
      </c>
      <c r="U2178" s="67">
        <v>8120</v>
      </c>
      <c r="V2178" s="68">
        <f>+U2178-J2178</f>
        <v>0</v>
      </c>
    </row>
    <row r="2179" spans="1:22" x14ac:dyDescent="0.25">
      <c r="A2179" s="71">
        <v>44028</v>
      </c>
      <c r="B2179" s="67">
        <v>4157</v>
      </c>
      <c r="C2179" s="67">
        <v>8</v>
      </c>
      <c r="D2179" s="67" t="s">
        <v>58</v>
      </c>
      <c r="E2179" s="67">
        <v>1</v>
      </c>
      <c r="F2179" s="83" t="s">
        <v>120</v>
      </c>
      <c r="G2179" s="67" t="s">
        <v>51</v>
      </c>
      <c r="H2179" s="50" t="s">
        <v>72</v>
      </c>
      <c r="I2179" s="67">
        <v>1</v>
      </c>
      <c r="J2179" s="67">
        <v>9814</v>
      </c>
      <c r="K2179" s="74">
        <v>1874.4740000000002</v>
      </c>
      <c r="L2179" s="63">
        <v>2046.368995633188</v>
      </c>
      <c r="M2179" s="69">
        <v>22.84</v>
      </c>
      <c r="N2179" s="70">
        <v>3.74</v>
      </c>
      <c r="O2179" s="94">
        <v>3.3</v>
      </c>
      <c r="P2179" s="69">
        <f t="shared" si="72"/>
        <v>19.100000000000001</v>
      </c>
      <c r="Q2179" s="69">
        <v>49.69</v>
      </c>
      <c r="R2179" s="69">
        <v>45.4</v>
      </c>
      <c r="S2179" s="69">
        <f t="shared" si="73"/>
        <v>20.851528384279476</v>
      </c>
      <c r="U2179" s="67">
        <v>9814</v>
      </c>
      <c r="V2179" s="68">
        <f>+U2179-J2179</f>
        <v>0</v>
      </c>
    </row>
    <row r="2180" spans="1:22" x14ac:dyDescent="0.25">
      <c r="A2180" s="71">
        <v>44028</v>
      </c>
      <c r="B2180" s="67">
        <v>4207</v>
      </c>
      <c r="C2180" s="67">
        <v>30</v>
      </c>
      <c r="D2180" s="67" t="s">
        <v>66</v>
      </c>
      <c r="E2180" s="67">
        <v>4</v>
      </c>
      <c r="F2180" s="83" t="s">
        <v>235</v>
      </c>
      <c r="G2180" s="67" t="s">
        <v>51</v>
      </c>
      <c r="H2180" s="50" t="s">
        <v>52</v>
      </c>
      <c r="I2180" s="67">
        <v>8</v>
      </c>
      <c r="J2180" s="67">
        <v>9110</v>
      </c>
      <c r="K2180" s="74">
        <v>1731.8109999999997</v>
      </c>
      <c r="L2180" s="63">
        <v>1890.6233624454146</v>
      </c>
      <c r="M2180" s="69">
        <v>22.75</v>
      </c>
      <c r="N2180" s="70">
        <v>3.74</v>
      </c>
      <c r="O2180" s="94">
        <v>3.3</v>
      </c>
      <c r="P2180" s="69">
        <f t="shared" si="72"/>
        <v>19.009999999999998</v>
      </c>
      <c r="Q2180" s="69">
        <v>50.89</v>
      </c>
      <c r="R2180" s="69">
        <v>46.32</v>
      </c>
      <c r="S2180" s="69">
        <f t="shared" si="73"/>
        <v>20.753275109170303</v>
      </c>
      <c r="U2180" s="67">
        <v>9110</v>
      </c>
      <c r="V2180" s="68">
        <f>+U2180-J2180</f>
        <v>0</v>
      </c>
    </row>
    <row r="2181" spans="1:22" x14ac:dyDescent="0.25">
      <c r="A2181" s="71">
        <v>44028</v>
      </c>
      <c r="B2181" s="67">
        <v>4147</v>
      </c>
      <c r="C2181" s="67">
        <v>40</v>
      </c>
      <c r="D2181" s="67" t="s">
        <v>64</v>
      </c>
      <c r="E2181" s="67">
        <v>6</v>
      </c>
      <c r="F2181" t="s">
        <v>303</v>
      </c>
      <c r="G2181" s="67" t="s">
        <v>60</v>
      </c>
      <c r="H2181" s="50" t="s">
        <v>72</v>
      </c>
      <c r="I2181" s="67">
        <v>7</v>
      </c>
      <c r="J2181" s="67">
        <v>4374</v>
      </c>
      <c r="K2181" s="74">
        <v>798.69239999999991</v>
      </c>
      <c r="L2181" s="63">
        <v>871.93493449781647</v>
      </c>
      <c r="M2181" s="69">
        <v>22</v>
      </c>
      <c r="N2181" s="70">
        <v>3.74</v>
      </c>
      <c r="O2181" s="94">
        <v>3.3</v>
      </c>
      <c r="P2181" s="69">
        <f t="shared" si="72"/>
        <v>18.259999999999998</v>
      </c>
      <c r="Q2181" s="69">
        <v>50.24</v>
      </c>
      <c r="R2181" s="69">
        <v>45</v>
      </c>
      <c r="S2181" s="69">
        <f t="shared" si="73"/>
        <v>19.934497816593883</v>
      </c>
      <c r="U2181" s="67">
        <v>4374</v>
      </c>
      <c r="V2181" s="68">
        <f>+U2181-J2181</f>
        <v>0</v>
      </c>
    </row>
    <row r="2182" spans="1:22" x14ac:dyDescent="0.25">
      <c r="A2182" s="71">
        <v>44028</v>
      </c>
      <c r="B2182" s="67">
        <v>4209</v>
      </c>
      <c r="C2182" s="67">
        <v>30</v>
      </c>
      <c r="D2182" s="67" t="s">
        <v>66</v>
      </c>
      <c r="E2182" s="67">
        <v>4</v>
      </c>
      <c r="F2182" t="s">
        <v>303</v>
      </c>
      <c r="G2182" s="67" t="s">
        <v>51</v>
      </c>
      <c r="H2182" s="50" t="s">
        <v>52</v>
      </c>
      <c r="I2182" s="67">
        <v>7</v>
      </c>
      <c r="J2182" s="67">
        <v>9592</v>
      </c>
      <c r="K2182" s="74">
        <v>1732.3152000000002</v>
      </c>
      <c r="L2182" s="63">
        <v>1891.1737991266377</v>
      </c>
      <c r="M2182" s="69">
        <v>21.8</v>
      </c>
      <c r="N2182" s="70">
        <v>3.74</v>
      </c>
      <c r="O2182" s="94">
        <v>3.3</v>
      </c>
      <c r="P2182" s="69">
        <f t="shared" si="72"/>
        <v>18.060000000000002</v>
      </c>
      <c r="Q2182" s="69">
        <v>52.3</v>
      </c>
      <c r="R2182" s="69">
        <v>45.7</v>
      </c>
      <c r="S2182" s="69">
        <f t="shared" si="73"/>
        <v>19.716157205240176</v>
      </c>
      <c r="U2182" s="67">
        <v>9592</v>
      </c>
      <c r="V2182" s="68">
        <f>+U2182-J2182</f>
        <v>0</v>
      </c>
    </row>
    <row r="2183" spans="1:22" x14ac:dyDescent="0.25">
      <c r="A2183" s="71">
        <v>44028</v>
      </c>
      <c r="B2183" s="67">
        <v>4145</v>
      </c>
      <c r="C2183" s="67">
        <v>40</v>
      </c>
      <c r="D2183" s="67" t="s">
        <v>64</v>
      </c>
      <c r="E2183" s="67">
        <v>6</v>
      </c>
      <c r="F2183" t="s">
        <v>303</v>
      </c>
      <c r="G2183" s="67" t="s">
        <v>60</v>
      </c>
      <c r="H2183" s="50" t="s">
        <v>72</v>
      </c>
      <c r="I2183" s="67">
        <v>8</v>
      </c>
      <c r="J2183" s="67">
        <v>4432</v>
      </c>
      <c r="K2183" s="74">
        <v>804.85119999999984</v>
      </c>
      <c r="L2183" s="63">
        <v>878.65851528384269</v>
      </c>
      <c r="M2183" s="69">
        <v>21.9</v>
      </c>
      <c r="N2183" s="70">
        <v>3.74</v>
      </c>
      <c r="O2183" s="94">
        <v>3.3</v>
      </c>
      <c r="P2183" s="69">
        <f t="shared" si="72"/>
        <v>18.159999999999997</v>
      </c>
      <c r="Q2183" s="69">
        <v>50.8</v>
      </c>
      <c r="R2183" s="69">
        <v>44.4</v>
      </c>
      <c r="S2183" s="69">
        <f t="shared" si="73"/>
        <v>19.825327510917027</v>
      </c>
      <c r="U2183" s="67">
        <v>4432</v>
      </c>
      <c r="V2183" s="68">
        <f>+U2183-J2183</f>
        <v>0</v>
      </c>
    </row>
    <row r="2184" spans="1:22" x14ac:dyDescent="0.25">
      <c r="A2184" s="71">
        <v>44028</v>
      </c>
      <c r="B2184" s="67">
        <v>4208</v>
      </c>
      <c r="C2184" s="67">
        <v>30</v>
      </c>
      <c r="D2184" s="67" t="s">
        <v>66</v>
      </c>
      <c r="E2184" s="67">
        <v>4</v>
      </c>
      <c r="F2184" t="s">
        <v>303</v>
      </c>
      <c r="G2184" s="67" t="s">
        <v>51</v>
      </c>
      <c r="H2184" s="50" t="s">
        <v>52</v>
      </c>
      <c r="I2184" s="67">
        <v>8</v>
      </c>
      <c r="J2184" s="67">
        <v>8774</v>
      </c>
      <c r="K2184" s="74">
        <v>1593.3583999999996</v>
      </c>
      <c r="L2184" s="63">
        <v>1739.4742358078602</v>
      </c>
      <c r="M2184" s="69">
        <v>21.9</v>
      </c>
      <c r="N2184" s="70">
        <v>3.74</v>
      </c>
      <c r="O2184" s="94">
        <v>3.3</v>
      </c>
      <c r="P2184" s="69">
        <f t="shared" si="72"/>
        <v>18.159999999999997</v>
      </c>
      <c r="Q2184" s="69">
        <v>50.8</v>
      </c>
      <c r="R2184" s="69">
        <v>44.4</v>
      </c>
      <c r="S2184" s="69">
        <f t="shared" si="73"/>
        <v>19.825327510917027</v>
      </c>
      <c r="U2184" s="67">
        <v>8774</v>
      </c>
      <c r="V2184" s="68">
        <f>+U2184-J2184</f>
        <v>0</v>
      </c>
    </row>
    <row r="2185" spans="1:22" x14ac:dyDescent="0.25">
      <c r="A2185" s="71">
        <v>44028</v>
      </c>
      <c r="B2185" s="67">
        <v>4043</v>
      </c>
      <c r="C2185" s="67">
        <v>36</v>
      </c>
      <c r="D2185" s="67" t="s">
        <v>53</v>
      </c>
      <c r="E2185" s="67">
        <v>5</v>
      </c>
      <c r="F2185" s="83" t="s">
        <v>270</v>
      </c>
      <c r="G2185" s="67" t="s">
        <v>60</v>
      </c>
      <c r="H2185" s="50" t="s">
        <v>72</v>
      </c>
      <c r="I2185" s="67">
        <v>7</v>
      </c>
      <c r="J2185" s="67">
        <v>7750</v>
      </c>
      <c r="K2185" s="74">
        <v>1492.6499999999996</v>
      </c>
      <c r="L2185" s="63">
        <v>1629.5305676855892</v>
      </c>
      <c r="M2185" s="69">
        <v>23</v>
      </c>
      <c r="N2185" s="70">
        <v>3.74</v>
      </c>
      <c r="O2185" s="94">
        <v>3.3</v>
      </c>
      <c r="P2185" s="69">
        <f t="shared" si="72"/>
        <v>19.259999999999998</v>
      </c>
      <c r="Q2185" s="69">
        <v>48.1</v>
      </c>
      <c r="R2185" s="69">
        <v>45.4</v>
      </c>
      <c r="S2185" s="69">
        <f t="shared" si="73"/>
        <v>21.026200873362441</v>
      </c>
      <c r="U2185" s="67">
        <v>7750</v>
      </c>
      <c r="V2185" s="68">
        <f>+U2185-J2185</f>
        <v>0</v>
      </c>
    </row>
    <row r="2186" spans="1:22" x14ac:dyDescent="0.25">
      <c r="A2186" s="71">
        <v>44029</v>
      </c>
      <c r="B2186" s="67">
        <v>4148</v>
      </c>
      <c r="C2186" s="67">
        <v>40</v>
      </c>
      <c r="D2186" s="67" t="s">
        <v>64</v>
      </c>
      <c r="E2186" s="67">
        <v>6</v>
      </c>
      <c r="F2186" t="s">
        <v>303</v>
      </c>
      <c r="G2186" s="67" t="s">
        <v>60</v>
      </c>
      <c r="H2186" s="50" t="s">
        <v>72</v>
      </c>
      <c r="I2186" s="67">
        <v>7</v>
      </c>
      <c r="J2186" s="67">
        <v>3676</v>
      </c>
      <c r="K2186" s="74">
        <v>666.82640000000004</v>
      </c>
      <c r="L2186" s="63">
        <v>727.97641921397371</v>
      </c>
      <c r="M2186" s="69">
        <v>21.85</v>
      </c>
      <c r="N2186" s="70">
        <v>3.71</v>
      </c>
      <c r="O2186" s="94">
        <v>3.1</v>
      </c>
      <c r="P2186" s="69">
        <f t="shared" si="72"/>
        <v>18.14</v>
      </c>
      <c r="Q2186" s="69">
        <v>50.84</v>
      </c>
      <c r="R2186" s="69">
        <v>44.45</v>
      </c>
      <c r="S2186" s="69">
        <f t="shared" si="73"/>
        <v>19.803493449781659</v>
      </c>
      <c r="U2186" s="67">
        <v>3676</v>
      </c>
      <c r="V2186" s="68">
        <f>+U2186-J2186</f>
        <v>0</v>
      </c>
    </row>
    <row r="2187" spans="1:22" x14ac:dyDescent="0.25">
      <c r="A2187" s="71">
        <v>44029</v>
      </c>
      <c r="B2187" s="67">
        <v>4146</v>
      </c>
      <c r="C2187" s="67">
        <v>40</v>
      </c>
      <c r="D2187" s="67" t="s">
        <v>64</v>
      </c>
      <c r="E2187" s="67">
        <v>6</v>
      </c>
      <c r="F2187" t="s">
        <v>303</v>
      </c>
      <c r="G2187" s="67" t="s">
        <v>60</v>
      </c>
      <c r="H2187" s="50" t="s">
        <v>72</v>
      </c>
      <c r="I2187" s="67">
        <v>2</v>
      </c>
      <c r="J2187" s="67">
        <v>4042</v>
      </c>
      <c r="K2187" s="74">
        <v>775.6597999999999</v>
      </c>
      <c r="L2187" s="63">
        <v>846.79017467248889</v>
      </c>
      <c r="M2187" s="69">
        <v>22.9</v>
      </c>
      <c r="N2187" s="70">
        <v>3.71</v>
      </c>
      <c r="O2187" s="94">
        <v>3.1</v>
      </c>
      <c r="P2187" s="69">
        <f t="shared" si="72"/>
        <v>19.189999999999998</v>
      </c>
      <c r="Q2187" s="69">
        <v>50</v>
      </c>
      <c r="R2187" s="69">
        <v>45.34</v>
      </c>
      <c r="S2187" s="69">
        <f t="shared" si="73"/>
        <v>20.949781659388641</v>
      </c>
      <c r="U2187" s="67">
        <v>4042</v>
      </c>
      <c r="V2187" s="68">
        <f>+U2187-J2187</f>
        <v>0</v>
      </c>
    </row>
    <row r="2188" spans="1:22" x14ac:dyDescent="0.25">
      <c r="A2188" s="71">
        <v>44029</v>
      </c>
      <c r="B2188" s="67">
        <v>4042</v>
      </c>
      <c r="C2188" s="67">
        <v>36</v>
      </c>
      <c r="D2188" s="67" t="s">
        <v>53</v>
      </c>
      <c r="E2188" s="67">
        <v>5</v>
      </c>
      <c r="F2188" s="83" t="s">
        <v>270</v>
      </c>
      <c r="G2188" s="67" t="s">
        <v>60</v>
      </c>
      <c r="H2188" s="50" t="s">
        <v>72</v>
      </c>
      <c r="I2188" s="67">
        <v>3</v>
      </c>
      <c r="J2188" s="67">
        <v>8230</v>
      </c>
      <c r="K2188" s="74">
        <v>1612.2570000000001</v>
      </c>
      <c r="L2188" s="63">
        <v>1760.1058951965065</v>
      </c>
      <c r="M2188" s="69">
        <v>23.3</v>
      </c>
      <c r="N2188" s="70">
        <v>3.71</v>
      </c>
      <c r="O2188" s="94">
        <v>3.1</v>
      </c>
      <c r="P2188" s="69">
        <f t="shared" si="72"/>
        <v>19.59</v>
      </c>
      <c r="Q2188" s="69">
        <v>49.2</v>
      </c>
      <c r="R2188" s="69">
        <v>47.2</v>
      </c>
      <c r="S2188" s="69">
        <f t="shared" si="73"/>
        <v>21.386462882096069</v>
      </c>
      <c r="U2188" s="67">
        <v>8230</v>
      </c>
      <c r="V2188" s="68">
        <f>+U2188-J2188</f>
        <v>0</v>
      </c>
    </row>
    <row r="2189" spans="1:22" x14ac:dyDescent="0.25">
      <c r="A2189" s="71">
        <v>44029</v>
      </c>
      <c r="B2189" s="67">
        <v>4158</v>
      </c>
      <c r="C2189" s="67">
        <v>8</v>
      </c>
      <c r="D2189" s="67" t="s">
        <v>58</v>
      </c>
      <c r="E2189" s="67">
        <v>1</v>
      </c>
      <c r="F2189" s="83" t="s">
        <v>120</v>
      </c>
      <c r="G2189" s="67" t="s">
        <v>51</v>
      </c>
      <c r="H2189" s="50" t="s">
        <v>72</v>
      </c>
      <c r="I2189" s="67">
        <v>2</v>
      </c>
      <c r="J2189" s="67">
        <v>10482</v>
      </c>
      <c r="K2189" s="74">
        <v>2011.4957999999999</v>
      </c>
      <c r="L2189" s="63">
        <v>2195.9561135371173</v>
      </c>
      <c r="M2189" s="69">
        <v>22.9</v>
      </c>
      <c r="N2189" s="70">
        <v>3.71</v>
      </c>
      <c r="O2189" s="94">
        <v>3.1</v>
      </c>
      <c r="P2189" s="69">
        <f t="shared" si="72"/>
        <v>19.189999999999998</v>
      </c>
      <c r="Q2189" s="69">
        <v>47</v>
      </c>
      <c r="R2189" s="69">
        <v>45.6</v>
      </c>
      <c r="S2189" s="69">
        <f t="shared" si="73"/>
        <v>20.949781659388641</v>
      </c>
      <c r="U2189" s="67">
        <v>10482</v>
      </c>
      <c r="V2189" s="68">
        <f>+U2189-J2189</f>
        <v>0</v>
      </c>
    </row>
    <row r="2190" spans="1:22" x14ac:dyDescent="0.25">
      <c r="A2190" s="71">
        <v>44029</v>
      </c>
      <c r="B2190" s="67">
        <v>4210</v>
      </c>
      <c r="C2190" s="67">
        <v>30</v>
      </c>
      <c r="D2190" s="67" t="s">
        <v>66</v>
      </c>
      <c r="E2190" s="67">
        <v>4</v>
      </c>
      <c r="F2190" t="s">
        <v>303</v>
      </c>
      <c r="G2190" s="67" t="s">
        <v>51</v>
      </c>
      <c r="H2190" s="50" t="s">
        <v>52</v>
      </c>
      <c r="I2190" s="67">
        <v>1</v>
      </c>
      <c r="J2190" s="67">
        <v>4562</v>
      </c>
      <c r="K2190" s="74">
        <v>922.8925999999999</v>
      </c>
      <c r="L2190" s="63">
        <v>1007.5246724890831</v>
      </c>
      <c r="M2190" s="69">
        <v>23.94</v>
      </c>
      <c r="N2190" s="70">
        <v>3.71</v>
      </c>
      <c r="O2190" s="94">
        <v>3.1</v>
      </c>
      <c r="P2190" s="69">
        <f t="shared" si="72"/>
        <v>20.23</v>
      </c>
      <c r="Q2190" s="69">
        <v>46.83</v>
      </c>
      <c r="R2190" s="69">
        <v>45.03</v>
      </c>
      <c r="S2190" s="69">
        <f t="shared" si="73"/>
        <v>22.085152838427948</v>
      </c>
      <c r="U2190" s="67">
        <v>4562</v>
      </c>
      <c r="V2190" s="68">
        <f>+U2190-J2190</f>
        <v>0</v>
      </c>
    </row>
    <row r="2191" spans="1:22" x14ac:dyDescent="0.25">
      <c r="A2191" s="71">
        <v>44029</v>
      </c>
      <c r="B2191" s="67">
        <v>4150</v>
      </c>
      <c r="C2191" s="67">
        <v>40</v>
      </c>
      <c r="D2191" s="67" t="s">
        <v>57</v>
      </c>
      <c r="E2191" s="67">
        <v>6</v>
      </c>
      <c r="F2191" t="s">
        <v>302</v>
      </c>
      <c r="G2191" s="67" t="s">
        <v>60</v>
      </c>
      <c r="H2191" s="50" t="s">
        <v>72</v>
      </c>
      <c r="I2191" s="67">
        <v>2</v>
      </c>
      <c r="J2191" s="67">
        <v>4268</v>
      </c>
      <c r="K2191" s="74">
        <v>814.76119999999992</v>
      </c>
      <c r="L2191" s="63">
        <v>889.47729257641913</v>
      </c>
      <c r="M2191" s="69">
        <v>22.8</v>
      </c>
      <c r="N2191" s="70">
        <v>3.71</v>
      </c>
      <c r="O2191" s="94">
        <v>3.1</v>
      </c>
      <c r="P2191" s="69">
        <f t="shared" si="72"/>
        <v>19.09</v>
      </c>
      <c r="Q2191" s="69">
        <v>51</v>
      </c>
      <c r="R2191" s="69">
        <v>47.19</v>
      </c>
      <c r="S2191" s="69">
        <f t="shared" si="73"/>
        <v>20.84061135371179</v>
      </c>
      <c r="U2191" s="67">
        <v>4268</v>
      </c>
      <c r="V2191" s="68">
        <f>+U2191-J2191</f>
        <v>0</v>
      </c>
    </row>
    <row r="2192" spans="1:22" x14ac:dyDescent="0.25">
      <c r="A2192" s="71">
        <v>44029</v>
      </c>
      <c r="B2192" s="67">
        <v>4045</v>
      </c>
      <c r="C2192" s="67">
        <v>36</v>
      </c>
      <c r="D2192" s="67" t="s">
        <v>53</v>
      </c>
      <c r="E2192" s="67">
        <v>5</v>
      </c>
      <c r="F2192" s="83" t="s">
        <v>270</v>
      </c>
      <c r="G2192" s="67" t="s">
        <v>60</v>
      </c>
      <c r="H2192" s="50" t="s">
        <v>72</v>
      </c>
      <c r="I2192" s="67">
        <v>8</v>
      </c>
      <c r="J2192" s="67">
        <v>7872</v>
      </c>
      <c r="K2192" s="74">
        <v>1570.4639999999999</v>
      </c>
      <c r="L2192" s="63">
        <v>1714.4803493449779</v>
      </c>
      <c r="M2192" s="69">
        <v>23.66</v>
      </c>
      <c r="N2192" s="70">
        <v>3.71</v>
      </c>
      <c r="O2192" s="94">
        <v>3.1</v>
      </c>
      <c r="P2192" s="69">
        <f t="shared" si="72"/>
        <v>19.95</v>
      </c>
      <c r="Q2192" s="69">
        <v>49.93</v>
      </c>
      <c r="R2192" s="69">
        <v>47.25</v>
      </c>
      <c r="S2192" s="69">
        <f t="shared" si="73"/>
        <v>21.779475982532748</v>
      </c>
      <c r="U2192" s="67">
        <v>7872</v>
      </c>
      <c r="V2192" s="68">
        <f>+U2192-J2192</f>
        <v>0</v>
      </c>
    </row>
    <row r="2193" spans="1:22" x14ac:dyDescent="0.25">
      <c r="A2193" s="71">
        <v>44029</v>
      </c>
      <c r="B2193" s="67">
        <v>4212</v>
      </c>
      <c r="C2193" s="67">
        <v>30</v>
      </c>
      <c r="D2193" s="67" t="s">
        <v>66</v>
      </c>
      <c r="E2193" s="67">
        <v>4</v>
      </c>
      <c r="F2193" t="s">
        <v>303</v>
      </c>
      <c r="G2193" s="67" t="s">
        <v>51</v>
      </c>
      <c r="H2193" s="50" t="s">
        <v>52</v>
      </c>
      <c r="I2193" s="67">
        <v>8</v>
      </c>
      <c r="J2193" s="67">
        <v>10156</v>
      </c>
      <c r="K2193" s="74">
        <v>2080.9643999999998</v>
      </c>
      <c r="L2193" s="63">
        <v>2271.7951965065499</v>
      </c>
      <c r="M2193" s="69">
        <v>24.2</v>
      </c>
      <c r="N2193" s="70">
        <v>3.71</v>
      </c>
      <c r="O2193" s="94">
        <v>3.1</v>
      </c>
      <c r="P2193" s="69">
        <f t="shared" si="72"/>
        <v>20.49</v>
      </c>
      <c r="Q2193" s="69">
        <v>46.9</v>
      </c>
      <c r="R2193" s="69">
        <v>45.59</v>
      </c>
      <c r="S2193" s="69">
        <f t="shared" si="73"/>
        <v>22.368995633187769</v>
      </c>
      <c r="U2193" s="67">
        <v>10156</v>
      </c>
      <c r="V2193" s="68">
        <f>+U2193-J2193</f>
        <v>0</v>
      </c>
    </row>
    <row r="2194" spans="1:22" x14ac:dyDescent="0.25">
      <c r="A2194" s="71">
        <v>44029</v>
      </c>
      <c r="B2194" s="67">
        <v>4213</v>
      </c>
      <c r="C2194" s="67">
        <v>31</v>
      </c>
      <c r="D2194" s="67" t="s">
        <v>54</v>
      </c>
      <c r="E2194" s="67">
        <v>4</v>
      </c>
      <c r="F2194" s="83" t="s">
        <v>236</v>
      </c>
      <c r="G2194" s="67" t="s">
        <v>51</v>
      </c>
      <c r="H2194" s="50" t="s">
        <v>52</v>
      </c>
      <c r="I2194" s="67">
        <v>1</v>
      </c>
      <c r="J2194" s="67">
        <v>10484</v>
      </c>
      <c r="K2194" s="74">
        <v>2156.5588000000002</v>
      </c>
      <c r="L2194" s="63">
        <v>2354.3218340611356</v>
      </c>
      <c r="M2194" s="69">
        <v>24.28</v>
      </c>
      <c r="N2194" s="70">
        <v>3.71</v>
      </c>
      <c r="O2194" s="94">
        <v>3.1</v>
      </c>
      <c r="P2194" s="69">
        <f t="shared" si="72"/>
        <v>20.57</v>
      </c>
      <c r="Q2194" s="69">
        <v>46.71</v>
      </c>
      <c r="R2194" s="69">
        <v>45.57</v>
      </c>
      <c r="S2194" s="69">
        <f t="shared" si="73"/>
        <v>22.456331877729259</v>
      </c>
      <c r="U2194" s="67">
        <v>10484</v>
      </c>
      <c r="V2194" s="68">
        <f>+U2194-J2194</f>
        <v>0</v>
      </c>
    </row>
    <row r="2195" spans="1:22" x14ac:dyDescent="0.25">
      <c r="A2195" s="71">
        <v>44029</v>
      </c>
      <c r="B2195" s="67">
        <v>4149</v>
      </c>
      <c r="C2195" s="67">
        <v>40</v>
      </c>
      <c r="D2195" s="67" t="s">
        <v>64</v>
      </c>
      <c r="E2195" s="67">
        <v>6</v>
      </c>
      <c r="F2195" t="s">
        <v>303</v>
      </c>
      <c r="G2195" s="67" t="s">
        <v>60</v>
      </c>
      <c r="H2195" s="50" t="s">
        <v>72</v>
      </c>
      <c r="I2195" s="67">
        <v>1</v>
      </c>
      <c r="J2195" s="67">
        <v>4290</v>
      </c>
      <c r="K2195" s="74">
        <v>710.42399999999998</v>
      </c>
      <c r="L2195" s="63">
        <v>775.57205240174665</v>
      </c>
      <c r="M2195" s="69">
        <v>20.27</v>
      </c>
      <c r="N2195" s="70">
        <v>3.71</v>
      </c>
      <c r="O2195" s="94">
        <v>3.1</v>
      </c>
      <c r="P2195" s="69">
        <f t="shared" si="72"/>
        <v>16.559999999999999</v>
      </c>
      <c r="Q2195" s="69">
        <v>54.44</v>
      </c>
      <c r="R2195" s="69">
        <v>44.48</v>
      </c>
      <c r="S2195" s="69">
        <f t="shared" si="73"/>
        <v>18.078602620087334</v>
      </c>
      <c r="U2195" s="67">
        <v>4290</v>
      </c>
      <c r="V2195" s="68">
        <f>+U2195-J2195</f>
        <v>0</v>
      </c>
    </row>
    <row r="2196" spans="1:22" x14ac:dyDescent="0.25">
      <c r="A2196" s="71">
        <v>44029</v>
      </c>
      <c r="B2196" s="67">
        <v>4044</v>
      </c>
      <c r="C2196" s="67">
        <v>36</v>
      </c>
      <c r="D2196" s="67" t="s">
        <v>53</v>
      </c>
      <c r="E2196" s="67">
        <v>5</v>
      </c>
      <c r="F2196" s="83" t="s">
        <v>270</v>
      </c>
      <c r="G2196" s="67" t="s">
        <v>60</v>
      </c>
      <c r="H2196" s="50" t="s">
        <v>72</v>
      </c>
      <c r="I2196" s="67">
        <v>1</v>
      </c>
      <c r="J2196" s="67">
        <v>8136</v>
      </c>
      <c r="K2196" s="74">
        <v>1614.9959999999999</v>
      </c>
      <c r="L2196" s="63">
        <v>1763.0960698689953</v>
      </c>
      <c r="M2196" s="69">
        <v>23.56</v>
      </c>
      <c r="N2196" s="70">
        <v>3.71</v>
      </c>
      <c r="O2196" s="94">
        <v>3.1</v>
      </c>
      <c r="P2196" s="69">
        <f t="shared" ref="P2196:P2239" si="74">+M2196-N2196</f>
        <v>19.849999999999998</v>
      </c>
      <c r="Q2196" s="69">
        <v>49.85</v>
      </c>
      <c r="R2196" s="69">
        <v>46.97</v>
      </c>
      <c r="S2196" s="69">
        <f t="shared" ref="S2196:S2239" si="75">+P2196/0.916</f>
        <v>21.670305676855893</v>
      </c>
      <c r="U2196" s="67">
        <v>8136</v>
      </c>
      <c r="V2196" s="68">
        <f>+U2196-J2196</f>
        <v>0</v>
      </c>
    </row>
    <row r="2197" spans="1:22" x14ac:dyDescent="0.25">
      <c r="A2197" s="71">
        <v>44029</v>
      </c>
      <c r="B2197" s="67">
        <v>4211</v>
      </c>
      <c r="C2197" s="67">
        <v>30</v>
      </c>
      <c r="D2197" s="67" t="s">
        <v>66</v>
      </c>
      <c r="E2197" s="67">
        <v>4</v>
      </c>
      <c r="F2197" t="s">
        <v>303</v>
      </c>
      <c r="G2197" s="67" t="s">
        <v>51</v>
      </c>
      <c r="H2197" s="50" t="s">
        <v>52</v>
      </c>
      <c r="I2197" s="67">
        <v>1</v>
      </c>
      <c r="J2197" s="67">
        <v>8002</v>
      </c>
      <c r="K2197" s="74">
        <v>1345.9364</v>
      </c>
      <c r="L2197" s="63">
        <v>1469.3628820960698</v>
      </c>
      <c r="M2197" s="69">
        <v>20.53</v>
      </c>
      <c r="N2197" s="70">
        <v>3.71</v>
      </c>
      <c r="O2197" s="94">
        <v>3.1</v>
      </c>
      <c r="P2197" s="69">
        <f t="shared" si="74"/>
        <v>16.82</v>
      </c>
      <c r="Q2197" s="69">
        <v>54.18</v>
      </c>
      <c r="R2197" s="69">
        <v>44.8</v>
      </c>
      <c r="S2197" s="69">
        <f t="shared" si="75"/>
        <v>18.362445414847162</v>
      </c>
      <c r="U2197" s="67">
        <v>8002</v>
      </c>
      <c r="V2197" s="68">
        <f>+U2197-J2197</f>
        <v>0</v>
      </c>
    </row>
    <row r="2198" spans="1:22" x14ac:dyDescent="0.25">
      <c r="A2198" s="71">
        <v>44029</v>
      </c>
      <c r="B2198" s="67">
        <v>4048</v>
      </c>
      <c r="C2198" s="67">
        <v>40</v>
      </c>
      <c r="D2198" s="67" t="s">
        <v>54</v>
      </c>
      <c r="E2198" s="67">
        <v>6</v>
      </c>
      <c r="F2198" t="s">
        <v>298</v>
      </c>
      <c r="G2198" s="67" t="s">
        <v>60</v>
      </c>
      <c r="H2198" s="50" t="s">
        <v>72</v>
      </c>
      <c r="I2198" s="67">
        <v>2</v>
      </c>
      <c r="J2198" s="67">
        <v>7562</v>
      </c>
      <c r="K2198" s="74">
        <v>1609.9497999999999</v>
      </c>
      <c r="L2198" s="63">
        <v>1757.58711790393</v>
      </c>
      <c r="M2198" s="69">
        <v>25</v>
      </c>
      <c r="N2198" s="70">
        <v>3.71</v>
      </c>
      <c r="O2198" s="94">
        <v>3.1</v>
      </c>
      <c r="P2198" s="69">
        <f t="shared" si="74"/>
        <v>21.29</v>
      </c>
      <c r="Q2198" s="69">
        <v>47.12</v>
      </c>
      <c r="R2198" s="69">
        <v>44.12</v>
      </c>
      <c r="S2198" s="69">
        <f t="shared" si="75"/>
        <v>23.242358078602617</v>
      </c>
      <c r="U2198" s="67">
        <v>7562</v>
      </c>
      <c r="V2198" s="68">
        <f>+U2198-J2198</f>
        <v>0</v>
      </c>
    </row>
    <row r="2199" spans="1:22" x14ac:dyDescent="0.25">
      <c r="A2199" s="71">
        <v>44029</v>
      </c>
      <c r="B2199" s="67">
        <v>4161</v>
      </c>
      <c r="C2199" s="67">
        <v>40</v>
      </c>
      <c r="D2199" s="67" t="s">
        <v>50</v>
      </c>
      <c r="E2199" s="67">
        <v>6</v>
      </c>
      <c r="F2199" t="s">
        <v>300</v>
      </c>
      <c r="G2199" s="67" t="s">
        <v>60</v>
      </c>
      <c r="H2199" s="50" t="s">
        <v>72</v>
      </c>
      <c r="I2199" s="67">
        <v>2</v>
      </c>
      <c r="J2199" s="67">
        <v>5466</v>
      </c>
      <c r="K2199" s="74">
        <v>1009.0236</v>
      </c>
      <c r="L2199" s="63">
        <v>1101.5541484716157</v>
      </c>
      <c r="M2199" s="69">
        <v>22.17</v>
      </c>
      <c r="N2199" s="70">
        <v>3.71</v>
      </c>
      <c r="O2199" s="94">
        <v>3.1</v>
      </c>
      <c r="P2199" s="69">
        <f t="shared" si="74"/>
        <v>18.46</v>
      </c>
      <c r="Q2199" s="69">
        <v>50</v>
      </c>
      <c r="R2199" s="69">
        <v>44.28</v>
      </c>
      <c r="S2199" s="69">
        <f t="shared" si="75"/>
        <v>20.1528384279476</v>
      </c>
      <c r="U2199" s="67">
        <v>5466</v>
      </c>
      <c r="V2199" s="68">
        <f>+U2199-J2199</f>
        <v>0</v>
      </c>
    </row>
    <row r="2200" spans="1:22" x14ac:dyDescent="0.25">
      <c r="A2200" s="71">
        <v>44029</v>
      </c>
      <c r="B2200" s="67">
        <v>4160</v>
      </c>
      <c r="C2200" s="67">
        <v>40</v>
      </c>
      <c r="D2200" s="67" t="s">
        <v>50</v>
      </c>
      <c r="E2200" s="67">
        <v>6</v>
      </c>
      <c r="F2200" t="s">
        <v>300</v>
      </c>
      <c r="G2200" s="67" t="s">
        <v>60</v>
      </c>
      <c r="H2200" s="50" t="s">
        <v>72</v>
      </c>
      <c r="I2200" s="67">
        <v>8</v>
      </c>
      <c r="J2200" s="67">
        <v>4380</v>
      </c>
      <c r="K2200" s="74">
        <v>816.43200000000002</v>
      </c>
      <c r="L2200" s="63">
        <v>891.30131004366808</v>
      </c>
      <c r="M2200" s="69">
        <v>22.35</v>
      </c>
      <c r="N2200" s="70">
        <v>3.71</v>
      </c>
      <c r="O2200" s="94">
        <v>3.1</v>
      </c>
      <c r="P2200" s="69">
        <f t="shared" si="74"/>
        <v>18.64</v>
      </c>
      <c r="Q2200" s="69">
        <v>49.84</v>
      </c>
      <c r="R2200" s="69">
        <v>44.57</v>
      </c>
      <c r="S2200" s="69">
        <f t="shared" si="75"/>
        <v>20.349344978165938</v>
      </c>
      <c r="U2200" s="67">
        <v>4380</v>
      </c>
      <c r="V2200" s="68">
        <f>+U2200-J2200</f>
        <v>0</v>
      </c>
    </row>
    <row r="2201" spans="1:22" x14ac:dyDescent="0.25">
      <c r="A2201" s="71">
        <v>44029</v>
      </c>
      <c r="B2201" s="67">
        <v>4214</v>
      </c>
      <c r="C2201" s="67">
        <v>18</v>
      </c>
      <c r="D2201" s="67" t="s">
        <v>53</v>
      </c>
      <c r="E2201" s="67">
        <v>3</v>
      </c>
      <c r="F2201" s="83" t="s">
        <v>189</v>
      </c>
      <c r="G2201" s="67" t="s">
        <v>51</v>
      </c>
      <c r="H2201" s="50" t="s">
        <v>52</v>
      </c>
      <c r="I2201" s="67">
        <v>8</v>
      </c>
      <c r="J2201" s="67">
        <v>9074</v>
      </c>
      <c r="K2201" s="74">
        <v>1694.1157999999998</v>
      </c>
      <c r="L2201" s="63">
        <v>1849.4713973799123</v>
      </c>
      <c r="M2201" s="69">
        <v>22.38</v>
      </c>
      <c r="N2201" s="70">
        <v>3.71</v>
      </c>
      <c r="O2201" s="94">
        <v>3.1</v>
      </c>
      <c r="P2201" s="69">
        <f t="shared" si="74"/>
        <v>18.669999999999998</v>
      </c>
      <c r="Q2201" s="69">
        <v>49.68</v>
      </c>
      <c r="R2201" s="69">
        <v>44.48</v>
      </c>
      <c r="S2201" s="69">
        <f t="shared" si="75"/>
        <v>20.382096069868993</v>
      </c>
      <c r="U2201" s="67">
        <v>9074</v>
      </c>
      <c r="V2201" s="68">
        <f>+U2201-J2201</f>
        <v>0</v>
      </c>
    </row>
    <row r="2202" spans="1:22" x14ac:dyDescent="0.25">
      <c r="A2202" s="71">
        <v>44029</v>
      </c>
      <c r="B2202" s="67">
        <v>4047</v>
      </c>
      <c r="C2202" s="67">
        <v>36</v>
      </c>
      <c r="D2202" s="67" t="s">
        <v>53</v>
      </c>
      <c r="E2202" s="67">
        <v>5</v>
      </c>
      <c r="F2202" s="83" t="s">
        <v>270</v>
      </c>
      <c r="G2202" s="67" t="s">
        <v>60</v>
      </c>
      <c r="H2202" s="50" t="s">
        <v>72</v>
      </c>
      <c r="I2202" s="67">
        <v>2</v>
      </c>
      <c r="J2202" s="67">
        <v>7386</v>
      </c>
      <c r="K2202" s="74">
        <v>1181.76</v>
      </c>
      <c r="L2202" s="63">
        <v>1290.131004366812</v>
      </c>
      <c r="M2202" s="69">
        <v>19.71</v>
      </c>
      <c r="N2202" s="70">
        <v>3.71</v>
      </c>
      <c r="O2202" s="94">
        <v>3.1</v>
      </c>
      <c r="P2202" s="69">
        <f t="shared" si="74"/>
        <v>16</v>
      </c>
      <c r="Q2202" s="69">
        <v>57.03</v>
      </c>
      <c r="R2202" s="69">
        <v>45.86</v>
      </c>
      <c r="S2202" s="69">
        <f t="shared" si="75"/>
        <v>17.467248908296941</v>
      </c>
      <c r="U2202" s="67">
        <v>7386</v>
      </c>
      <c r="V2202" s="68">
        <f>+U2202-J2202</f>
        <v>0</v>
      </c>
    </row>
    <row r="2203" spans="1:22" x14ac:dyDescent="0.25">
      <c r="A2203" s="71">
        <v>44029</v>
      </c>
      <c r="B2203" s="67">
        <v>4159</v>
      </c>
      <c r="C2203" s="67">
        <v>40</v>
      </c>
      <c r="D2203" s="67" t="s">
        <v>57</v>
      </c>
      <c r="E2203" s="67">
        <v>6</v>
      </c>
      <c r="F2203" t="s">
        <v>302</v>
      </c>
      <c r="G2203" s="67" t="s">
        <v>60</v>
      </c>
      <c r="H2203" s="50" t="s">
        <v>72</v>
      </c>
      <c r="I2203" s="67">
        <v>8</v>
      </c>
      <c r="J2203" s="67">
        <v>4248</v>
      </c>
      <c r="K2203" s="74">
        <v>768.03839999999991</v>
      </c>
      <c r="L2203" s="63">
        <v>838.46986899563319</v>
      </c>
      <c r="M2203" s="69">
        <v>21.79</v>
      </c>
      <c r="N2203" s="70">
        <v>3.71</v>
      </c>
      <c r="O2203" s="94">
        <v>3.1</v>
      </c>
      <c r="P2203" s="69">
        <f t="shared" si="74"/>
        <v>18.079999999999998</v>
      </c>
      <c r="Q2203" s="69">
        <v>52.28</v>
      </c>
      <c r="R2203" s="69">
        <v>45.66</v>
      </c>
      <c r="S2203" s="69">
        <f t="shared" si="75"/>
        <v>19.737991266375545</v>
      </c>
      <c r="U2203" s="67">
        <v>4248</v>
      </c>
      <c r="V2203" s="68">
        <f>+U2203-J2203</f>
        <v>0</v>
      </c>
    </row>
    <row r="2204" spans="1:22" x14ac:dyDescent="0.25">
      <c r="A2204" s="71">
        <v>44029</v>
      </c>
      <c r="B2204" s="67">
        <v>4046</v>
      </c>
      <c r="C2204" s="67">
        <v>36</v>
      </c>
      <c r="D2204" s="67" t="s">
        <v>53</v>
      </c>
      <c r="E2204" s="67">
        <v>5</v>
      </c>
      <c r="F2204" s="83" t="s">
        <v>270</v>
      </c>
      <c r="G2204" s="67" t="s">
        <v>60</v>
      </c>
      <c r="H2204" s="50" t="s">
        <v>72</v>
      </c>
      <c r="I2204" s="67">
        <v>2</v>
      </c>
      <c r="J2204" s="67">
        <v>7860</v>
      </c>
      <c r="K2204" s="74">
        <v>1414.0139999999999</v>
      </c>
      <c r="L2204" s="63">
        <v>1543.6834061135369</v>
      </c>
      <c r="M2204" s="69">
        <v>21.7</v>
      </c>
      <c r="N2204" s="70">
        <v>3.71</v>
      </c>
      <c r="O2204" s="94">
        <v>3.1</v>
      </c>
      <c r="P2204" s="69">
        <f t="shared" si="74"/>
        <v>17.989999999999998</v>
      </c>
      <c r="Q2204" s="69">
        <v>50.81</v>
      </c>
      <c r="R2204" s="69">
        <v>44.12</v>
      </c>
      <c r="S2204" s="69">
        <f t="shared" si="75"/>
        <v>19.639737991266372</v>
      </c>
      <c r="U2204" s="67">
        <v>7860</v>
      </c>
      <c r="V2204" s="68">
        <f>+U2204-J2204</f>
        <v>0</v>
      </c>
    </row>
    <row r="2205" spans="1:22" x14ac:dyDescent="0.25">
      <c r="A2205" s="71">
        <v>44029</v>
      </c>
      <c r="B2205" s="67">
        <v>4215</v>
      </c>
      <c r="C2205" s="67">
        <v>30</v>
      </c>
      <c r="D2205" s="67" t="s">
        <v>58</v>
      </c>
      <c r="E2205" s="67">
        <v>4</v>
      </c>
      <c r="F2205" s="83" t="s">
        <v>230</v>
      </c>
      <c r="G2205" s="67" t="s">
        <v>51</v>
      </c>
      <c r="H2205" s="50" t="s">
        <v>52</v>
      </c>
      <c r="I2205" s="67">
        <v>2</v>
      </c>
      <c r="J2205" s="67">
        <v>3760</v>
      </c>
      <c r="K2205" s="74">
        <v>716.65599999999995</v>
      </c>
      <c r="L2205" s="63">
        <v>782.37554585152827</v>
      </c>
      <c r="M2205" s="69">
        <v>22.77</v>
      </c>
      <c r="N2205" s="70">
        <v>3.71</v>
      </c>
      <c r="O2205" s="94">
        <v>3.1</v>
      </c>
      <c r="P2205" s="69">
        <f t="shared" si="74"/>
        <v>19.059999999999999</v>
      </c>
      <c r="Q2205" s="69">
        <v>50.89</v>
      </c>
      <c r="R2205" s="69">
        <v>47</v>
      </c>
      <c r="S2205" s="69">
        <f t="shared" si="75"/>
        <v>20.807860262008731</v>
      </c>
      <c r="U2205" s="67">
        <v>3760</v>
      </c>
      <c r="V2205" s="68">
        <f>+U2205-J2205</f>
        <v>0</v>
      </c>
    </row>
    <row r="2206" spans="1:22" x14ac:dyDescent="0.25">
      <c r="A2206" s="71">
        <v>44034</v>
      </c>
      <c r="B2206" s="67">
        <v>4216</v>
      </c>
      <c r="C2206" s="67">
        <v>17</v>
      </c>
      <c r="D2206" s="67" t="s">
        <v>352</v>
      </c>
      <c r="E2206" s="67">
        <v>3</v>
      </c>
      <c r="F2206" s="83" t="s">
        <v>185</v>
      </c>
      <c r="G2206" s="67" t="s">
        <v>51</v>
      </c>
      <c r="H2206" s="50" t="s">
        <v>52</v>
      </c>
      <c r="I2206" s="67">
        <v>1</v>
      </c>
      <c r="J2206" s="67">
        <v>5074</v>
      </c>
      <c r="K2206" s="74">
        <v>1069.0918000000001</v>
      </c>
      <c r="L2206" s="63">
        <v>1167.1307860262009</v>
      </c>
      <c r="M2206" s="69">
        <v>24.78</v>
      </c>
      <c r="N2206" s="70">
        <v>3.71</v>
      </c>
      <c r="O2206" s="94">
        <v>3.1</v>
      </c>
      <c r="P2206" s="69">
        <f t="shared" si="74"/>
        <v>21.07</v>
      </c>
      <c r="Q2206" s="69">
        <v>49.62</v>
      </c>
      <c r="R2206" s="69">
        <v>49.19</v>
      </c>
      <c r="S2206" s="69">
        <f t="shared" si="75"/>
        <v>23.002183406113538</v>
      </c>
      <c r="U2206" s="67">
        <v>5074</v>
      </c>
      <c r="V2206" s="68">
        <f>+U2206-J2206</f>
        <v>0</v>
      </c>
    </row>
    <row r="2207" spans="1:22" x14ac:dyDescent="0.25">
      <c r="A2207" s="71">
        <v>44034</v>
      </c>
      <c r="B2207" s="67">
        <v>4217</v>
      </c>
      <c r="C2207" s="67">
        <v>17</v>
      </c>
      <c r="D2207" s="67" t="s">
        <v>50</v>
      </c>
      <c r="E2207" s="67">
        <v>3</v>
      </c>
      <c r="F2207" s="83" t="s">
        <v>185</v>
      </c>
      <c r="G2207" s="67" t="s">
        <v>51</v>
      </c>
      <c r="H2207" s="50" t="s">
        <v>52</v>
      </c>
      <c r="I2207" s="67">
        <v>1</v>
      </c>
      <c r="J2207" s="67">
        <v>4228</v>
      </c>
      <c r="K2207" s="74">
        <v>877.7328</v>
      </c>
      <c r="L2207" s="63">
        <v>958.22358078602599</v>
      </c>
      <c r="M2207" s="69">
        <v>24.47</v>
      </c>
      <c r="N2207" s="70">
        <v>3.71</v>
      </c>
      <c r="O2207" s="94">
        <v>3.1</v>
      </c>
      <c r="P2207" s="69">
        <f t="shared" si="74"/>
        <v>20.759999999999998</v>
      </c>
      <c r="Q2207" s="69">
        <v>49.58</v>
      </c>
      <c r="R2207" s="69">
        <v>48.54</v>
      </c>
      <c r="S2207" s="69">
        <f t="shared" si="75"/>
        <v>22.663755458515279</v>
      </c>
      <c r="U2207" s="67">
        <v>4228</v>
      </c>
      <c r="V2207" s="68">
        <f>+U2207-J2207</f>
        <v>0</v>
      </c>
    </row>
    <row r="2208" spans="1:22" x14ac:dyDescent="0.25">
      <c r="A2208" s="71">
        <v>44034</v>
      </c>
      <c r="B2208" s="67">
        <v>4218</v>
      </c>
      <c r="C2208" s="67">
        <v>17</v>
      </c>
      <c r="D2208" s="67" t="s">
        <v>50</v>
      </c>
      <c r="E2208" s="67">
        <v>3</v>
      </c>
      <c r="F2208" s="83" t="s">
        <v>185</v>
      </c>
      <c r="G2208" s="67" t="s">
        <v>51</v>
      </c>
      <c r="H2208" s="50" t="s">
        <v>52</v>
      </c>
      <c r="I2208" s="67">
        <v>1</v>
      </c>
      <c r="J2208" s="67">
        <v>5350</v>
      </c>
      <c r="K2208" s="74">
        <v>1104.7749999999999</v>
      </c>
      <c r="L2208" s="63">
        <v>1206.0862445414846</v>
      </c>
      <c r="M2208" s="69">
        <v>24.36</v>
      </c>
      <c r="N2208" s="70">
        <v>3.71</v>
      </c>
      <c r="O2208" s="94">
        <v>3.1</v>
      </c>
      <c r="P2208" s="69">
        <f t="shared" si="74"/>
        <v>20.65</v>
      </c>
      <c r="Q2208" s="69">
        <v>44.46</v>
      </c>
      <c r="R2208" s="69">
        <v>48.19</v>
      </c>
      <c r="S2208" s="69">
        <f t="shared" si="75"/>
        <v>22.543668122270741</v>
      </c>
      <c r="U2208" s="67">
        <v>5350</v>
      </c>
      <c r="V2208" s="68">
        <f>+U2208-J2208</f>
        <v>0</v>
      </c>
    </row>
    <row r="2209" spans="1:22" x14ac:dyDescent="0.25">
      <c r="A2209" s="71">
        <v>44034</v>
      </c>
      <c r="B2209" s="67">
        <v>4219</v>
      </c>
      <c r="C2209" s="67">
        <v>17</v>
      </c>
      <c r="D2209" s="67" t="s">
        <v>50</v>
      </c>
      <c r="E2209" s="67">
        <v>3</v>
      </c>
      <c r="F2209" s="83" t="s">
        <v>185</v>
      </c>
      <c r="G2209" s="67" t="s">
        <v>51</v>
      </c>
      <c r="H2209" s="50" t="s">
        <v>52</v>
      </c>
      <c r="I2209" s="67">
        <v>1</v>
      </c>
      <c r="J2209" s="67">
        <v>5294</v>
      </c>
      <c r="K2209" s="74">
        <v>1129.2102</v>
      </c>
      <c r="L2209" s="63">
        <v>1232.7622270742356</v>
      </c>
      <c r="M2209" s="69">
        <v>25.04</v>
      </c>
      <c r="N2209" s="70">
        <v>3.71</v>
      </c>
      <c r="O2209" s="94">
        <v>3.1</v>
      </c>
      <c r="P2209" s="69">
        <f t="shared" si="74"/>
        <v>21.33</v>
      </c>
      <c r="Q2209" s="69">
        <v>49.22</v>
      </c>
      <c r="R2209" s="69">
        <v>49.32</v>
      </c>
      <c r="S2209" s="69">
        <f t="shared" si="75"/>
        <v>23.286026200873359</v>
      </c>
      <c r="U2209" s="67">
        <v>5294</v>
      </c>
      <c r="V2209" s="68">
        <f>+U2209-J2209</f>
        <v>0</v>
      </c>
    </row>
    <row r="2210" spans="1:22" x14ac:dyDescent="0.25">
      <c r="A2210" s="71">
        <v>44034</v>
      </c>
      <c r="B2210" s="67">
        <v>4220</v>
      </c>
      <c r="C2210" s="67">
        <v>17</v>
      </c>
      <c r="D2210" s="67" t="s">
        <v>50</v>
      </c>
      <c r="E2210" s="67">
        <v>3</v>
      </c>
      <c r="F2210" s="83" t="s">
        <v>185</v>
      </c>
      <c r="G2210" s="67" t="s">
        <v>51</v>
      </c>
      <c r="H2210" s="50" t="s">
        <v>52</v>
      </c>
      <c r="I2210" s="67">
        <v>1</v>
      </c>
      <c r="J2210" s="67">
        <v>4990</v>
      </c>
      <c r="K2210" s="74">
        <v>1004.487</v>
      </c>
      <c r="L2210" s="63">
        <v>1096.6015283842794</v>
      </c>
      <c r="M2210" s="69">
        <v>23.84</v>
      </c>
      <c r="N2210" s="70">
        <v>3.71</v>
      </c>
      <c r="O2210" s="94">
        <v>3.1</v>
      </c>
      <c r="P2210" s="69">
        <f t="shared" si="74"/>
        <v>20.13</v>
      </c>
      <c r="Q2210" s="69">
        <v>49.36</v>
      </c>
      <c r="R2210" s="69">
        <v>47.08</v>
      </c>
      <c r="S2210" s="69">
        <f t="shared" si="75"/>
        <v>21.97598253275109</v>
      </c>
      <c r="U2210" s="67">
        <v>4990</v>
      </c>
      <c r="V2210" s="68">
        <f>+U2210-J2210</f>
        <v>0</v>
      </c>
    </row>
    <row r="2211" spans="1:22" x14ac:dyDescent="0.25">
      <c r="A2211" s="71">
        <v>44034</v>
      </c>
      <c r="B2211" s="67">
        <v>4221</v>
      </c>
      <c r="C2211" s="67">
        <v>17</v>
      </c>
      <c r="D2211" s="67" t="s">
        <v>50</v>
      </c>
      <c r="E2211" s="67">
        <v>3</v>
      </c>
      <c r="F2211" s="83" t="s">
        <v>185</v>
      </c>
      <c r="G2211" s="67" t="s">
        <v>51</v>
      </c>
      <c r="H2211" s="50" t="s">
        <v>52</v>
      </c>
      <c r="I2211" s="67">
        <v>2</v>
      </c>
      <c r="J2211" s="67">
        <v>3102</v>
      </c>
      <c r="K2211" s="74">
        <v>623.19180000000006</v>
      </c>
      <c r="L2211" s="63">
        <v>680.34039301310042</v>
      </c>
      <c r="M2211" s="69">
        <v>23.8</v>
      </c>
      <c r="N2211" s="70">
        <v>3.71</v>
      </c>
      <c r="O2211" s="94">
        <v>3.1</v>
      </c>
      <c r="P2211" s="69">
        <f t="shared" si="74"/>
        <v>20.09</v>
      </c>
      <c r="Q2211" s="69">
        <v>49.4</v>
      </c>
      <c r="R2211" s="69">
        <v>47.1</v>
      </c>
      <c r="S2211" s="69">
        <f t="shared" si="75"/>
        <v>21.932314410480348</v>
      </c>
      <c r="U2211" s="67">
        <v>3102</v>
      </c>
      <c r="V2211" s="68">
        <f>+U2211-J2211</f>
        <v>0</v>
      </c>
    </row>
    <row r="2212" spans="1:22" x14ac:dyDescent="0.25">
      <c r="A2212" s="71">
        <v>44034</v>
      </c>
      <c r="B2212" s="67">
        <v>4162</v>
      </c>
      <c r="C2212" s="67">
        <v>41</v>
      </c>
      <c r="D2212" s="67" t="s">
        <v>58</v>
      </c>
      <c r="E2212" s="67">
        <v>6</v>
      </c>
      <c r="F2212" t="s">
        <v>305</v>
      </c>
      <c r="G2212" s="67" t="s">
        <v>60</v>
      </c>
      <c r="H2212" s="50" t="s">
        <v>72</v>
      </c>
      <c r="I2212" s="67">
        <v>2</v>
      </c>
      <c r="J2212" s="67">
        <v>8116</v>
      </c>
      <c r="K2212" s="74">
        <v>1395.1403999999998</v>
      </c>
      <c r="L2212" s="63">
        <v>1523.0790393013096</v>
      </c>
      <c r="M2212" s="69">
        <v>20.9</v>
      </c>
      <c r="N2212" s="70">
        <v>3.71</v>
      </c>
      <c r="O2212" s="94">
        <v>3.1</v>
      </c>
      <c r="P2212" s="69">
        <f t="shared" si="74"/>
        <v>17.189999999999998</v>
      </c>
      <c r="Q2212" s="69">
        <v>52.6</v>
      </c>
      <c r="R2212" s="69">
        <v>49.09</v>
      </c>
      <c r="S2212" s="69">
        <f t="shared" si="75"/>
        <v>18.766375545851524</v>
      </c>
      <c r="U2212" s="67">
        <v>8116</v>
      </c>
      <c r="V2212" s="68">
        <f>+U2212-J2212</f>
        <v>0</v>
      </c>
    </row>
    <row r="2213" spans="1:22" x14ac:dyDescent="0.25">
      <c r="A2213" s="71">
        <v>44034</v>
      </c>
      <c r="B2213" s="67">
        <v>4049</v>
      </c>
      <c r="C2213" s="67">
        <v>40</v>
      </c>
      <c r="D2213" s="67" t="s">
        <v>54</v>
      </c>
      <c r="E2213" s="67">
        <v>6</v>
      </c>
      <c r="F2213" t="s">
        <v>298</v>
      </c>
      <c r="G2213" s="67" t="s">
        <v>60</v>
      </c>
      <c r="H2213" s="50" t="s">
        <v>72</v>
      </c>
      <c r="I2213" s="67">
        <v>2</v>
      </c>
      <c r="J2213" s="67">
        <v>7388</v>
      </c>
      <c r="K2213" s="74">
        <v>1224.9304</v>
      </c>
      <c r="L2213" s="63">
        <v>1337.2602620087334</v>
      </c>
      <c r="M2213" s="69">
        <v>20.29</v>
      </c>
      <c r="N2213" s="70">
        <v>3.71</v>
      </c>
      <c r="O2213" s="94">
        <v>3.1</v>
      </c>
      <c r="P2213" s="69">
        <f t="shared" si="74"/>
        <v>16.579999999999998</v>
      </c>
      <c r="Q2213" s="69">
        <v>54.06</v>
      </c>
      <c r="R2213" s="69">
        <v>44.17</v>
      </c>
      <c r="S2213" s="69">
        <f t="shared" si="75"/>
        <v>18.100436681222703</v>
      </c>
      <c r="U2213" s="67">
        <v>7388</v>
      </c>
      <c r="V2213" s="68">
        <f>+U2213-J2213</f>
        <v>0</v>
      </c>
    </row>
    <row r="2214" spans="1:22" x14ac:dyDescent="0.25">
      <c r="A2214" s="71">
        <v>44034</v>
      </c>
      <c r="B2214" s="67">
        <v>4224</v>
      </c>
      <c r="C2214" s="67">
        <v>17</v>
      </c>
      <c r="D2214" s="67" t="s">
        <v>50</v>
      </c>
      <c r="E2214" s="67">
        <v>3</v>
      </c>
      <c r="F2214" s="83" t="s">
        <v>185</v>
      </c>
      <c r="G2214" s="67" t="s">
        <v>51</v>
      </c>
      <c r="H2214" s="50" t="s">
        <v>52</v>
      </c>
      <c r="I2214" s="67">
        <v>7</v>
      </c>
      <c r="J2214" s="67">
        <v>3120</v>
      </c>
      <c r="K2214" s="74">
        <v>645.52799999999991</v>
      </c>
      <c r="L2214" s="63">
        <v>704.72489082969423</v>
      </c>
      <c r="M2214" s="69">
        <v>24.4</v>
      </c>
      <c r="N2214" s="70">
        <v>3.71</v>
      </c>
      <c r="O2214" s="94">
        <v>3.1</v>
      </c>
      <c r="P2214" s="69">
        <f t="shared" si="74"/>
        <v>20.689999999999998</v>
      </c>
      <c r="Q2214" s="69">
        <v>44.5</v>
      </c>
      <c r="R2214" s="69">
        <v>48.2</v>
      </c>
      <c r="S2214" s="69">
        <f t="shared" si="75"/>
        <v>22.587336244541483</v>
      </c>
      <c r="U2214" s="67">
        <v>3120</v>
      </c>
      <c r="V2214" s="68">
        <f>+U2214-J2214</f>
        <v>0</v>
      </c>
    </row>
    <row r="2215" spans="1:22" x14ac:dyDescent="0.25">
      <c r="A2215" s="71">
        <v>44034</v>
      </c>
      <c r="B2215" s="67">
        <v>4223</v>
      </c>
      <c r="C2215" s="67">
        <v>17</v>
      </c>
      <c r="D2215" s="67" t="s">
        <v>50</v>
      </c>
      <c r="E2215" s="67">
        <v>3</v>
      </c>
      <c r="F2215" s="83" t="s">
        <v>185</v>
      </c>
      <c r="G2215" s="67" t="s">
        <v>51</v>
      </c>
      <c r="H2215" s="50" t="s">
        <v>52</v>
      </c>
      <c r="I2215" s="67">
        <v>2</v>
      </c>
      <c r="J2215" s="67">
        <v>5100</v>
      </c>
      <c r="K2215" s="74">
        <v>1060.29</v>
      </c>
      <c r="L2215" s="63">
        <v>1157.5218340611352</v>
      </c>
      <c r="M2215" s="69">
        <v>24.5</v>
      </c>
      <c r="N2215" s="70">
        <v>3.71</v>
      </c>
      <c r="O2215" s="94">
        <v>3.1</v>
      </c>
      <c r="P2215" s="69">
        <f t="shared" si="74"/>
        <v>20.79</v>
      </c>
      <c r="Q2215" s="69">
        <v>49.6</v>
      </c>
      <c r="R2215" s="69">
        <v>48.5</v>
      </c>
      <c r="S2215" s="69">
        <f t="shared" si="75"/>
        <v>22.696506550218338</v>
      </c>
      <c r="U2215" s="67">
        <v>5100</v>
      </c>
      <c r="V2215" s="68">
        <f>+U2215-J2215</f>
        <v>0</v>
      </c>
    </row>
    <row r="2216" spans="1:22" x14ac:dyDescent="0.25">
      <c r="A2216" s="71">
        <v>44034</v>
      </c>
      <c r="B2216" s="67">
        <v>4222</v>
      </c>
      <c r="C2216" s="67">
        <v>17</v>
      </c>
      <c r="D2216" s="67" t="s">
        <v>50</v>
      </c>
      <c r="E2216" s="67">
        <v>3</v>
      </c>
      <c r="F2216" s="83" t="s">
        <v>185</v>
      </c>
      <c r="G2216" s="67" t="s">
        <v>51</v>
      </c>
      <c r="H2216" s="50" t="s">
        <v>52</v>
      </c>
      <c r="I2216" s="67">
        <v>2</v>
      </c>
      <c r="J2216" s="67">
        <v>5222</v>
      </c>
      <c r="K2216" s="74">
        <v>1101.3198</v>
      </c>
      <c r="L2216" s="63">
        <v>1202.3141921397378</v>
      </c>
      <c r="M2216" s="69">
        <v>24.8</v>
      </c>
      <c r="N2216" s="70">
        <v>3.71</v>
      </c>
      <c r="O2216" s="94">
        <v>3.1</v>
      </c>
      <c r="P2216" s="69">
        <f t="shared" si="74"/>
        <v>21.09</v>
      </c>
      <c r="Q2216" s="69">
        <v>496</v>
      </c>
      <c r="R2216" s="69">
        <v>48.5</v>
      </c>
      <c r="S2216" s="69">
        <f t="shared" si="75"/>
        <v>23.024017467248907</v>
      </c>
      <c r="U2216" s="67">
        <v>5222</v>
      </c>
      <c r="V2216" s="68">
        <f>+U2216-J2216</f>
        <v>0</v>
      </c>
    </row>
    <row r="2217" spans="1:22" x14ac:dyDescent="0.25">
      <c r="A2217" s="71">
        <v>44035</v>
      </c>
      <c r="B2217" s="67">
        <v>4163</v>
      </c>
      <c r="C2217" s="67">
        <v>41</v>
      </c>
      <c r="D2217" s="67" t="s">
        <v>50</v>
      </c>
      <c r="E2217" s="67">
        <v>6</v>
      </c>
      <c r="F2217" t="s">
        <v>306</v>
      </c>
      <c r="G2217" s="67" t="s">
        <v>60</v>
      </c>
      <c r="H2217" s="50" t="s">
        <v>72</v>
      </c>
      <c r="I2217" s="67">
        <v>7</v>
      </c>
      <c r="J2217" s="67">
        <v>8374</v>
      </c>
      <c r="K2217" s="74">
        <v>1283.7341999999999</v>
      </c>
      <c r="L2217" s="63">
        <v>1401.4565502183405</v>
      </c>
      <c r="M2217" s="69">
        <v>19.04</v>
      </c>
      <c r="N2217" s="70">
        <v>3.71</v>
      </c>
      <c r="O2217" s="94">
        <v>3.1</v>
      </c>
      <c r="P2217" s="69">
        <f t="shared" si="74"/>
        <v>15.329999999999998</v>
      </c>
      <c r="Q2217" s="69">
        <v>55.6</v>
      </c>
      <c r="R2217" s="69">
        <v>42.88</v>
      </c>
      <c r="S2217" s="69">
        <f t="shared" si="75"/>
        <v>16.735807860262007</v>
      </c>
      <c r="U2217" s="67">
        <v>8374</v>
      </c>
      <c r="V2217" s="68">
        <f>+U2217-J2217</f>
        <v>0</v>
      </c>
    </row>
    <row r="2218" spans="1:22" x14ac:dyDescent="0.25">
      <c r="A2218" s="71">
        <v>44035</v>
      </c>
      <c r="B2218" s="67">
        <v>4050</v>
      </c>
      <c r="C2218" s="67">
        <v>36</v>
      </c>
      <c r="D2218" s="67" t="s">
        <v>53</v>
      </c>
      <c r="E2218" s="67">
        <v>5</v>
      </c>
      <c r="F2218" s="83" t="s">
        <v>270</v>
      </c>
      <c r="G2218" s="67" t="s">
        <v>60</v>
      </c>
      <c r="H2218" s="50" t="s">
        <v>72</v>
      </c>
      <c r="I2218" s="67">
        <v>7</v>
      </c>
      <c r="J2218" s="67">
        <v>7830</v>
      </c>
      <c r="K2218" s="74">
        <v>1086.8039999999999</v>
      </c>
      <c r="L2218" s="63">
        <v>1186.4672489082968</v>
      </c>
      <c r="M2218" s="69">
        <v>17.59</v>
      </c>
      <c r="N2218" s="70">
        <v>3.71</v>
      </c>
      <c r="O2218" s="94">
        <v>3.1</v>
      </c>
      <c r="P2218" s="69">
        <f t="shared" si="74"/>
        <v>13.879999999999999</v>
      </c>
      <c r="Q2218" s="69">
        <v>56.97</v>
      </c>
      <c r="R2218" s="69">
        <v>40.880000000000003</v>
      </c>
      <c r="S2218" s="69">
        <f t="shared" si="75"/>
        <v>15.152838427947597</v>
      </c>
      <c r="U2218" s="67">
        <v>7830</v>
      </c>
      <c r="V2218" s="68">
        <f>+U2218-J2218</f>
        <v>0</v>
      </c>
    </row>
    <row r="2219" spans="1:22" x14ac:dyDescent="0.25">
      <c r="A2219" s="71">
        <v>44035</v>
      </c>
      <c r="B2219" s="67">
        <v>4225</v>
      </c>
      <c r="C2219" s="67">
        <v>18</v>
      </c>
      <c r="D2219" s="67" t="s">
        <v>50</v>
      </c>
      <c r="E2219" s="67">
        <v>3</v>
      </c>
      <c r="F2219" s="83" t="s">
        <v>372</v>
      </c>
      <c r="G2219" s="67" t="s">
        <v>51</v>
      </c>
      <c r="H2219" s="50" t="s">
        <v>52</v>
      </c>
      <c r="I2219" s="67">
        <v>7</v>
      </c>
      <c r="J2219" s="67">
        <v>4818</v>
      </c>
      <c r="K2219" s="74">
        <v>929.3922</v>
      </c>
      <c r="L2219" s="63">
        <v>1014.6203056768558</v>
      </c>
      <c r="M2219" s="69">
        <v>23</v>
      </c>
      <c r="N2219" s="70">
        <v>3.71</v>
      </c>
      <c r="O2219" s="94">
        <v>3.1</v>
      </c>
      <c r="P2219" s="69">
        <f t="shared" si="74"/>
        <v>19.29</v>
      </c>
      <c r="Q2219" s="69">
        <v>50.76</v>
      </c>
      <c r="R2219" s="69">
        <v>46.71</v>
      </c>
      <c r="S2219" s="69">
        <f t="shared" si="75"/>
        <v>21.0589519650655</v>
      </c>
      <c r="U2219" s="67">
        <v>4818</v>
      </c>
      <c r="V2219" s="68">
        <f>+U2219-J2219</f>
        <v>0</v>
      </c>
    </row>
    <row r="2220" spans="1:22" x14ac:dyDescent="0.25">
      <c r="A2220" s="71">
        <v>44035</v>
      </c>
      <c r="B2220" s="67">
        <v>4164</v>
      </c>
      <c r="C2220" s="67">
        <v>41</v>
      </c>
      <c r="D2220" s="67" t="s">
        <v>58</v>
      </c>
      <c r="E2220" s="67">
        <v>6</v>
      </c>
      <c r="F2220" t="s">
        <v>305</v>
      </c>
      <c r="G2220" s="67" t="s">
        <v>60</v>
      </c>
      <c r="H2220" s="50" t="s">
        <v>72</v>
      </c>
      <c r="I2220" s="67">
        <v>7</v>
      </c>
      <c r="J2220" s="67">
        <v>3102</v>
      </c>
      <c r="K2220" s="74">
        <v>452.89199999999988</v>
      </c>
      <c r="L2220" s="63">
        <v>494.42358078602615</v>
      </c>
      <c r="M2220" s="69">
        <v>18.309999999999999</v>
      </c>
      <c r="N2220" s="70">
        <v>3.71</v>
      </c>
      <c r="O2220" s="94">
        <v>3.1</v>
      </c>
      <c r="P2220" s="69">
        <f t="shared" si="74"/>
        <v>14.599999999999998</v>
      </c>
      <c r="Q2220" s="69">
        <v>56.77</v>
      </c>
      <c r="R2220" s="69">
        <v>42.37</v>
      </c>
      <c r="S2220" s="69">
        <f t="shared" si="75"/>
        <v>15.938864628820959</v>
      </c>
      <c r="U2220" s="67">
        <v>3102</v>
      </c>
      <c r="V2220" s="68">
        <f>+U2220-J2220</f>
        <v>0</v>
      </c>
    </row>
    <row r="2221" spans="1:22" x14ac:dyDescent="0.25">
      <c r="A2221" s="71">
        <v>44035</v>
      </c>
      <c r="B2221" s="67">
        <v>4226</v>
      </c>
      <c r="C2221" s="67">
        <v>18</v>
      </c>
      <c r="D2221" s="67" t="s">
        <v>50</v>
      </c>
      <c r="E2221" s="67">
        <v>3</v>
      </c>
      <c r="F2221" s="83" t="s">
        <v>372</v>
      </c>
      <c r="G2221" s="67" t="s">
        <v>51</v>
      </c>
      <c r="H2221" s="50" t="s">
        <v>52</v>
      </c>
      <c r="I2221" s="67">
        <v>8</v>
      </c>
      <c r="J2221" s="67">
        <v>4960</v>
      </c>
      <c r="K2221" s="74">
        <v>966.70399999999995</v>
      </c>
      <c r="L2221" s="63">
        <v>1055.3537117903929</v>
      </c>
      <c r="M2221" s="69">
        <v>23.2</v>
      </c>
      <c r="N2221" s="70">
        <v>3.71</v>
      </c>
      <c r="O2221" s="94">
        <v>3.1</v>
      </c>
      <c r="P2221" s="69">
        <f t="shared" si="74"/>
        <v>19.489999999999998</v>
      </c>
      <c r="Q2221" s="69">
        <v>50.8</v>
      </c>
      <c r="R2221" s="69">
        <v>47</v>
      </c>
      <c r="S2221" s="69">
        <f t="shared" si="75"/>
        <v>21.27729257641921</v>
      </c>
      <c r="U2221" s="67">
        <v>4960</v>
      </c>
      <c r="V2221" s="68">
        <f>+U2221-J2221</f>
        <v>0</v>
      </c>
    </row>
    <row r="2222" spans="1:22" x14ac:dyDescent="0.25">
      <c r="A2222" s="71">
        <v>44035</v>
      </c>
      <c r="B2222" s="67">
        <v>4227</v>
      </c>
      <c r="C2222" s="67">
        <v>18</v>
      </c>
      <c r="D2222" s="67" t="s">
        <v>50</v>
      </c>
      <c r="E2222" s="67">
        <v>3</v>
      </c>
      <c r="F2222" s="83" t="s">
        <v>372</v>
      </c>
      <c r="G2222" s="67" t="s">
        <v>51</v>
      </c>
      <c r="H2222" s="50" t="s">
        <v>52</v>
      </c>
      <c r="I2222" s="67">
        <v>8</v>
      </c>
      <c r="J2222" s="67">
        <v>4028</v>
      </c>
      <c r="K2222" s="74">
        <v>596.14400000000001</v>
      </c>
      <c r="L2222" s="63">
        <v>650.81222707423581</v>
      </c>
      <c r="M2222" s="69">
        <v>18.510000000000002</v>
      </c>
      <c r="N2222" s="70">
        <v>3.71</v>
      </c>
      <c r="O2222" s="94">
        <v>3.1</v>
      </c>
      <c r="P2222" s="69">
        <f t="shared" si="74"/>
        <v>14.8</v>
      </c>
      <c r="Q2222" s="69">
        <v>57.17</v>
      </c>
      <c r="R2222" s="69">
        <v>43.22</v>
      </c>
      <c r="S2222" s="69">
        <f t="shared" si="75"/>
        <v>16.157205240174672</v>
      </c>
      <c r="U2222" s="67">
        <v>4028</v>
      </c>
      <c r="V2222" s="68">
        <f>+U2222-J2222</f>
        <v>0</v>
      </c>
    </row>
    <row r="2223" spans="1:22" x14ac:dyDescent="0.25">
      <c r="A2223" s="71">
        <v>44035</v>
      </c>
      <c r="B2223" s="67">
        <v>4060</v>
      </c>
      <c r="C2223" s="67">
        <v>35</v>
      </c>
      <c r="D2223" s="67" t="s">
        <v>50</v>
      </c>
      <c r="E2223" s="67">
        <v>5</v>
      </c>
      <c r="F2223" s="83" t="s">
        <v>263</v>
      </c>
      <c r="G2223" s="67" t="s">
        <v>60</v>
      </c>
      <c r="H2223" s="50" t="s">
        <v>72</v>
      </c>
      <c r="I2223" s="67">
        <v>8</v>
      </c>
      <c r="J2223" s="67">
        <v>8066</v>
      </c>
      <c r="K2223" s="74">
        <v>1326.0503999999999</v>
      </c>
      <c r="L2223" s="63">
        <v>1447.65327510917</v>
      </c>
      <c r="M2223" s="69">
        <v>20.149999999999999</v>
      </c>
      <c r="N2223" s="70">
        <v>3.71</v>
      </c>
      <c r="O2223" s="94">
        <v>3.1</v>
      </c>
      <c r="P2223" s="69">
        <f t="shared" si="74"/>
        <v>16.439999999999998</v>
      </c>
      <c r="Q2223" s="69">
        <v>53.58</v>
      </c>
      <c r="R2223" s="69">
        <v>43.3</v>
      </c>
      <c r="S2223" s="69">
        <f t="shared" si="75"/>
        <v>17.947598253275107</v>
      </c>
      <c r="U2223" s="67">
        <v>8066</v>
      </c>
      <c r="V2223" s="68">
        <f>+U2223-J2223</f>
        <v>0</v>
      </c>
    </row>
    <row r="2224" spans="1:22" x14ac:dyDescent="0.25">
      <c r="A2224" s="71">
        <v>44035</v>
      </c>
      <c r="B2224" s="67">
        <v>4165</v>
      </c>
      <c r="C2224" s="67">
        <v>1</v>
      </c>
      <c r="D2224" s="67" t="s">
        <v>54</v>
      </c>
      <c r="E2224" s="67">
        <v>1</v>
      </c>
      <c r="F2224" s="83" t="s">
        <v>82</v>
      </c>
      <c r="G2224" s="67" t="s">
        <v>60</v>
      </c>
      <c r="H2224" s="50" t="s">
        <v>52</v>
      </c>
      <c r="I2224" s="67">
        <v>8</v>
      </c>
      <c r="J2224" s="67">
        <v>8720</v>
      </c>
      <c r="K2224" s="74">
        <v>1664.6479999999999</v>
      </c>
      <c r="L2224" s="63">
        <v>1817.3013100436683</v>
      </c>
      <c r="M2224" s="69">
        <v>22.8</v>
      </c>
      <c r="N2224" s="70">
        <v>3.71</v>
      </c>
      <c r="O2224" s="94">
        <v>3.1</v>
      </c>
      <c r="P2224" s="69">
        <f t="shared" si="74"/>
        <v>19.09</v>
      </c>
      <c r="Q2224" s="69">
        <v>49.7</v>
      </c>
      <c r="R2224" s="69">
        <v>45.4</v>
      </c>
      <c r="S2224" s="69">
        <f t="shared" si="75"/>
        <v>20.84061135371179</v>
      </c>
      <c r="U2224" s="67">
        <v>8720</v>
      </c>
      <c r="V2224" s="68">
        <f>+U2224-J2224</f>
        <v>0</v>
      </c>
    </row>
    <row r="2225" spans="1:22" x14ac:dyDescent="0.25">
      <c r="A2225" s="71">
        <v>44035</v>
      </c>
      <c r="B2225" s="67">
        <v>4228</v>
      </c>
      <c r="C2225" s="67">
        <v>18</v>
      </c>
      <c r="D2225" s="67" t="s">
        <v>50</v>
      </c>
      <c r="E2225" s="67">
        <v>3</v>
      </c>
      <c r="F2225" s="83" t="s">
        <v>372</v>
      </c>
      <c r="G2225" s="67" t="s">
        <v>51</v>
      </c>
      <c r="H2225" s="50" t="s">
        <v>52</v>
      </c>
      <c r="I2225" s="67">
        <v>1</v>
      </c>
      <c r="J2225" s="67">
        <v>4456</v>
      </c>
      <c r="K2225" s="74">
        <v>864.01839999999993</v>
      </c>
      <c r="L2225" s="63">
        <v>943.25152838427948</v>
      </c>
      <c r="M2225" s="69">
        <v>23.1</v>
      </c>
      <c r="N2225" s="70">
        <v>3.71</v>
      </c>
      <c r="O2225" s="94">
        <v>3.1</v>
      </c>
      <c r="P2225" s="69">
        <f t="shared" si="74"/>
        <v>19.39</v>
      </c>
      <c r="Q2225" s="69">
        <v>51.2</v>
      </c>
      <c r="R2225" s="69">
        <v>48</v>
      </c>
      <c r="S2225" s="69">
        <f t="shared" si="75"/>
        <v>21.168122270742359</v>
      </c>
      <c r="U2225" s="67">
        <v>4456</v>
      </c>
      <c r="V2225" s="68">
        <f>+U2225-J2225</f>
        <v>0</v>
      </c>
    </row>
    <row r="2226" spans="1:22" x14ac:dyDescent="0.25">
      <c r="A2226" s="71">
        <v>44035</v>
      </c>
      <c r="B2226" s="67">
        <v>4061</v>
      </c>
      <c r="C2226" s="67">
        <v>35</v>
      </c>
      <c r="D2226" s="67" t="s">
        <v>50</v>
      </c>
      <c r="E2226" s="67">
        <v>5</v>
      </c>
      <c r="F2226" s="83" t="s">
        <v>263</v>
      </c>
      <c r="G2226" s="67" t="s">
        <v>60</v>
      </c>
      <c r="H2226" s="50" t="s">
        <v>72</v>
      </c>
      <c r="I2226" s="67">
        <v>1</v>
      </c>
      <c r="J2226" s="67">
        <v>6678</v>
      </c>
      <c r="K2226" s="74">
        <v>1101.2021999999999</v>
      </c>
      <c r="L2226" s="63">
        <v>1202.1858078602618</v>
      </c>
      <c r="M2226" s="69">
        <v>20.2</v>
      </c>
      <c r="N2226" s="70">
        <v>3.71</v>
      </c>
      <c r="O2226" s="94">
        <v>3.1</v>
      </c>
      <c r="P2226" s="69">
        <f t="shared" si="74"/>
        <v>16.489999999999998</v>
      </c>
      <c r="Q2226" s="69">
        <v>53.6</v>
      </c>
      <c r="R2226" s="69">
        <v>43.3</v>
      </c>
      <c r="S2226" s="69">
        <f t="shared" si="75"/>
        <v>18.002183406113534</v>
      </c>
      <c r="U2226" s="67">
        <v>6678</v>
      </c>
      <c r="V2226" s="68">
        <f>+U2226-J2226</f>
        <v>0</v>
      </c>
    </row>
    <row r="2227" spans="1:22" x14ac:dyDescent="0.25">
      <c r="A2227" s="71">
        <v>44035</v>
      </c>
      <c r="B2227" s="67">
        <v>4229</v>
      </c>
      <c r="C2227" s="67">
        <v>18</v>
      </c>
      <c r="D2227" s="67" t="s">
        <v>50</v>
      </c>
      <c r="E2227" s="67">
        <v>3</v>
      </c>
      <c r="F2227" s="83" t="s">
        <v>372</v>
      </c>
      <c r="G2227" s="67" t="s">
        <v>51</v>
      </c>
      <c r="H2227" s="50" t="s">
        <v>52</v>
      </c>
      <c r="I2227" s="67">
        <v>1</v>
      </c>
      <c r="J2227" s="67">
        <v>4928</v>
      </c>
      <c r="K2227" s="74">
        <v>955.53919999999994</v>
      </c>
      <c r="L2227" s="63">
        <v>1043.1650655021833</v>
      </c>
      <c r="M2227" s="69">
        <v>23.1</v>
      </c>
      <c r="N2227" s="70">
        <v>3.71</v>
      </c>
      <c r="O2227" s="94">
        <v>3.1</v>
      </c>
      <c r="P2227" s="69">
        <f t="shared" si="74"/>
        <v>19.39</v>
      </c>
      <c r="Q2227" s="69">
        <v>51.2</v>
      </c>
      <c r="R2227" s="69">
        <v>48</v>
      </c>
      <c r="S2227" s="69">
        <f t="shared" si="75"/>
        <v>21.168122270742359</v>
      </c>
      <c r="U2227" s="67">
        <v>4928</v>
      </c>
      <c r="V2227" s="68">
        <f>+U2227-J2227</f>
        <v>0</v>
      </c>
    </row>
    <row r="2228" spans="1:22" x14ac:dyDescent="0.25">
      <c r="A2228" s="71">
        <v>44035</v>
      </c>
      <c r="B2228" s="67">
        <v>4166</v>
      </c>
      <c r="C2228" s="67">
        <v>1</v>
      </c>
      <c r="D2228" s="67" t="s">
        <v>54</v>
      </c>
      <c r="E2228" s="67">
        <v>1</v>
      </c>
      <c r="F2228" s="83" t="s">
        <v>82</v>
      </c>
      <c r="G2228" s="67" t="s">
        <v>60</v>
      </c>
      <c r="H2228" s="50" t="s">
        <v>52</v>
      </c>
      <c r="I2228" s="67">
        <v>1</v>
      </c>
      <c r="J2228" s="67">
        <v>7246</v>
      </c>
      <c r="K2228" s="74">
        <v>1383.2613999999999</v>
      </c>
      <c r="L2228" s="63">
        <v>1510.1106986899563</v>
      </c>
      <c r="M2228" s="69">
        <v>22.8</v>
      </c>
      <c r="N2228" s="70">
        <v>3.71</v>
      </c>
      <c r="O2228" s="94">
        <v>3.1</v>
      </c>
      <c r="P2228" s="69">
        <f t="shared" si="74"/>
        <v>19.09</v>
      </c>
      <c r="Q2228" s="69">
        <v>49.7</v>
      </c>
      <c r="R2228" s="69">
        <v>45.6</v>
      </c>
      <c r="S2228" s="69">
        <f t="shared" si="75"/>
        <v>20.84061135371179</v>
      </c>
      <c r="U2228" s="67">
        <v>7246</v>
      </c>
      <c r="V2228" s="68">
        <f>+U2228-J2228</f>
        <v>0</v>
      </c>
    </row>
    <row r="2229" spans="1:22" x14ac:dyDescent="0.25">
      <c r="A2229" s="71">
        <v>44036</v>
      </c>
      <c r="B2229" s="67">
        <v>4230</v>
      </c>
      <c r="C2229" s="67">
        <v>1</v>
      </c>
      <c r="D2229" s="67" t="s">
        <v>54</v>
      </c>
      <c r="E2229" s="67">
        <v>1</v>
      </c>
      <c r="F2229" s="83" t="s">
        <v>82</v>
      </c>
      <c r="G2229" s="67" t="s">
        <v>51</v>
      </c>
      <c r="H2229" s="50" t="s">
        <v>52</v>
      </c>
      <c r="I2229" s="67">
        <v>2</v>
      </c>
      <c r="J2229" s="67">
        <v>4322</v>
      </c>
      <c r="K2229" s="74">
        <v>674.66419999999994</v>
      </c>
      <c r="L2229" s="63">
        <v>736.5329694323143</v>
      </c>
      <c r="M2229" s="69">
        <v>19.32</v>
      </c>
      <c r="N2229" s="70">
        <v>3.71</v>
      </c>
      <c r="O2229" s="94">
        <v>3.1</v>
      </c>
      <c r="P2229" s="69">
        <f t="shared" si="74"/>
        <v>15.61</v>
      </c>
      <c r="Q2229" s="69">
        <v>54.65</v>
      </c>
      <c r="R2229" s="69">
        <v>42.59</v>
      </c>
      <c r="S2229" s="69">
        <f t="shared" si="75"/>
        <v>17.041484716157203</v>
      </c>
      <c r="U2229" s="67">
        <v>4322</v>
      </c>
      <c r="V2229" s="68">
        <f>+U2229-J2229</f>
        <v>0</v>
      </c>
    </row>
    <row r="2230" spans="1:22" x14ac:dyDescent="0.25">
      <c r="A2230" s="71">
        <v>44036</v>
      </c>
      <c r="B2230" s="67">
        <v>4062</v>
      </c>
      <c r="C2230" s="67">
        <v>27</v>
      </c>
      <c r="D2230" s="67" t="s">
        <v>53</v>
      </c>
      <c r="E2230" s="67">
        <v>3</v>
      </c>
      <c r="F2230" s="83" t="s">
        <v>213</v>
      </c>
      <c r="G2230" s="67" t="s">
        <v>60</v>
      </c>
      <c r="H2230" s="50" t="s">
        <v>55</v>
      </c>
      <c r="I2230" s="67">
        <v>2</v>
      </c>
      <c r="J2230" s="67">
        <v>8566</v>
      </c>
      <c r="K2230" s="74">
        <v>1612.1212</v>
      </c>
      <c r="L2230" s="63">
        <v>1759.9576419213972</v>
      </c>
      <c r="M2230" s="69">
        <v>22.53</v>
      </c>
      <c r="N2230" s="70">
        <v>3.71</v>
      </c>
      <c r="O2230" s="94">
        <v>3.1</v>
      </c>
      <c r="P2230" s="69">
        <f t="shared" si="74"/>
        <v>18.82</v>
      </c>
      <c r="Q2230" s="69">
        <v>51.9</v>
      </c>
      <c r="R2230" s="69">
        <v>46.72</v>
      </c>
      <c r="S2230" s="69">
        <f t="shared" si="75"/>
        <v>20.545851528384279</v>
      </c>
      <c r="U2230" s="67">
        <v>8566</v>
      </c>
      <c r="V2230" s="68">
        <f>+U2230-J2230</f>
        <v>0</v>
      </c>
    </row>
    <row r="2231" spans="1:22" x14ac:dyDescent="0.25">
      <c r="A2231" s="71">
        <v>44036</v>
      </c>
      <c r="B2231" s="67">
        <v>4063</v>
      </c>
      <c r="C2231" s="67">
        <v>28</v>
      </c>
      <c r="D2231" s="67" t="s">
        <v>58</v>
      </c>
      <c r="E2231" s="67">
        <v>3</v>
      </c>
      <c r="F2231" s="83" t="s">
        <v>216</v>
      </c>
      <c r="G2231" s="67" t="s">
        <v>60</v>
      </c>
      <c r="H2231" s="50" t="s">
        <v>55</v>
      </c>
      <c r="I2231" s="67">
        <v>7</v>
      </c>
      <c r="J2231" s="67">
        <v>8384</v>
      </c>
      <c r="K2231" s="74">
        <v>1354.0159999999998</v>
      </c>
      <c r="L2231" s="63">
        <v>1478.1834061135369</v>
      </c>
      <c r="M2231" s="69">
        <v>19.86</v>
      </c>
      <c r="N2231" s="70">
        <v>3.71</v>
      </c>
      <c r="O2231" s="94">
        <v>3.1</v>
      </c>
      <c r="P2231" s="69">
        <f t="shared" si="74"/>
        <v>16.149999999999999</v>
      </c>
      <c r="Q2231" s="69">
        <v>51.48</v>
      </c>
      <c r="R2231" s="69">
        <v>40.92</v>
      </c>
      <c r="S2231" s="69">
        <f t="shared" si="75"/>
        <v>17.631004366812224</v>
      </c>
      <c r="U2231" s="67">
        <v>8384</v>
      </c>
      <c r="V2231" s="68">
        <f>+U2231-J2231</f>
        <v>0</v>
      </c>
    </row>
    <row r="2232" spans="1:22" x14ac:dyDescent="0.25">
      <c r="A2232" s="71">
        <v>44036</v>
      </c>
      <c r="B2232" s="67">
        <v>4167</v>
      </c>
      <c r="C2232" s="67">
        <v>1</v>
      </c>
      <c r="D2232" s="67" t="s">
        <v>54</v>
      </c>
      <c r="E2232" s="67">
        <v>1</v>
      </c>
      <c r="F2232" s="83" t="s">
        <v>82</v>
      </c>
      <c r="G2232" s="67" t="s">
        <v>60</v>
      </c>
      <c r="H2232" s="50" t="s">
        <v>52</v>
      </c>
      <c r="I2232" s="67">
        <v>2</v>
      </c>
      <c r="J2232" s="67">
        <v>7306</v>
      </c>
      <c r="K2232" s="74">
        <v>1451.7021999999997</v>
      </c>
      <c r="L2232" s="63">
        <v>1584.8277292576415</v>
      </c>
      <c r="M2232" s="69">
        <v>23.58</v>
      </c>
      <c r="N2232" s="70">
        <v>3.71</v>
      </c>
      <c r="O2232" s="94">
        <v>3.1</v>
      </c>
      <c r="P2232" s="69">
        <f t="shared" si="74"/>
        <v>19.869999999999997</v>
      </c>
      <c r="Q2232" s="69">
        <v>49.57</v>
      </c>
      <c r="R2232" s="69">
        <v>46.72</v>
      </c>
      <c r="S2232" s="69">
        <f t="shared" si="75"/>
        <v>21.692139737991262</v>
      </c>
      <c r="U2232" s="67">
        <v>7306</v>
      </c>
      <c r="V2232" s="68">
        <f>+U2232-J2232</f>
        <v>0</v>
      </c>
    </row>
    <row r="2233" spans="1:22" x14ac:dyDescent="0.25">
      <c r="A2233" s="71">
        <v>44036</v>
      </c>
      <c r="B2233" s="67">
        <v>4168</v>
      </c>
      <c r="C2233" s="67">
        <v>3</v>
      </c>
      <c r="D2233" s="67" t="s">
        <v>57</v>
      </c>
      <c r="E2233" s="67">
        <v>1</v>
      </c>
      <c r="G2233" s="67" t="s">
        <v>60</v>
      </c>
      <c r="H2233" s="50" t="s">
        <v>373</v>
      </c>
      <c r="I2233" s="67">
        <v>7</v>
      </c>
      <c r="J2233" s="67">
        <v>5990</v>
      </c>
      <c r="K2233" s="74">
        <v>1171.0450000000001</v>
      </c>
      <c r="L2233" s="63">
        <v>1278.4334061135371</v>
      </c>
      <c r="M2233" s="69">
        <v>23.26</v>
      </c>
      <c r="N2233" s="70">
        <v>3.71</v>
      </c>
      <c r="O2233" s="94">
        <v>3.1</v>
      </c>
      <c r="P2233" s="69">
        <f t="shared" si="74"/>
        <v>19.55</v>
      </c>
      <c r="Q2233" s="69">
        <v>49.82</v>
      </c>
      <c r="R2233" s="69">
        <v>46.35</v>
      </c>
      <c r="S2233" s="69">
        <f t="shared" si="75"/>
        <v>21.342794759825328</v>
      </c>
      <c r="U2233" s="67">
        <v>5990</v>
      </c>
      <c r="V2233" s="68">
        <f>+U2233-J2233</f>
        <v>0</v>
      </c>
    </row>
    <row r="2234" spans="1:22" x14ac:dyDescent="0.25">
      <c r="A2234" s="71">
        <v>44036</v>
      </c>
      <c r="B2234" s="67">
        <v>4064</v>
      </c>
      <c r="C2234" s="67">
        <v>28</v>
      </c>
      <c r="D2234" s="67" t="s">
        <v>50</v>
      </c>
      <c r="E2234" s="67">
        <v>3</v>
      </c>
      <c r="F2234" s="83" t="s">
        <v>207</v>
      </c>
      <c r="G2234" s="67" t="s">
        <v>60</v>
      </c>
      <c r="H2234" s="50" t="s">
        <v>55</v>
      </c>
      <c r="I2234" s="67">
        <v>7</v>
      </c>
      <c r="J2234" s="67">
        <v>8174</v>
      </c>
      <c r="K2234" s="74">
        <v>1519.5466000000001</v>
      </c>
      <c r="L2234" s="63">
        <v>1658.8936681222706</v>
      </c>
      <c r="M2234" s="69">
        <v>22.3</v>
      </c>
      <c r="N2234" s="70">
        <v>3.71</v>
      </c>
      <c r="O2234" s="94">
        <v>3.1</v>
      </c>
      <c r="P2234" s="69">
        <f t="shared" si="74"/>
        <v>18.59</v>
      </c>
      <c r="Q2234" s="69">
        <v>52</v>
      </c>
      <c r="R2234" s="69">
        <v>47</v>
      </c>
      <c r="S2234" s="69">
        <f t="shared" si="75"/>
        <v>20.29475982532751</v>
      </c>
      <c r="U2234" s="67">
        <v>8174</v>
      </c>
      <c r="V2234" s="68">
        <f>+U2234-J2234</f>
        <v>0</v>
      </c>
    </row>
    <row r="2235" spans="1:22" x14ac:dyDescent="0.25">
      <c r="A2235" s="71">
        <v>44039</v>
      </c>
      <c r="B2235" s="67">
        <v>4200</v>
      </c>
      <c r="C2235" s="67">
        <v>17</v>
      </c>
      <c r="D2235" s="67" t="s">
        <v>58</v>
      </c>
      <c r="E2235" s="67">
        <v>3</v>
      </c>
      <c r="F2235" s="83" t="s">
        <v>375</v>
      </c>
      <c r="G2235" s="67" t="s">
        <v>60</v>
      </c>
      <c r="H2235" s="50" t="s">
        <v>374</v>
      </c>
      <c r="I2235" s="67">
        <v>1</v>
      </c>
      <c r="J2235" s="67">
        <v>3142</v>
      </c>
      <c r="K2235" s="74">
        <v>584.09780000000001</v>
      </c>
      <c r="L2235" s="63">
        <v>637.66135371179041</v>
      </c>
      <c r="M2235" s="69">
        <v>22.3</v>
      </c>
      <c r="N2235" s="70">
        <v>3.71</v>
      </c>
      <c r="O2235" s="94">
        <v>3.1</v>
      </c>
      <c r="P2235" s="69">
        <f t="shared" si="74"/>
        <v>18.59</v>
      </c>
      <c r="Q2235" s="69">
        <v>52</v>
      </c>
      <c r="R2235" s="69">
        <v>47</v>
      </c>
      <c r="S2235" s="69">
        <f t="shared" si="75"/>
        <v>20.29475982532751</v>
      </c>
      <c r="U2235" s="67">
        <v>3142</v>
      </c>
      <c r="V2235" s="68">
        <f>+U2235-J2235</f>
        <v>0</v>
      </c>
    </row>
    <row r="2236" spans="1:22" x14ac:dyDescent="0.25">
      <c r="A2236" s="71">
        <v>44039</v>
      </c>
      <c r="B2236" s="67">
        <v>4169</v>
      </c>
      <c r="C2236" s="67">
        <v>17</v>
      </c>
      <c r="D2236" s="67" t="s">
        <v>54</v>
      </c>
      <c r="E2236" s="67">
        <v>3</v>
      </c>
      <c r="F2236" s="83" t="s">
        <v>183</v>
      </c>
      <c r="G2236" s="67" t="s">
        <v>60</v>
      </c>
      <c r="H2236" s="50" t="s">
        <v>72</v>
      </c>
      <c r="I2236" s="67">
        <v>1</v>
      </c>
      <c r="J2236" s="67">
        <v>7202</v>
      </c>
      <c r="K2236" s="74">
        <v>1338.8517999999999</v>
      </c>
      <c r="L2236" s="63">
        <v>1461.6286026200873</v>
      </c>
      <c r="M2236" s="69">
        <v>22.3</v>
      </c>
      <c r="N2236" s="70">
        <v>3.71</v>
      </c>
      <c r="O2236" s="94">
        <v>3.1</v>
      </c>
      <c r="P2236" s="69">
        <f t="shared" si="74"/>
        <v>18.59</v>
      </c>
      <c r="Q2236" s="69">
        <v>52</v>
      </c>
      <c r="R2236" s="69">
        <v>47</v>
      </c>
      <c r="S2236" s="69">
        <f t="shared" si="75"/>
        <v>20.29475982532751</v>
      </c>
      <c r="U2236" s="67">
        <v>7202</v>
      </c>
      <c r="V2236" s="68">
        <f>+U2236-J2236</f>
        <v>0</v>
      </c>
    </row>
    <row r="2237" spans="1:22" x14ac:dyDescent="0.25">
      <c r="A2237" s="71">
        <v>44039</v>
      </c>
      <c r="B2237" s="67">
        <v>4199</v>
      </c>
      <c r="C2237" s="67">
        <v>17</v>
      </c>
      <c r="D2237" s="67" t="s">
        <v>58</v>
      </c>
      <c r="E2237" s="67">
        <v>3</v>
      </c>
      <c r="F2237" s="83" t="s">
        <v>375</v>
      </c>
      <c r="G2237" s="67" t="s">
        <v>60</v>
      </c>
      <c r="H2237" s="50" t="s">
        <v>374</v>
      </c>
      <c r="I2237" s="67">
        <v>1</v>
      </c>
      <c r="J2237" s="67">
        <v>8570</v>
      </c>
      <c r="K2237" s="74">
        <v>1593.1629999999998</v>
      </c>
      <c r="L2237" s="63">
        <v>1739.2609170305677</v>
      </c>
      <c r="M2237" s="69">
        <v>22.3</v>
      </c>
      <c r="N2237" s="70">
        <v>3.71</v>
      </c>
      <c r="O2237" s="94">
        <v>3.1</v>
      </c>
      <c r="P2237" s="69">
        <f t="shared" si="74"/>
        <v>18.59</v>
      </c>
      <c r="Q2237" s="69">
        <v>52</v>
      </c>
      <c r="R2237" s="69">
        <v>47</v>
      </c>
      <c r="S2237" s="69">
        <f t="shared" si="75"/>
        <v>20.29475982532751</v>
      </c>
      <c r="U2237" s="67">
        <v>8570</v>
      </c>
      <c r="V2237" s="68">
        <f>+U2237-J2237</f>
        <v>0</v>
      </c>
    </row>
    <row r="2238" spans="1:22" x14ac:dyDescent="0.25">
      <c r="A2238" s="71">
        <v>44039</v>
      </c>
      <c r="B2238" s="67">
        <v>4198</v>
      </c>
      <c r="C2238" s="67">
        <v>17</v>
      </c>
      <c r="D2238" s="67" t="s">
        <v>58</v>
      </c>
      <c r="E2238" s="67">
        <v>3</v>
      </c>
      <c r="F2238" s="83" t="s">
        <v>375</v>
      </c>
      <c r="G2238" s="67" t="s">
        <v>60</v>
      </c>
      <c r="H2238" s="50" t="s">
        <v>374</v>
      </c>
      <c r="I2238" s="67">
        <v>1</v>
      </c>
      <c r="J2238" s="67">
        <v>4026</v>
      </c>
      <c r="K2238" s="74">
        <v>748.43340000000001</v>
      </c>
      <c r="L2238" s="63">
        <v>817.06703056768561</v>
      </c>
      <c r="M2238" s="69">
        <v>22.3</v>
      </c>
      <c r="N2238" s="70">
        <v>3.71</v>
      </c>
      <c r="O2238" s="94">
        <v>3.1</v>
      </c>
      <c r="P2238" s="69">
        <f t="shared" si="74"/>
        <v>18.59</v>
      </c>
      <c r="Q2238" s="69">
        <v>52</v>
      </c>
      <c r="R2238" s="69">
        <v>47</v>
      </c>
      <c r="S2238" s="69">
        <f t="shared" si="75"/>
        <v>20.29475982532751</v>
      </c>
      <c r="U2238" s="67">
        <v>4026</v>
      </c>
      <c r="V2238" s="68">
        <f>+U2238-J2238</f>
        <v>0</v>
      </c>
    </row>
    <row r="2239" spans="1:22" x14ac:dyDescent="0.25">
      <c r="A2239" s="71">
        <v>44039</v>
      </c>
      <c r="B2239" s="67">
        <v>4170</v>
      </c>
      <c r="C2239" s="67">
        <v>17</v>
      </c>
      <c r="D2239" s="67" t="s">
        <v>54</v>
      </c>
      <c r="E2239" s="67">
        <v>3</v>
      </c>
      <c r="F2239" s="83" t="s">
        <v>183</v>
      </c>
      <c r="G2239" s="67" t="s">
        <v>60</v>
      </c>
      <c r="H2239" s="50" t="s">
        <v>72</v>
      </c>
      <c r="I2239" s="67">
        <v>2</v>
      </c>
      <c r="J2239" s="67">
        <v>4406</v>
      </c>
      <c r="K2239" s="74">
        <v>819.07539999999995</v>
      </c>
      <c r="L2239" s="63">
        <v>894.18711790393002</v>
      </c>
      <c r="M2239" s="69">
        <v>22.3</v>
      </c>
      <c r="N2239" s="70">
        <v>3.71</v>
      </c>
      <c r="O2239" s="94">
        <v>3.1</v>
      </c>
      <c r="P2239" s="69">
        <f t="shared" si="74"/>
        <v>18.59</v>
      </c>
      <c r="Q2239" s="69">
        <v>52</v>
      </c>
      <c r="R2239" s="69">
        <v>47</v>
      </c>
      <c r="S2239" s="69">
        <f t="shared" si="75"/>
        <v>20.29475982532751</v>
      </c>
      <c r="U2239" s="67">
        <v>4406</v>
      </c>
      <c r="V2239" s="68">
        <f>+U2239-J2239</f>
        <v>0</v>
      </c>
    </row>
  </sheetData>
  <mergeCells count="1">
    <mergeCell ref="U3:V3"/>
  </mergeCells>
  <phoneticPr fontId="21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9"/>
  <sheetViews>
    <sheetView showGridLines="0" zoomScale="70" zoomScaleNormal="70" workbookViewId="0">
      <selection activeCell="L6" sqref="L6"/>
    </sheetView>
  </sheetViews>
  <sheetFormatPr baseColWidth="10" defaultRowHeight="15" x14ac:dyDescent="0.25"/>
  <cols>
    <col min="1" max="1" width="17.85546875" bestFit="1" customWidth="1"/>
    <col min="2" max="2" width="15" style="15" bestFit="1" customWidth="1"/>
    <col min="3" max="3" width="10.28515625" style="15" bestFit="1" customWidth="1"/>
    <col min="4" max="4" width="23.85546875" style="15" bestFit="1" customWidth="1"/>
    <col min="5" max="5" width="13.85546875" style="15" bestFit="1" customWidth="1"/>
    <col min="6" max="6" width="15.85546875" style="15" bestFit="1" customWidth="1"/>
    <col min="7" max="7" width="15.28515625" style="15" bestFit="1" customWidth="1"/>
    <col min="8" max="10" width="22.42578125" bestFit="1" customWidth="1"/>
    <col min="11" max="11" width="17.140625" style="15" customWidth="1"/>
    <col min="12" max="12" width="15.7109375" style="15" customWidth="1"/>
    <col min="13" max="13" width="11.42578125" style="15" customWidth="1"/>
    <col min="14" max="14" width="11.42578125" style="15"/>
  </cols>
  <sheetData>
    <row r="2" spans="1:14" ht="15.75" x14ac:dyDescent="0.25">
      <c r="A2" s="17" t="s">
        <v>63</v>
      </c>
    </row>
    <row r="4" spans="1:14" x14ac:dyDescent="0.25">
      <c r="B4"/>
    </row>
    <row r="5" spans="1:14" x14ac:dyDescent="0.25">
      <c r="A5" s="118" t="s">
        <v>5</v>
      </c>
      <c r="B5" s="119" t="s">
        <v>19</v>
      </c>
    </row>
    <row r="6" spans="1:14" x14ac:dyDescent="0.25">
      <c r="A6" s="118" t="s">
        <v>4</v>
      </c>
      <c r="B6" s="119" t="s">
        <v>19</v>
      </c>
    </row>
    <row r="7" spans="1:14" x14ac:dyDescent="0.25">
      <c r="A7" s="118" t="s">
        <v>6</v>
      </c>
      <c r="B7" s="138" t="s">
        <v>19</v>
      </c>
    </row>
    <row r="8" spans="1:14" x14ac:dyDescent="0.25">
      <c r="A8" s="118" t="s">
        <v>25</v>
      </c>
      <c r="B8" s="119" t="s">
        <v>19</v>
      </c>
    </row>
    <row r="10" spans="1:14" x14ac:dyDescent="0.25">
      <c r="A10" s="96"/>
      <c r="B10" s="133" t="s">
        <v>20</v>
      </c>
      <c r="C10" s="134"/>
      <c r="D10" s="134"/>
      <c r="E10" s="134"/>
      <c r="F10" s="134"/>
      <c r="G10" s="134"/>
      <c r="H10" s="135"/>
    </row>
    <row r="11" spans="1:14" x14ac:dyDescent="0.25">
      <c r="A11" s="98" t="s">
        <v>2</v>
      </c>
      <c r="B11" s="132" t="s">
        <v>21</v>
      </c>
      <c r="C11" s="136" t="s">
        <v>22</v>
      </c>
      <c r="D11" s="116" t="s">
        <v>29</v>
      </c>
      <c r="E11" s="136" t="s">
        <v>23</v>
      </c>
      <c r="F11" s="136" t="s">
        <v>24</v>
      </c>
      <c r="G11" s="116" t="s">
        <v>28</v>
      </c>
      <c r="H11" s="117" t="s">
        <v>65</v>
      </c>
    </row>
    <row r="12" spans="1:14" x14ac:dyDescent="0.25">
      <c r="A12" s="99">
        <v>43917</v>
      </c>
      <c r="B12" s="120">
        <v>17896</v>
      </c>
      <c r="C12" s="121">
        <v>14.62</v>
      </c>
      <c r="D12" s="122">
        <v>54.524999999999999</v>
      </c>
      <c r="E12" s="121">
        <v>3.8362499999999997</v>
      </c>
      <c r="F12" s="121">
        <v>10.783750000000001</v>
      </c>
      <c r="G12" s="123">
        <v>11.772652838427947</v>
      </c>
      <c r="H12" s="124">
        <v>32.152270025599755</v>
      </c>
    </row>
    <row r="13" spans="1:14" x14ac:dyDescent="0.25">
      <c r="A13" s="105">
        <v>43941</v>
      </c>
      <c r="B13" s="125">
        <v>123444</v>
      </c>
      <c r="C13" s="16">
        <v>18.689444444444447</v>
      </c>
      <c r="D13" s="75">
        <v>53.117777777777761</v>
      </c>
      <c r="E13" s="16">
        <v>3.3888888888888875</v>
      </c>
      <c r="F13" s="16">
        <v>15.300555555555556</v>
      </c>
      <c r="G13" s="18">
        <v>16.703663270257159</v>
      </c>
      <c r="H13" s="126">
        <v>39.925346692403828</v>
      </c>
      <c r="K13" s="142" t="s">
        <v>376</v>
      </c>
      <c r="L13" s="142"/>
      <c r="M13" s="142"/>
      <c r="N13" s="142"/>
    </row>
    <row r="14" spans="1:14" x14ac:dyDescent="0.25">
      <c r="A14" s="105">
        <v>43942</v>
      </c>
      <c r="B14" s="125">
        <v>191182</v>
      </c>
      <c r="C14" s="16">
        <v>19.092962962962961</v>
      </c>
      <c r="D14" s="75">
        <v>51.757777777777783</v>
      </c>
      <c r="E14" s="16">
        <v>3.4599999999999986</v>
      </c>
      <c r="F14" s="16">
        <v>15.632962962962962</v>
      </c>
      <c r="G14" s="18">
        <v>17.066553453016336</v>
      </c>
      <c r="H14" s="126">
        <v>39.703042639506705</v>
      </c>
      <c r="J14" t="s">
        <v>1</v>
      </c>
      <c r="K14" s="67" t="s">
        <v>380</v>
      </c>
      <c r="L14" s="67" t="s">
        <v>379</v>
      </c>
      <c r="M14" s="67" t="s">
        <v>377</v>
      </c>
      <c r="N14" s="67" t="s">
        <v>378</v>
      </c>
    </row>
    <row r="15" spans="1:14" ht="18" customHeight="1" x14ac:dyDescent="0.25">
      <c r="A15" s="105">
        <v>43943</v>
      </c>
      <c r="B15" s="125">
        <v>317780</v>
      </c>
      <c r="C15" s="16">
        <v>18.138947368421057</v>
      </c>
      <c r="D15" s="75">
        <v>55.124473684210528</v>
      </c>
      <c r="E15" s="16">
        <v>3.2468421052631573</v>
      </c>
      <c r="F15" s="16">
        <v>14.892105263157895</v>
      </c>
      <c r="G15" s="18">
        <v>16.257756837508612</v>
      </c>
      <c r="H15" s="126">
        <v>40.468450823680548</v>
      </c>
      <c r="J15" t="s">
        <v>1</v>
      </c>
      <c r="K15" s="67">
        <v>2020</v>
      </c>
      <c r="L15" s="67">
        <v>6121000</v>
      </c>
      <c r="M15" s="67">
        <v>16.63</v>
      </c>
      <c r="N15" s="67">
        <f>L15*0.163</f>
        <v>997723</v>
      </c>
    </row>
    <row r="16" spans="1:14" x14ac:dyDescent="0.25">
      <c r="A16" s="105">
        <v>43944</v>
      </c>
      <c r="B16" s="125">
        <v>370776</v>
      </c>
      <c r="C16" s="16">
        <v>18.225957446808515</v>
      </c>
      <c r="D16" s="75">
        <v>54.962978723404262</v>
      </c>
      <c r="E16" s="16">
        <v>3.1068085106382979</v>
      </c>
      <c r="F16" s="16">
        <v>15.119148936170209</v>
      </c>
      <c r="G16" s="18">
        <v>16.505621109356127</v>
      </c>
      <c r="H16" s="126">
        <v>40.499920967934351</v>
      </c>
      <c r="K16" s="67">
        <v>2021</v>
      </c>
      <c r="L16" s="67">
        <v>5000000</v>
      </c>
      <c r="M16" s="67">
        <v>15.77</v>
      </c>
      <c r="N16" s="67">
        <f>L16*0.1577</f>
        <v>788500</v>
      </c>
    </row>
    <row r="17" spans="1:14" x14ac:dyDescent="0.25">
      <c r="A17" s="105">
        <v>43945</v>
      </c>
      <c r="B17" s="125">
        <v>346094</v>
      </c>
      <c r="C17" s="16">
        <v>17.45627906976744</v>
      </c>
      <c r="D17" s="75">
        <v>54.617441860465128</v>
      </c>
      <c r="E17" s="16">
        <v>3.141627906976745</v>
      </c>
      <c r="F17" s="16">
        <v>14.3146511627907</v>
      </c>
      <c r="G17" s="18">
        <v>15.627348430994212</v>
      </c>
      <c r="H17" s="126">
        <v>38.422448438997947</v>
      </c>
      <c r="L17" s="139">
        <f>L16/L15-1</f>
        <v>-0.18314000980231993</v>
      </c>
      <c r="M17" s="139">
        <f>M16/M15-1</f>
        <v>-5.1713770294648187E-2</v>
      </c>
      <c r="N17" s="139">
        <f>N16/N15-1</f>
        <v>-0.20970048801120156</v>
      </c>
    </row>
    <row r="18" spans="1:14" x14ac:dyDescent="0.25">
      <c r="A18" s="105">
        <v>43946</v>
      </c>
      <c r="B18" s="125">
        <v>282579</v>
      </c>
      <c r="C18" s="16">
        <v>17.01157894736842</v>
      </c>
      <c r="D18" s="75">
        <v>55.576052631578946</v>
      </c>
      <c r="E18" s="16">
        <v>3.0405263157894744</v>
      </c>
      <c r="F18" s="16">
        <v>13.971052631578949</v>
      </c>
      <c r="G18" s="18">
        <v>15.252240864169156</v>
      </c>
      <c r="H18" s="126">
        <v>38.290761037984574</v>
      </c>
    </row>
    <row r="19" spans="1:14" x14ac:dyDescent="0.25">
      <c r="A19" s="105">
        <v>43948</v>
      </c>
      <c r="B19" s="125">
        <v>314220</v>
      </c>
      <c r="C19" s="16">
        <v>18.008780487804877</v>
      </c>
      <c r="D19" s="75">
        <v>53.961463414634146</v>
      </c>
      <c r="E19" s="16">
        <v>3.6492682926829247</v>
      </c>
      <c r="F19" s="16">
        <v>14.359512195121951</v>
      </c>
      <c r="G19" s="18">
        <v>15.676323357120035</v>
      </c>
      <c r="H19" s="126">
        <v>39.143924446957413</v>
      </c>
    </row>
    <row r="20" spans="1:14" x14ac:dyDescent="0.25">
      <c r="A20" s="105">
        <v>43949</v>
      </c>
      <c r="B20" s="125">
        <v>349764</v>
      </c>
      <c r="C20" s="16">
        <v>18.740227272727271</v>
      </c>
      <c r="D20" s="75">
        <v>52.291136363636376</v>
      </c>
      <c r="E20" s="16">
        <v>3.3634090909090939</v>
      </c>
      <c r="F20" s="16">
        <v>15.376818181818182</v>
      </c>
      <c r="G20" s="18">
        <v>16.786919412465263</v>
      </c>
      <c r="H20" s="126">
        <v>39.302834986176556</v>
      </c>
    </row>
    <row r="21" spans="1:14" x14ac:dyDescent="0.25">
      <c r="A21" s="105">
        <v>43950</v>
      </c>
      <c r="B21" s="125">
        <v>391876</v>
      </c>
      <c r="C21" s="16">
        <v>19.37125</v>
      </c>
      <c r="D21" s="75">
        <v>53.420208333333335</v>
      </c>
      <c r="E21" s="16">
        <v>3.3593749999999978</v>
      </c>
      <c r="F21" s="16">
        <v>16.011875</v>
      </c>
      <c r="G21" s="18">
        <v>17.480212882096065</v>
      </c>
      <c r="H21" s="126">
        <v>41.579431860649613</v>
      </c>
    </row>
    <row r="22" spans="1:14" x14ac:dyDescent="0.25">
      <c r="A22" s="105">
        <v>43951</v>
      </c>
      <c r="B22" s="125">
        <v>276002</v>
      </c>
      <c r="C22" s="16">
        <v>19.085250000000002</v>
      </c>
      <c r="D22" s="75">
        <v>53.006249999999987</v>
      </c>
      <c r="E22" s="16">
        <v>3.4500000000000015</v>
      </c>
      <c r="F22" s="16">
        <v>15.635250000000003</v>
      </c>
      <c r="G22" s="18">
        <v>17.069050218340614</v>
      </c>
      <c r="H22" s="126">
        <v>41.04175</v>
      </c>
    </row>
    <row r="23" spans="1:14" x14ac:dyDescent="0.25">
      <c r="A23" s="105">
        <v>43954</v>
      </c>
      <c r="B23" s="125">
        <v>297844</v>
      </c>
      <c r="C23" s="16">
        <v>19.089473684210532</v>
      </c>
      <c r="D23" s="75">
        <v>52.317027027027024</v>
      </c>
      <c r="E23" s="16">
        <v>3.3694736842105275</v>
      </c>
      <c r="F23" s="16">
        <v>15.72</v>
      </c>
      <c r="G23" s="18">
        <v>17.161572052401748</v>
      </c>
      <c r="H23" s="126">
        <v>40.088157894736852</v>
      </c>
    </row>
    <row r="24" spans="1:14" x14ac:dyDescent="0.25">
      <c r="A24" s="105">
        <v>43955</v>
      </c>
      <c r="B24" s="125">
        <v>366594</v>
      </c>
      <c r="C24" s="16">
        <v>18.658333333333331</v>
      </c>
      <c r="D24" s="75">
        <v>53.274375000000013</v>
      </c>
      <c r="E24" s="16">
        <v>3.1824999999999974</v>
      </c>
      <c r="F24" s="16">
        <v>15.475833333333329</v>
      </c>
      <c r="G24" s="18">
        <v>16.895014556040753</v>
      </c>
      <c r="H24" s="126">
        <v>39.965833333333329</v>
      </c>
    </row>
    <row r="25" spans="1:14" x14ac:dyDescent="0.25">
      <c r="A25" s="105">
        <v>43956</v>
      </c>
      <c r="B25" s="125">
        <v>347617</v>
      </c>
      <c r="C25" s="16">
        <v>18.472765957446811</v>
      </c>
      <c r="D25" s="75">
        <v>52.528957446808498</v>
      </c>
      <c r="E25" s="16">
        <v>3.2299999999999978</v>
      </c>
      <c r="F25" s="16">
        <v>15.242765957446803</v>
      </c>
      <c r="G25" s="18">
        <v>16.640574189352414</v>
      </c>
      <c r="H25" s="126">
        <v>38.854893617021276</v>
      </c>
    </row>
    <row r="26" spans="1:14" x14ac:dyDescent="0.25">
      <c r="A26" s="105">
        <v>43957</v>
      </c>
      <c r="B26" s="125">
        <v>385092</v>
      </c>
      <c r="C26" s="16">
        <v>18.720980392156861</v>
      </c>
      <c r="D26" s="75">
        <v>52.143333333333324</v>
      </c>
      <c r="E26" s="16">
        <v>3.2464705882352951</v>
      </c>
      <c r="F26" s="16">
        <v>15.474509803921563</v>
      </c>
      <c r="G26" s="18">
        <v>16.893569654936208</v>
      </c>
      <c r="H26" s="126">
        <v>38.960196078431366</v>
      </c>
    </row>
    <row r="27" spans="1:14" x14ac:dyDescent="0.25">
      <c r="A27" s="105">
        <v>43958</v>
      </c>
      <c r="B27" s="125">
        <v>306768</v>
      </c>
      <c r="C27" s="16">
        <v>19.41333333333333</v>
      </c>
      <c r="D27" s="75">
        <v>51.256888888888881</v>
      </c>
      <c r="E27" s="16">
        <v>3.529333333333335</v>
      </c>
      <c r="F27" s="16">
        <v>15.883999999999997</v>
      </c>
      <c r="G27" s="18">
        <v>17.340611353711793</v>
      </c>
      <c r="H27" s="126">
        <v>39.771333333333331</v>
      </c>
    </row>
    <row r="28" spans="1:14" x14ac:dyDescent="0.25">
      <c r="A28" s="105">
        <v>43959</v>
      </c>
      <c r="B28" s="125">
        <v>341348</v>
      </c>
      <c r="C28" s="16">
        <v>19.858999999999995</v>
      </c>
      <c r="D28" s="75">
        <v>52.348000000000013</v>
      </c>
      <c r="E28" s="16">
        <v>3.5</v>
      </c>
      <c r="F28" s="16">
        <v>16.358999999999995</v>
      </c>
      <c r="G28" s="18">
        <v>17.859170305676859</v>
      </c>
      <c r="H28" s="126">
        <v>41.875999999999998</v>
      </c>
    </row>
    <row r="29" spans="1:14" x14ac:dyDescent="0.25">
      <c r="A29" s="105">
        <v>43960</v>
      </c>
      <c r="B29" s="125">
        <v>143722</v>
      </c>
      <c r="C29" s="16">
        <v>19.833157894736843</v>
      </c>
      <c r="D29" s="75">
        <v>52.063157894736847</v>
      </c>
      <c r="E29" s="16">
        <v>3.5</v>
      </c>
      <c r="F29" s="16">
        <v>16.333157894736839</v>
      </c>
      <c r="G29" s="18">
        <v>17.830958400367731</v>
      </c>
      <c r="H29" s="126">
        <v>41.491052631578938</v>
      </c>
    </row>
    <row r="30" spans="1:14" x14ac:dyDescent="0.25">
      <c r="A30" s="105">
        <v>43962</v>
      </c>
      <c r="B30" s="125">
        <v>255534</v>
      </c>
      <c r="C30" s="16">
        <v>19.356285714285715</v>
      </c>
      <c r="D30" s="75">
        <v>51.959999999999987</v>
      </c>
      <c r="E30" s="16">
        <v>3.9568571428571424</v>
      </c>
      <c r="F30" s="16">
        <v>15.399428571428569</v>
      </c>
      <c r="G30" s="18">
        <v>16.811603243917652</v>
      </c>
      <c r="H30" s="126">
        <v>40.136285714285719</v>
      </c>
    </row>
    <row r="31" spans="1:14" x14ac:dyDescent="0.25">
      <c r="A31" s="105">
        <v>43963</v>
      </c>
      <c r="B31" s="125">
        <v>381943</v>
      </c>
      <c r="C31" s="16">
        <v>19.096666666666664</v>
      </c>
      <c r="D31" s="75">
        <v>51.667450980392154</v>
      </c>
      <c r="E31" s="16">
        <v>3.3335294117647027</v>
      </c>
      <c r="F31" s="16">
        <v>15.763137254901965</v>
      </c>
      <c r="G31" s="18">
        <v>17.208665125438824</v>
      </c>
      <c r="H31" s="126">
        <v>39.609607843137255</v>
      </c>
    </row>
    <row r="32" spans="1:14" x14ac:dyDescent="0.25">
      <c r="A32" s="105">
        <v>43964</v>
      </c>
      <c r="B32" s="125">
        <v>313322</v>
      </c>
      <c r="C32" s="16">
        <v>20.095348837209301</v>
      </c>
      <c r="D32" s="75">
        <v>50.006511627906974</v>
      </c>
      <c r="E32" s="16">
        <v>3.3883720930232548</v>
      </c>
      <c r="F32" s="16">
        <v>16.706976744186047</v>
      </c>
      <c r="G32" s="18">
        <v>18.23905758098913</v>
      </c>
      <c r="H32" s="126">
        <v>40.236279069767441</v>
      </c>
    </row>
    <row r="33" spans="1:8" x14ac:dyDescent="0.25">
      <c r="A33" s="105">
        <v>43965</v>
      </c>
      <c r="B33" s="125">
        <v>369586</v>
      </c>
      <c r="C33" s="16">
        <v>19.472000000000001</v>
      </c>
      <c r="D33" s="75">
        <v>49.265999999999998</v>
      </c>
      <c r="E33" s="16">
        <v>3.4159999999999968</v>
      </c>
      <c r="F33" s="16">
        <v>16.056000000000001</v>
      </c>
      <c r="G33" s="18">
        <v>17.528384279475983</v>
      </c>
      <c r="H33" s="126">
        <v>38.19533333333333</v>
      </c>
    </row>
    <row r="34" spans="1:8" x14ac:dyDescent="0.25">
      <c r="A34" s="105">
        <v>43966</v>
      </c>
      <c r="B34" s="125">
        <v>370250</v>
      </c>
      <c r="C34" s="16">
        <v>20.180208333333336</v>
      </c>
      <c r="D34" s="75">
        <v>49.104583333333331</v>
      </c>
      <c r="E34" s="16">
        <v>3.3574999999999964</v>
      </c>
      <c r="F34" s="16">
        <v>16.822708333333331</v>
      </c>
      <c r="G34" s="18">
        <v>18.365402110625904</v>
      </c>
      <c r="H34" s="126">
        <v>39.894374999999997</v>
      </c>
    </row>
    <row r="35" spans="1:8" x14ac:dyDescent="0.25">
      <c r="A35" s="105">
        <v>43967</v>
      </c>
      <c r="B35" s="125">
        <v>310564</v>
      </c>
      <c r="C35" s="16">
        <v>18.238648648648645</v>
      </c>
      <c r="D35" s="75">
        <v>51.857837837837849</v>
      </c>
      <c r="E35" s="16">
        <v>3.3199999999999967</v>
      </c>
      <c r="F35" s="16">
        <v>14.918648648648649</v>
      </c>
      <c r="G35" s="18">
        <v>16.286734332585855</v>
      </c>
      <c r="H35" s="126">
        <v>38.043513513513524</v>
      </c>
    </row>
    <row r="36" spans="1:8" x14ac:dyDescent="0.25">
      <c r="A36" s="105">
        <v>43969</v>
      </c>
      <c r="B36" s="125">
        <v>235654</v>
      </c>
      <c r="C36" s="16">
        <v>20.189999999999998</v>
      </c>
      <c r="D36" s="75">
        <v>53.336666666666666</v>
      </c>
      <c r="E36" s="16">
        <v>3.8000000000000003</v>
      </c>
      <c r="F36" s="16">
        <v>16.389999999999997</v>
      </c>
      <c r="G36" s="18">
        <v>17.893013100436686</v>
      </c>
      <c r="H36" s="126">
        <v>43.290999999999983</v>
      </c>
    </row>
    <row r="37" spans="1:8" x14ac:dyDescent="0.25">
      <c r="A37" s="105">
        <v>43970</v>
      </c>
      <c r="B37" s="125">
        <v>307916</v>
      </c>
      <c r="C37" s="16">
        <v>20.195853658536592</v>
      </c>
      <c r="D37" s="75">
        <v>52.518292682926841</v>
      </c>
      <c r="E37" s="16">
        <v>3.0229268292682923</v>
      </c>
      <c r="F37" s="16">
        <v>17.172926829268292</v>
      </c>
      <c r="G37" s="18">
        <v>18.747736713174991</v>
      </c>
      <c r="H37" s="126">
        <v>42.344390243902431</v>
      </c>
    </row>
    <row r="38" spans="1:8" x14ac:dyDescent="0.25">
      <c r="A38" s="105">
        <v>43971</v>
      </c>
      <c r="B38" s="125">
        <v>207714</v>
      </c>
      <c r="C38" s="16">
        <v>19.08071428571429</v>
      </c>
      <c r="D38" s="75">
        <v>53.695</v>
      </c>
      <c r="E38" s="16">
        <v>3.6257142857142846</v>
      </c>
      <c r="F38" s="16">
        <v>15.454999999999998</v>
      </c>
      <c r="G38" s="18">
        <v>16.872270742358076</v>
      </c>
      <c r="H38" s="126">
        <v>41.220714285714287</v>
      </c>
    </row>
    <row r="39" spans="1:8" x14ac:dyDescent="0.25">
      <c r="A39" s="105">
        <v>43972</v>
      </c>
      <c r="B39" s="125">
        <v>320482</v>
      </c>
      <c r="C39" s="16">
        <v>19.003255813953494</v>
      </c>
      <c r="D39" s="75">
        <v>53.364651162790707</v>
      </c>
      <c r="E39" s="16">
        <v>3.3427906976744195</v>
      </c>
      <c r="F39" s="16">
        <v>15.660465116279067</v>
      </c>
      <c r="G39" s="18">
        <v>17.096577637859248</v>
      </c>
      <c r="H39" s="126">
        <v>40.79767441860465</v>
      </c>
    </row>
    <row r="40" spans="1:8" x14ac:dyDescent="0.25">
      <c r="A40" s="105">
        <v>43973</v>
      </c>
      <c r="B40" s="125">
        <v>305376</v>
      </c>
      <c r="C40" s="16">
        <v>19.279047619047613</v>
      </c>
      <c r="D40" s="75">
        <v>53.495952380952382</v>
      </c>
      <c r="E40" s="16">
        <v>3.0414285714285696</v>
      </c>
      <c r="F40" s="16">
        <v>16.237619047619049</v>
      </c>
      <c r="G40" s="18">
        <v>17.726658348929092</v>
      </c>
      <c r="H40" s="126">
        <v>41.491428571428571</v>
      </c>
    </row>
    <row r="41" spans="1:8" x14ac:dyDescent="0.25">
      <c r="A41" s="105">
        <v>43974</v>
      </c>
      <c r="B41" s="125">
        <v>201028</v>
      </c>
      <c r="C41" s="16">
        <v>20.078846153846158</v>
      </c>
      <c r="D41" s="75">
        <v>51.444615384615382</v>
      </c>
      <c r="E41" s="16">
        <v>3.0499999999999989</v>
      </c>
      <c r="F41" s="16">
        <v>17.028846153846157</v>
      </c>
      <c r="G41" s="18">
        <v>18.590443399395365</v>
      </c>
      <c r="H41" s="126">
        <v>42.07200000000001</v>
      </c>
    </row>
    <row r="42" spans="1:8" x14ac:dyDescent="0.25">
      <c r="A42" s="105">
        <v>43976</v>
      </c>
      <c r="B42" s="125">
        <v>280308</v>
      </c>
      <c r="C42" s="16">
        <v>19.499000000000002</v>
      </c>
      <c r="D42" s="75">
        <v>50.469000000000023</v>
      </c>
      <c r="E42" s="16">
        <v>3.4399999999999986</v>
      </c>
      <c r="F42" s="16">
        <v>16.059000000000005</v>
      </c>
      <c r="G42" s="18">
        <v>17.531659388646297</v>
      </c>
      <c r="H42" s="126">
        <v>39.197249999999968</v>
      </c>
    </row>
    <row r="43" spans="1:8" x14ac:dyDescent="0.25">
      <c r="A43" s="105">
        <v>43977</v>
      </c>
      <c r="B43" s="125">
        <v>383740</v>
      </c>
      <c r="C43" s="16">
        <v>19.103400000000001</v>
      </c>
      <c r="D43" s="75">
        <v>52.111799999999974</v>
      </c>
      <c r="E43" s="16">
        <v>3.6055999999999973</v>
      </c>
      <c r="F43" s="16">
        <v>15.497800000000002</v>
      </c>
      <c r="G43" s="18">
        <v>16.918995633187773</v>
      </c>
      <c r="H43" s="126">
        <v>40.011600000000001</v>
      </c>
    </row>
    <row r="44" spans="1:8" x14ac:dyDescent="0.25">
      <c r="A44" s="105">
        <v>43978</v>
      </c>
      <c r="B44" s="125">
        <v>330222</v>
      </c>
      <c r="C44" s="16">
        <v>18.410000000000004</v>
      </c>
      <c r="D44" s="75">
        <v>53.050000000000004</v>
      </c>
      <c r="E44" s="16">
        <v>3.7369387755102026</v>
      </c>
      <c r="F44" s="16">
        <v>14.673061224489796</v>
      </c>
      <c r="G44" s="18">
        <v>16.018625790927722</v>
      </c>
      <c r="H44" s="126">
        <v>39.204081632653072</v>
      </c>
    </row>
    <row r="45" spans="1:8" x14ac:dyDescent="0.25">
      <c r="A45" s="105">
        <v>43979</v>
      </c>
      <c r="B45" s="125">
        <v>135400</v>
      </c>
      <c r="C45" s="16">
        <v>19.286111111111111</v>
      </c>
      <c r="D45" s="75">
        <v>53.401111111111113</v>
      </c>
      <c r="E45" s="16">
        <v>3.6000000000000005</v>
      </c>
      <c r="F45" s="16">
        <v>15.68611111111111</v>
      </c>
      <c r="G45" s="18">
        <v>17.124575448811257</v>
      </c>
      <c r="H45" s="126">
        <v>41.41</v>
      </c>
    </row>
    <row r="46" spans="1:8" x14ac:dyDescent="0.25">
      <c r="A46" s="105">
        <v>43980</v>
      </c>
      <c r="B46" s="125">
        <v>411626</v>
      </c>
      <c r="C46" s="16">
        <v>18.521886792452822</v>
      </c>
      <c r="D46" s="75">
        <v>54.314528301886817</v>
      </c>
      <c r="E46" s="16">
        <v>3.4996226415094318</v>
      </c>
      <c r="F46" s="16">
        <v>15.022264150943398</v>
      </c>
      <c r="G46" s="18">
        <v>16.399851693169648</v>
      </c>
      <c r="H46" s="126">
        <v>40.413269230769238</v>
      </c>
    </row>
    <row r="47" spans="1:8" x14ac:dyDescent="0.25">
      <c r="A47" s="105">
        <v>43981</v>
      </c>
      <c r="B47" s="125">
        <v>162894</v>
      </c>
      <c r="C47" s="16">
        <v>18.78857142857143</v>
      </c>
      <c r="D47" s="75">
        <v>54.836190476190481</v>
      </c>
      <c r="E47" s="16">
        <v>3.6266666666666665</v>
      </c>
      <c r="F47" s="16">
        <v>15.161904761904761</v>
      </c>
      <c r="G47" s="18">
        <v>16.552297775005201</v>
      </c>
      <c r="H47" s="126">
        <v>42.016666666666673</v>
      </c>
    </row>
    <row r="48" spans="1:8" x14ac:dyDescent="0.25">
      <c r="A48" s="105">
        <v>43983</v>
      </c>
      <c r="B48" s="125">
        <v>281288</v>
      </c>
      <c r="C48" s="16">
        <v>20.952499999999997</v>
      </c>
      <c r="D48" s="75">
        <v>49.99861111111111</v>
      </c>
      <c r="E48" s="16">
        <v>3.507777777777775</v>
      </c>
      <c r="F48" s="16">
        <v>17.444722222222222</v>
      </c>
      <c r="G48" s="18">
        <v>19.044456574478406</v>
      </c>
      <c r="H48" s="126">
        <v>41.894722222222228</v>
      </c>
    </row>
    <row r="49" spans="1:8" x14ac:dyDescent="0.25">
      <c r="A49" s="105">
        <v>43984</v>
      </c>
      <c r="B49" s="125">
        <v>275602</v>
      </c>
      <c r="C49" s="16">
        <v>20.512432432432441</v>
      </c>
      <c r="D49" s="75">
        <v>50.491081081081077</v>
      </c>
      <c r="E49" s="16">
        <v>3.6381081081081055</v>
      </c>
      <c r="F49" s="16">
        <v>16.874324324324323</v>
      </c>
      <c r="G49" s="18">
        <v>18.421751445768916</v>
      </c>
      <c r="H49" s="126">
        <v>42.079729729729735</v>
      </c>
    </row>
    <row r="50" spans="1:8" x14ac:dyDescent="0.25">
      <c r="A50" s="105">
        <v>43985</v>
      </c>
      <c r="B50" s="125">
        <v>284960</v>
      </c>
      <c r="C50" s="16">
        <v>21.088500000000007</v>
      </c>
      <c r="D50" s="75">
        <v>49.20450000000001</v>
      </c>
      <c r="E50" s="16">
        <v>3.5275000000000007</v>
      </c>
      <c r="F50" s="16">
        <v>17.560999999999996</v>
      </c>
      <c r="G50" s="18">
        <v>19.171397379912669</v>
      </c>
      <c r="H50" s="126">
        <v>41.545499999999997</v>
      </c>
    </row>
    <row r="51" spans="1:8" x14ac:dyDescent="0.25">
      <c r="A51" s="105">
        <v>43986</v>
      </c>
      <c r="B51" s="125">
        <v>273756</v>
      </c>
      <c r="C51" s="16">
        <v>19.406486486486486</v>
      </c>
      <c r="D51" s="75">
        <v>52.746756756756767</v>
      </c>
      <c r="E51" s="16">
        <v>3.8216216216216234</v>
      </c>
      <c r="F51" s="16">
        <v>15.584864864864858</v>
      </c>
      <c r="G51" s="18">
        <v>17.014044612297884</v>
      </c>
      <c r="H51" s="126">
        <v>41.083243243243246</v>
      </c>
    </row>
    <row r="52" spans="1:8" x14ac:dyDescent="0.25">
      <c r="A52" s="105">
        <v>43987</v>
      </c>
      <c r="B52" s="125">
        <v>329126</v>
      </c>
      <c r="C52" s="16">
        <v>20.912765957446805</v>
      </c>
      <c r="D52" s="75">
        <v>49.436382978723408</v>
      </c>
      <c r="E52" s="16">
        <v>4.1800000000000042</v>
      </c>
      <c r="F52" s="16">
        <v>16.732765957446816</v>
      </c>
      <c r="G52" s="18">
        <v>18.267211743937562</v>
      </c>
      <c r="H52" s="126">
        <v>41.348297872340432</v>
      </c>
    </row>
    <row r="53" spans="1:8" x14ac:dyDescent="0.25">
      <c r="A53" s="105">
        <v>43988</v>
      </c>
      <c r="B53" s="125">
        <v>151756</v>
      </c>
      <c r="C53" s="16">
        <v>19.271363636363635</v>
      </c>
      <c r="D53" s="75">
        <v>50.816363636363626</v>
      </c>
      <c r="E53" s="16">
        <v>4.1800000000000015</v>
      </c>
      <c r="F53" s="16">
        <v>15.091363636363639</v>
      </c>
      <c r="G53" s="18">
        <v>16.475287812624057</v>
      </c>
      <c r="H53" s="126">
        <v>39.231818181818184</v>
      </c>
    </row>
    <row r="54" spans="1:8" x14ac:dyDescent="0.25">
      <c r="A54" s="105">
        <v>43989</v>
      </c>
      <c r="B54" s="125">
        <v>78864</v>
      </c>
      <c r="C54" s="16">
        <v>18.970714285714283</v>
      </c>
      <c r="D54" s="75">
        <v>54.98142857142858</v>
      </c>
      <c r="E54" s="16">
        <v>3.7299999999999991</v>
      </c>
      <c r="F54" s="16">
        <v>15.240714285714287</v>
      </c>
      <c r="G54" s="18">
        <v>16.63833437305053</v>
      </c>
      <c r="H54" s="126">
        <v>42.063571428571429</v>
      </c>
    </row>
    <row r="55" spans="1:8" x14ac:dyDescent="0.25">
      <c r="A55" s="105">
        <v>43990</v>
      </c>
      <c r="B55" s="125">
        <v>254916</v>
      </c>
      <c r="C55" s="16">
        <v>20.327352941176471</v>
      </c>
      <c r="D55" s="75">
        <v>48.133823529411742</v>
      </c>
      <c r="E55" s="16">
        <v>3.8499999999999979</v>
      </c>
      <c r="F55" s="16">
        <v>16.477352941176473</v>
      </c>
      <c r="G55" s="18">
        <v>17.988376573336758</v>
      </c>
      <c r="H55" s="126">
        <v>41.431764705882351</v>
      </c>
    </row>
    <row r="56" spans="1:8" x14ac:dyDescent="0.25">
      <c r="A56" s="105">
        <v>43991</v>
      </c>
      <c r="B56" s="125">
        <v>320874</v>
      </c>
      <c r="C56" s="16">
        <v>20.358043478260868</v>
      </c>
      <c r="D56" s="75">
        <v>49.477391304347826</v>
      </c>
      <c r="E56" s="16">
        <v>3.6052173913043442</v>
      </c>
      <c r="F56" s="16">
        <v>16.752826086956521</v>
      </c>
      <c r="G56" s="18">
        <v>18.28911144864249</v>
      </c>
      <c r="H56" s="126">
        <v>40.333260869565216</v>
      </c>
    </row>
    <row r="57" spans="1:8" x14ac:dyDescent="0.25">
      <c r="A57" s="105">
        <v>43992</v>
      </c>
      <c r="B57" s="125">
        <v>107672</v>
      </c>
      <c r="C57" s="16">
        <v>20.763846153846153</v>
      </c>
      <c r="D57" s="75">
        <v>49.03846153846154</v>
      </c>
      <c r="E57" s="16">
        <v>3.9092307692307697</v>
      </c>
      <c r="F57" s="16">
        <v>16.854615384615386</v>
      </c>
      <c r="G57" s="18">
        <v>18.400235136042994</v>
      </c>
      <c r="H57" s="126">
        <v>40.755384615384614</v>
      </c>
    </row>
    <row r="58" spans="1:8" x14ac:dyDescent="0.25">
      <c r="A58" s="105">
        <v>43993</v>
      </c>
      <c r="B58" s="125">
        <v>309348</v>
      </c>
      <c r="C58" s="16">
        <v>20.419523809523817</v>
      </c>
      <c r="D58" s="75">
        <v>48.397142857142867</v>
      </c>
      <c r="E58" s="16">
        <v>3.6861904761904762</v>
      </c>
      <c r="F58" s="16">
        <v>16.733333333333334</v>
      </c>
      <c r="G58" s="18">
        <v>18.267831149927211</v>
      </c>
      <c r="H58" s="126">
        <v>39.587619047619043</v>
      </c>
    </row>
    <row r="59" spans="1:8" x14ac:dyDescent="0.25">
      <c r="A59" s="105">
        <v>43994</v>
      </c>
      <c r="B59" s="125">
        <v>26972</v>
      </c>
      <c r="C59" s="16">
        <v>19.856666666666666</v>
      </c>
      <c r="D59" s="75">
        <v>49.22</v>
      </c>
      <c r="E59" s="16">
        <v>3.49</v>
      </c>
      <c r="F59" s="16">
        <v>16.366666666666664</v>
      </c>
      <c r="G59" s="18">
        <v>17.867540029112078</v>
      </c>
      <c r="H59" s="126">
        <v>38.776666666666664</v>
      </c>
    </row>
    <row r="60" spans="1:8" x14ac:dyDescent="0.25">
      <c r="A60" s="105">
        <v>43995</v>
      </c>
      <c r="B60" s="125">
        <v>275366</v>
      </c>
      <c r="C60" s="16">
        <v>20.54666666666667</v>
      </c>
      <c r="D60" s="75">
        <v>48.703611111111108</v>
      </c>
      <c r="E60" s="16">
        <v>3.8405555555555577</v>
      </c>
      <c r="F60" s="16">
        <v>16.706111111111113</v>
      </c>
      <c r="G60" s="18">
        <v>18.238112566715181</v>
      </c>
      <c r="H60" s="126">
        <v>40.066388888888888</v>
      </c>
    </row>
    <row r="61" spans="1:8" x14ac:dyDescent="0.25">
      <c r="A61" s="105">
        <v>43996</v>
      </c>
      <c r="B61" s="125">
        <v>298034</v>
      </c>
      <c r="C61" s="16">
        <v>20.034615384615382</v>
      </c>
      <c r="D61" s="75">
        <v>50.780512820512797</v>
      </c>
      <c r="E61" s="16">
        <v>3.4266666666666676</v>
      </c>
      <c r="F61" s="16">
        <v>16.607948717948723</v>
      </c>
      <c r="G61" s="18">
        <v>18.130948382040074</v>
      </c>
      <c r="H61" s="126">
        <v>40.341538461538441</v>
      </c>
    </row>
    <row r="62" spans="1:8" x14ac:dyDescent="0.25">
      <c r="A62" s="105">
        <v>43997</v>
      </c>
      <c r="B62" s="125">
        <v>282158</v>
      </c>
      <c r="C62" s="16">
        <v>20.997179487179476</v>
      </c>
      <c r="D62" s="75">
        <v>50.07179487179485</v>
      </c>
      <c r="E62" s="16">
        <v>3.6005128205128201</v>
      </c>
      <c r="F62" s="16">
        <v>17.396666666666672</v>
      </c>
      <c r="G62" s="18">
        <v>18.991994177583699</v>
      </c>
      <c r="H62" s="126">
        <v>42.066410256410258</v>
      </c>
    </row>
    <row r="63" spans="1:8" x14ac:dyDescent="0.25">
      <c r="A63" s="105">
        <v>43998</v>
      </c>
      <c r="B63" s="125">
        <v>254842</v>
      </c>
      <c r="C63" s="16">
        <v>20.781428571428567</v>
      </c>
      <c r="D63" s="75">
        <v>50.897714285714287</v>
      </c>
      <c r="E63" s="16">
        <v>3.8277142857142841</v>
      </c>
      <c r="F63" s="16">
        <v>16.953714285714284</v>
      </c>
      <c r="G63" s="18">
        <v>18.508421709295071</v>
      </c>
      <c r="H63" s="126">
        <v>42.658857142857137</v>
      </c>
    </row>
    <row r="64" spans="1:8" x14ac:dyDescent="0.25">
      <c r="A64" s="105">
        <v>43999</v>
      </c>
      <c r="B64" s="125">
        <v>14782</v>
      </c>
      <c r="C64" s="16">
        <v>20.62</v>
      </c>
      <c r="D64" s="75">
        <v>52.65</v>
      </c>
      <c r="E64" s="16">
        <v>4.09</v>
      </c>
      <c r="F64" s="16">
        <v>16.53</v>
      </c>
      <c r="G64" s="18">
        <v>18.045851528384283</v>
      </c>
      <c r="H64" s="126">
        <v>43.575000000000003</v>
      </c>
    </row>
    <row r="65" spans="1:8" x14ac:dyDescent="0.25">
      <c r="A65" s="105">
        <v>44000</v>
      </c>
      <c r="B65" s="125">
        <v>29894</v>
      </c>
      <c r="C65" s="16">
        <v>20.344444444444449</v>
      </c>
      <c r="D65" s="75">
        <v>50.765555555555558</v>
      </c>
      <c r="E65" s="16">
        <v>4.09</v>
      </c>
      <c r="F65" s="16">
        <v>16.254444444444445</v>
      </c>
      <c r="G65" s="18">
        <v>17.74502668607472</v>
      </c>
      <c r="H65" s="126">
        <v>81.937777777777768</v>
      </c>
    </row>
    <row r="66" spans="1:8" x14ac:dyDescent="0.25">
      <c r="A66" s="105">
        <v>44001</v>
      </c>
      <c r="B66" s="125">
        <v>17294</v>
      </c>
      <c r="C66" s="16">
        <v>19.906666666666663</v>
      </c>
      <c r="D66" s="75">
        <v>51.974999999999994</v>
      </c>
      <c r="E66" s="16">
        <v>4.09</v>
      </c>
      <c r="F66" s="16">
        <v>15.816666666666668</v>
      </c>
      <c r="G66" s="18">
        <v>17.267103347889371</v>
      </c>
      <c r="H66" s="126">
        <v>41.504999999999995</v>
      </c>
    </row>
    <row r="67" spans="1:8" x14ac:dyDescent="0.25">
      <c r="A67" s="105">
        <v>44005</v>
      </c>
      <c r="B67" s="125">
        <v>12804</v>
      </c>
      <c r="C67" s="16">
        <v>20.557499999999997</v>
      </c>
      <c r="D67" s="75">
        <v>52.482500000000002</v>
      </c>
      <c r="E67" s="16">
        <v>4.09</v>
      </c>
      <c r="F67" s="16">
        <v>16.467500000000001</v>
      </c>
      <c r="G67" s="18">
        <v>17.977620087336245</v>
      </c>
      <c r="H67" s="126">
        <v>43.645000000000003</v>
      </c>
    </row>
    <row r="68" spans="1:8" x14ac:dyDescent="0.25">
      <c r="A68" s="105">
        <v>44006</v>
      </c>
      <c r="B68" s="125">
        <v>21854</v>
      </c>
      <c r="C68" s="16">
        <v>19.892857142857142</v>
      </c>
      <c r="D68" s="75">
        <v>53.518571428571427</v>
      </c>
      <c r="E68" s="16">
        <v>4.0099999999999989</v>
      </c>
      <c r="F68" s="16">
        <v>15.882857142857144</v>
      </c>
      <c r="G68" s="18">
        <v>17.339363693075484</v>
      </c>
      <c r="H68" s="126">
        <v>42.871428571428567</v>
      </c>
    </row>
    <row r="69" spans="1:8" x14ac:dyDescent="0.25">
      <c r="A69" s="105">
        <v>44007</v>
      </c>
      <c r="B69" s="125">
        <v>120938</v>
      </c>
      <c r="C69" s="16">
        <v>19.831363636363633</v>
      </c>
      <c r="D69" s="75">
        <v>55.362727272727263</v>
      </c>
      <c r="E69" s="16">
        <v>3.9000000000000004</v>
      </c>
      <c r="F69" s="16">
        <v>15.93136363636364</v>
      </c>
      <c r="G69" s="18">
        <v>17.392318380309646</v>
      </c>
      <c r="H69" s="126">
        <v>44.186363636363637</v>
      </c>
    </row>
    <row r="70" spans="1:8" x14ac:dyDescent="0.25">
      <c r="A70" s="105">
        <v>44008</v>
      </c>
      <c r="B70" s="125">
        <v>119846</v>
      </c>
      <c r="C70" s="16">
        <v>18.329500000000003</v>
      </c>
      <c r="D70" s="75">
        <v>57.504000000000005</v>
      </c>
      <c r="E70" s="16">
        <v>3.9</v>
      </c>
      <c r="F70" s="16">
        <v>14.429499999999999</v>
      </c>
      <c r="G70" s="18">
        <v>15.752729257641922</v>
      </c>
      <c r="H70" s="126">
        <v>42.764499999999984</v>
      </c>
    </row>
    <row r="71" spans="1:8" x14ac:dyDescent="0.25">
      <c r="A71" s="105">
        <v>44009</v>
      </c>
      <c r="B71" s="125">
        <v>158108</v>
      </c>
      <c r="C71" s="16">
        <v>19.478888888888893</v>
      </c>
      <c r="D71" s="75">
        <v>55.783703703703701</v>
      </c>
      <c r="E71" s="16">
        <v>4.3299999999999992</v>
      </c>
      <c r="F71" s="16">
        <v>15.148888888888891</v>
      </c>
      <c r="G71" s="18">
        <v>16.538088306647257</v>
      </c>
      <c r="H71" s="126">
        <v>44.064074074074078</v>
      </c>
    </row>
    <row r="72" spans="1:8" x14ac:dyDescent="0.25">
      <c r="A72" s="105">
        <v>44010</v>
      </c>
      <c r="B72" s="125">
        <v>10518</v>
      </c>
      <c r="C72" s="16">
        <v>18.88</v>
      </c>
      <c r="D72" s="75">
        <v>56.81</v>
      </c>
      <c r="E72" s="16">
        <v>4.33</v>
      </c>
      <c r="F72" s="16">
        <v>14.549999999999999</v>
      </c>
      <c r="G72" s="18">
        <v>15.884279475982531</v>
      </c>
      <c r="H72" s="126">
        <v>43.72</v>
      </c>
    </row>
    <row r="73" spans="1:8" x14ac:dyDescent="0.25">
      <c r="A73" s="105">
        <v>44012</v>
      </c>
      <c r="B73" s="125">
        <v>58240</v>
      </c>
      <c r="C73" s="16">
        <v>19.550769230769227</v>
      </c>
      <c r="D73" s="75">
        <v>55.860769230769229</v>
      </c>
      <c r="E73" s="16">
        <v>4.3299999999999992</v>
      </c>
      <c r="F73" s="16">
        <v>15.220769230769232</v>
      </c>
      <c r="G73" s="18">
        <v>16.616560295599598</v>
      </c>
      <c r="H73" s="126">
        <v>44.51307692307693</v>
      </c>
    </row>
    <row r="74" spans="1:8" x14ac:dyDescent="0.25">
      <c r="A74" s="105">
        <v>44013</v>
      </c>
      <c r="B74" s="125">
        <v>36010</v>
      </c>
      <c r="C74" s="16">
        <v>19.897777777777776</v>
      </c>
      <c r="D74" s="75">
        <v>55.661111111111119</v>
      </c>
      <c r="E74" s="16">
        <v>4.3299999999999992</v>
      </c>
      <c r="F74" s="16">
        <v>15.567777777777779</v>
      </c>
      <c r="G74" s="18">
        <v>16.995390587093642</v>
      </c>
      <c r="H74" s="126">
        <v>44.885555555555555</v>
      </c>
    </row>
    <row r="75" spans="1:8" x14ac:dyDescent="0.25">
      <c r="A75" s="105">
        <v>44014</v>
      </c>
      <c r="B75" s="125">
        <v>48458</v>
      </c>
      <c r="C75" s="16">
        <v>19.875</v>
      </c>
      <c r="D75" s="75">
        <v>56.034000000000006</v>
      </c>
      <c r="E75" s="16">
        <v>4.3299999999999992</v>
      </c>
      <c r="F75" s="16">
        <v>15.544999999999998</v>
      </c>
      <c r="G75" s="18">
        <v>16.970524017467248</v>
      </c>
      <c r="H75" s="126">
        <v>44.969000000000001</v>
      </c>
    </row>
    <row r="76" spans="1:8" x14ac:dyDescent="0.25">
      <c r="A76" s="105">
        <v>44015</v>
      </c>
      <c r="B76" s="125">
        <v>111486</v>
      </c>
      <c r="C76" s="16">
        <v>23.095909090909092</v>
      </c>
      <c r="D76" s="75">
        <v>50.01</v>
      </c>
      <c r="E76" s="16">
        <v>4.3299999999999992</v>
      </c>
      <c r="F76" s="16">
        <v>18.765909090909091</v>
      </c>
      <c r="G76" s="18">
        <v>20.486800317586344</v>
      </c>
      <c r="H76" s="126">
        <v>42.920454545454554</v>
      </c>
    </row>
    <row r="77" spans="1:8" x14ac:dyDescent="0.25">
      <c r="A77" s="105">
        <v>44018</v>
      </c>
      <c r="B77" s="125">
        <v>50144</v>
      </c>
      <c r="C77" s="16">
        <v>18.632727272727273</v>
      </c>
      <c r="D77" s="75">
        <v>56.18727272727272</v>
      </c>
      <c r="E77" s="16">
        <v>3.7299999999999995</v>
      </c>
      <c r="F77" s="16">
        <v>14.902727272727271</v>
      </c>
      <c r="G77" s="18">
        <v>16.269352917824534</v>
      </c>
      <c r="H77" s="126">
        <v>43.167272727272724</v>
      </c>
    </row>
    <row r="78" spans="1:8" x14ac:dyDescent="0.25">
      <c r="A78" s="105">
        <v>44019</v>
      </c>
      <c r="B78" s="125">
        <v>6340</v>
      </c>
      <c r="C78" s="16">
        <v>19.899999999999999</v>
      </c>
      <c r="D78" s="75">
        <v>53.7</v>
      </c>
      <c r="E78" s="16">
        <v>3.73</v>
      </c>
      <c r="F78" s="16">
        <v>16.169999999999998</v>
      </c>
      <c r="G78" s="18">
        <v>17.652838427947597</v>
      </c>
      <c r="H78" s="126">
        <v>41.6</v>
      </c>
    </row>
    <row r="79" spans="1:8" x14ac:dyDescent="0.25">
      <c r="A79" s="105">
        <v>44020</v>
      </c>
      <c r="B79" s="125">
        <v>21588</v>
      </c>
      <c r="C79" s="16">
        <v>17.918333333333333</v>
      </c>
      <c r="D79" s="75">
        <v>54.956666666666671</v>
      </c>
      <c r="E79" s="16">
        <v>3.938333333333333</v>
      </c>
      <c r="F79" s="16">
        <v>13.979999999999999</v>
      </c>
      <c r="G79" s="18">
        <v>15.26200873362445</v>
      </c>
      <c r="H79" s="126">
        <v>39.673333333333339</v>
      </c>
    </row>
    <row r="80" spans="1:8" x14ac:dyDescent="0.25">
      <c r="A80" s="105">
        <v>44021</v>
      </c>
      <c r="B80" s="125">
        <v>85008</v>
      </c>
      <c r="C80" s="16">
        <v>19.779411764705884</v>
      </c>
      <c r="D80" s="75">
        <v>54.235882352941182</v>
      </c>
      <c r="E80" s="16">
        <v>3.8600000000000003</v>
      </c>
      <c r="F80" s="16">
        <v>15.919411764705885</v>
      </c>
      <c r="G80" s="18">
        <v>17.379270485486771</v>
      </c>
      <c r="H80" s="126">
        <v>43.086470588235294</v>
      </c>
    </row>
    <row r="81" spans="1:8" x14ac:dyDescent="0.25">
      <c r="A81" s="105">
        <v>44022</v>
      </c>
      <c r="B81" s="125">
        <v>87592</v>
      </c>
      <c r="C81" s="16">
        <v>21.155000000000005</v>
      </c>
      <c r="D81" s="75">
        <v>51.958888888888893</v>
      </c>
      <c r="E81" s="16">
        <v>3.8600000000000003</v>
      </c>
      <c r="F81" s="16">
        <v>17.295000000000002</v>
      </c>
      <c r="G81" s="18">
        <v>18.881004366812231</v>
      </c>
      <c r="H81" s="126">
        <v>44.226111111111116</v>
      </c>
    </row>
    <row r="82" spans="1:8" x14ac:dyDescent="0.25">
      <c r="A82" s="105">
        <v>44023</v>
      </c>
      <c r="B82" s="125">
        <v>32742</v>
      </c>
      <c r="C82" s="16">
        <v>21.828571428571429</v>
      </c>
      <c r="D82" s="75">
        <v>49.747142857142862</v>
      </c>
      <c r="E82" s="16">
        <v>3.86</v>
      </c>
      <c r="F82" s="16">
        <v>17.96857142857143</v>
      </c>
      <c r="G82" s="18">
        <v>19.616344354335617</v>
      </c>
      <c r="H82" s="126">
        <v>43.642857142857146</v>
      </c>
    </row>
    <row r="83" spans="1:8" x14ac:dyDescent="0.25">
      <c r="A83" s="105">
        <v>44025</v>
      </c>
      <c r="B83" s="125">
        <v>57640</v>
      </c>
      <c r="C83" s="16">
        <v>19.488750000000003</v>
      </c>
      <c r="D83" s="75">
        <v>54.801249999999996</v>
      </c>
      <c r="E83" s="16">
        <v>3.8799999999999994</v>
      </c>
      <c r="F83" s="16">
        <v>15.608750000000001</v>
      </c>
      <c r="G83" s="18">
        <v>17.040120087336245</v>
      </c>
      <c r="H83" s="126">
        <v>43.206250000000004</v>
      </c>
    </row>
    <row r="84" spans="1:8" x14ac:dyDescent="0.25">
      <c r="A84" s="105">
        <v>44026</v>
      </c>
      <c r="B84" s="125">
        <v>125420</v>
      </c>
      <c r="C84" s="16">
        <v>20.758181818181821</v>
      </c>
      <c r="D84" s="75">
        <v>52.034545454545452</v>
      </c>
      <c r="E84" s="16">
        <v>3.9495454545454538</v>
      </c>
      <c r="F84" s="16">
        <v>16.808636363636364</v>
      </c>
      <c r="G84" s="18">
        <v>18.350039698292974</v>
      </c>
      <c r="H84" s="126">
        <v>43.447727272727271</v>
      </c>
    </row>
    <row r="85" spans="1:8" x14ac:dyDescent="0.25">
      <c r="A85" s="105">
        <v>44027</v>
      </c>
      <c r="B85" s="125">
        <v>75716</v>
      </c>
      <c r="C85" s="16">
        <v>21.59933333333333</v>
      </c>
      <c r="D85" s="75">
        <v>51.152666666666661</v>
      </c>
      <c r="E85" s="16">
        <v>4.1300000000000008</v>
      </c>
      <c r="F85" s="16">
        <v>17.469333333333335</v>
      </c>
      <c r="G85" s="18">
        <v>19.071324599708884</v>
      </c>
      <c r="H85" s="126">
        <v>45.085999999999999</v>
      </c>
    </row>
    <row r="86" spans="1:8" x14ac:dyDescent="0.25">
      <c r="A86" s="105">
        <v>44028</v>
      </c>
      <c r="B86" s="125">
        <v>122048</v>
      </c>
      <c r="C86" s="16">
        <v>22.315882352941173</v>
      </c>
      <c r="D86" s="75">
        <v>50.3035294117647</v>
      </c>
      <c r="E86" s="16">
        <v>3.7400000000000015</v>
      </c>
      <c r="F86" s="16">
        <v>18.575882352941175</v>
      </c>
      <c r="G86" s="18">
        <v>20.279347546879006</v>
      </c>
      <c r="H86" s="126">
        <v>45.095882352941167</v>
      </c>
    </row>
    <row r="87" spans="1:8" x14ac:dyDescent="0.25">
      <c r="A87" s="105">
        <v>44029</v>
      </c>
      <c r="B87" s="125">
        <v>133936</v>
      </c>
      <c r="C87" s="16">
        <v>22.603000000000002</v>
      </c>
      <c r="D87" s="75">
        <v>50.226499999999994</v>
      </c>
      <c r="E87" s="16">
        <v>3.7099999999999995</v>
      </c>
      <c r="F87" s="16">
        <v>18.892999999999997</v>
      </c>
      <c r="G87" s="18">
        <v>20.625545851528386</v>
      </c>
      <c r="H87" s="126">
        <v>45.477999999999994</v>
      </c>
    </row>
    <row r="88" spans="1:8" x14ac:dyDescent="0.25">
      <c r="A88" s="105">
        <v>44034</v>
      </c>
      <c r="B88" s="125">
        <v>56984</v>
      </c>
      <c r="C88" s="16">
        <v>23.743636363636366</v>
      </c>
      <c r="D88" s="75">
        <v>89.854545454545459</v>
      </c>
      <c r="E88" s="16">
        <v>3.7100000000000004</v>
      </c>
      <c r="F88" s="16">
        <v>20.033636363636365</v>
      </c>
      <c r="G88" s="18">
        <v>21.870782056371578</v>
      </c>
      <c r="H88" s="126">
        <v>47.989090909090912</v>
      </c>
    </row>
    <row r="89" spans="1:8" x14ac:dyDescent="0.25">
      <c r="A89" s="105">
        <v>44035</v>
      </c>
      <c r="B89" s="125">
        <v>73206</v>
      </c>
      <c r="C89" s="16">
        <v>20.983333333333334</v>
      </c>
      <c r="D89" s="75">
        <v>53.087500000000006</v>
      </c>
      <c r="E89" s="16">
        <v>3.7100000000000004</v>
      </c>
      <c r="F89" s="16">
        <v>17.273333333333333</v>
      </c>
      <c r="G89" s="18">
        <v>18.857350800582239</v>
      </c>
      <c r="H89" s="126">
        <v>44.721666666666664</v>
      </c>
    </row>
    <row r="90" spans="1:8" x14ac:dyDescent="0.25">
      <c r="A90" s="105">
        <v>44036</v>
      </c>
      <c r="B90" s="125">
        <v>42742</v>
      </c>
      <c r="C90" s="16">
        <v>21.808333333333334</v>
      </c>
      <c r="D90" s="75">
        <v>51.57</v>
      </c>
      <c r="E90" s="16">
        <v>3.7100000000000004</v>
      </c>
      <c r="F90" s="16">
        <v>18.098333333333333</v>
      </c>
      <c r="G90" s="18">
        <v>19.758005822416298</v>
      </c>
      <c r="H90" s="126">
        <v>45.050000000000004</v>
      </c>
    </row>
    <row r="91" spans="1:8" x14ac:dyDescent="0.25">
      <c r="A91" s="105">
        <v>44039</v>
      </c>
      <c r="B91" s="125">
        <v>27346</v>
      </c>
      <c r="C91" s="16">
        <v>22.3</v>
      </c>
      <c r="D91" s="75">
        <v>52</v>
      </c>
      <c r="E91" s="16">
        <v>3.71</v>
      </c>
      <c r="F91" s="16">
        <v>18.59</v>
      </c>
      <c r="G91" s="18">
        <v>20.29475982532751</v>
      </c>
      <c r="H91" s="126">
        <v>47</v>
      </c>
    </row>
    <row r="92" spans="1:8" x14ac:dyDescent="0.25">
      <c r="A92" s="101" t="s">
        <v>18</v>
      </c>
      <c r="B92" s="127">
        <v>16018375</v>
      </c>
      <c r="C92" s="128">
        <v>19.569149507609662</v>
      </c>
      <c r="D92" s="129">
        <v>52.295835647111574</v>
      </c>
      <c r="E92" s="128">
        <v>3.556421217547014</v>
      </c>
      <c r="F92" s="128">
        <v>16.012728290062629</v>
      </c>
      <c r="G92" s="130">
        <v>17.48114442146581</v>
      </c>
      <c r="H92" s="131">
        <v>41.076011407694246</v>
      </c>
    </row>
    <row r="93" spans="1:8" x14ac:dyDescent="0.25">
      <c r="B93"/>
      <c r="C93"/>
      <c r="D93"/>
      <c r="E93"/>
      <c r="F93"/>
      <c r="G93"/>
    </row>
    <row r="94" spans="1:8" x14ac:dyDescent="0.25">
      <c r="B94"/>
      <c r="C94"/>
      <c r="D94"/>
      <c r="E94"/>
      <c r="F94"/>
      <c r="G94"/>
    </row>
    <row r="95" spans="1:8" x14ac:dyDescent="0.25">
      <c r="B95"/>
      <c r="C95"/>
      <c r="D95"/>
      <c r="E95"/>
      <c r="F95"/>
      <c r="G95"/>
    </row>
    <row r="96" spans="1:8" x14ac:dyDescent="0.25">
      <c r="B96"/>
      <c r="C96"/>
      <c r="D96"/>
      <c r="E96"/>
      <c r="F96"/>
      <c r="G96"/>
    </row>
    <row r="97" spans="2:7" x14ac:dyDescent="0.25">
      <c r="B97"/>
      <c r="C97"/>
      <c r="D97"/>
      <c r="E97"/>
      <c r="F97"/>
      <c r="G97"/>
    </row>
    <row r="98" spans="2:7" x14ac:dyDescent="0.25">
      <c r="B98"/>
      <c r="C98"/>
      <c r="D98"/>
      <c r="E98"/>
      <c r="F98"/>
      <c r="G98"/>
    </row>
    <row r="99" spans="2:7" x14ac:dyDescent="0.25">
      <c r="B99"/>
      <c r="C99"/>
      <c r="D99"/>
      <c r="E99"/>
      <c r="F99"/>
      <c r="G99"/>
    </row>
    <row r="100" spans="2:7" x14ac:dyDescent="0.25">
      <c r="B100"/>
      <c r="C100"/>
      <c r="D100"/>
      <c r="E100"/>
      <c r="F100"/>
      <c r="G100"/>
    </row>
    <row r="101" spans="2:7" x14ac:dyDescent="0.25">
      <c r="B101"/>
      <c r="C101"/>
      <c r="D101"/>
      <c r="E101"/>
      <c r="F101"/>
      <c r="G101"/>
    </row>
    <row r="102" spans="2:7" x14ac:dyDescent="0.25">
      <c r="B102"/>
      <c r="C102"/>
      <c r="D102"/>
      <c r="E102"/>
      <c r="F102"/>
      <c r="G102"/>
    </row>
    <row r="103" spans="2:7" x14ac:dyDescent="0.25">
      <c r="B103"/>
      <c r="C103"/>
      <c r="D103"/>
      <c r="E103"/>
      <c r="F103"/>
      <c r="G103"/>
    </row>
    <row r="104" spans="2:7" x14ac:dyDescent="0.25">
      <c r="B104"/>
      <c r="C104"/>
      <c r="D104"/>
      <c r="E104"/>
      <c r="F104"/>
      <c r="G104"/>
    </row>
    <row r="105" spans="2:7" x14ac:dyDescent="0.25">
      <c r="B105"/>
      <c r="C105"/>
      <c r="D105"/>
      <c r="E105"/>
      <c r="F105"/>
      <c r="G105"/>
    </row>
    <row r="106" spans="2:7" x14ac:dyDescent="0.25">
      <c r="B106"/>
      <c r="C106"/>
      <c r="D106"/>
      <c r="E106"/>
      <c r="F106"/>
      <c r="G106"/>
    </row>
    <row r="107" spans="2:7" x14ac:dyDescent="0.25">
      <c r="B107"/>
      <c r="C107"/>
      <c r="D107"/>
      <c r="E107"/>
      <c r="F107"/>
      <c r="G107"/>
    </row>
    <row r="108" spans="2:7" x14ac:dyDescent="0.25">
      <c r="B108"/>
      <c r="C108"/>
      <c r="D108"/>
      <c r="E108"/>
      <c r="F108"/>
      <c r="G108"/>
    </row>
    <row r="109" spans="2:7" x14ac:dyDescent="0.25">
      <c r="B109"/>
      <c r="C109"/>
      <c r="D109"/>
      <c r="E109"/>
      <c r="F109"/>
      <c r="G109"/>
    </row>
    <row r="110" spans="2:7" x14ac:dyDescent="0.25">
      <c r="B110"/>
      <c r="C110"/>
      <c r="D110"/>
      <c r="E110"/>
      <c r="F110"/>
      <c r="G110"/>
    </row>
    <row r="111" spans="2:7" x14ac:dyDescent="0.25">
      <c r="B111"/>
      <c r="C111"/>
      <c r="D111"/>
      <c r="E111"/>
      <c r="F111"/>
      <c r="G111"/>
    </row>
    <row r="112" spans="2:7" x14ac:dyDescent="0.25">
      <c r="B112"/>
      <c r="C112"/>
      <c r="D112"/>
      <c r="E112"/>
      <c r="F112"/>
      <c r="G112"/>
    </row>
    <row r="113" spans="2:7" x14ac:dyDescent="0.25">
      <c r="B113"/>
      <c r="C113"/>
      <c r="D113"/>
      <c r="E113"/>
      <c r="F113"/>
      <c r="G113"/>
    </row>
    <row r="114" spans="2:7" x14ac:dyDescent="0.25">
      <c r="B114"/>
      <c r="C114"/>
      <c r="D114"/>
      <c r="E114"/>
      <c r="F114"/>
      <c r="G114"/>
    </row>
    <row r="115" spans="2:7" x14ac:dyDescent="0.25">
      <c r="B115"/>
      <c r="C115"/>
      <c r="D115"/>
      <c r="E115"/>
      <c r="F115"/>
      <c r="G115"/>
    </row>
    <row r="116" spans="2:7" x14ac:dyDescent="0.25">
      <c r="B116"/>
      <c r="C116"/>
      <c r="D116"/>
      <c r="E116"/>
      <c r="F116"/>
      <c r="G116"/>
    </row>
    <row r="117" spans="2:7" x14ac:dyDescent="0.25">
      <c r="B117"/>
      <c r="C117"/>
      <c r="D117"/>
      <c r="E117"/>
      <c r="F117"/>
      <c r="G117"/>
    </row>
    <row r="118" spans="2:7" x14ac:dyDescent="0.25">
      <c r="B118"/>
      <c r="C118"/>
      <c r="D118"/>
      <c r="E118"/>
      <c r="F118"/>
      <c r="G118"/>
    </row>
    <row r="119" spans="2:7" x14ac:dyDescent="0.25">
      <c r="B119"/>
      <c r="C119"/>
      <c r="D119"/>
      <c r="E119"/>
      <c r="F119"/>
      <c r="G119"/>
    </row>
    <row r="120" spans="2:7" x14ac:dyDescent="0.25">
      <c r="B120"/>
      <c r="C120"/>
      <c r="D120"/>
      <c r="E120"/>
      <c r="F120"/>
      <c r="G120"/>
    </row>
    <row r="121" spans="2:7" x14ac:dyDescent="0.25">
      <c r="B121"/>
      <c r="C121"/>
      <c r="D121"/>
      <c r="E121"/>
      <c r="F121"/>
      <c r="G121"/>
    </row>
    <row r="122" spans="2:7" x14ac:dyDescent="0.25">
      <c r="B122"/>
      <c r="C122"/>
      <c r="D122"/>
      <c r="E122"/>
      <c r="F122"/>
      <c r="G122"/>
    </row>
    <row r="123" spans="2:7" x14ac:dyDescent="0.25">
      <c r="B123"/>
      <c r="C123"/>
      <c r="D123"/>
      <c r="E123"/>
      <c r="F123"/>
      <c r="G123"/>
    </row>
    <row r="124" spans="2:7" x14ac:dyDescent="0.25">
      <c r="B124"/>
      <c r="C124"/>
      <c r="D124"/>
      <c r="E124"/>
      <c r="F124"/>
      <c r="G124"/>
    </row>
    <row r="125" spans="2:7" x14ac:dyDescent="0.25">
      <c r="B125"/>
      <c r="C125"/>
      <c r="D125"/>
      <c r="E125"/>
      <c r="F125"/>
      <c r="G125"/>
    </row>
    <row r="126" spans="2:7" x14ac:dyDescent="0.25">
      <c r="B126"/>
      <c r="C126"/>
      <c r="D126"/>
      <c r="E126"/>
      <c r="F126"/>
      <c r="G126"/>
    </row>
    <row r="127" spans="2:7" x14ac:dyDescent="0.25">
      <c r="B127"/>
      <c r="C127"/>
      <c r="D127"/>
      <c r="E127"/>
      <c r="F127"/>
      <c r="G127"/>
    </row>
    <row r="128" spans="2:7" x14ac:dyDescent="0.25">
      <c r="B128"/>
      <c r="C128"/>
      <c r="D128"/>
      <c r="E128"/>
      <c r="F128"/>
      <c r="G128"/>
    </row>
    <row r="129" spans="2:7" x14ac:dyDescent="0.25">
      <c r="B129"/>
      <c r="C129"/>
      <c r="D129"/>
      <c r="E129"/>
      <c r="F129"/>
      <c r="G129"/>
    </row>
    <row r="130" spans="2:7" x14ac:dyDescent="0.25">
      <c r="B130"/>
      <c r="C130"/>
      <c r="D130"/>
      <c r="E130"/>
      <c r="F130"/>
      <c r="G130"/>
    </row>
    <row r="131" spans="2:7" x14ac:dyDescent="0.25">
      <c r="B131"/>
      <c r="C131"/>
      <c r="D131"/>
      <c r="E131"/>
      <c r="F131"/>
      <c r="G131"/>
    </row>
    <row r="132" spans="2:7" x14ac:dyDescent="0.25">
      <c r="B132"/>
      <c r="C132"/>
      <c r="D132"/>
      <c r="E132"/>
      <c r="F132"/>
      <c r="G132"/>
    </row>
    <row r="133" spans="2:7" x14ac:dyDescent="0.25">
      <c r="B133"/>
      <c r="C133"/>
      <c r="D133"/>
      <c r="E133"/>
      <c r="F133"/>
      <c r="G133"/>
    </row>
    <row r="134" spans="2:7" x14ac:dyDescent="0.25">
      <c r="B134"/>
      <c r="C134"/>
      <c r="D134"/>
      <c r="E134"/>
      <c r="F134"/>
      <c r="G134"/>
    </row>
    <row r="135" spans="2:7" x14ac:dyDescent="0.25">
      <c r="B135"/>
      <c r="C135"/>
      <c r="D135"/>
      <c r="E135"/>
      <c r="F135"/>
      <c r="G135"/>
    </row>
    <row r="136" spans="2:7" x14ac:dyDescent="0.25">
      <c r="B136"/>
      <c r="C136"/>
      <c r="D136"/>
      <c r="E136"/>
      <c r="F136"/>
      <c r="G136"/>
    </row>
    <row r="137" spans="2:7" x14ac:dyDescent="0.25">
      <c r="B137"/>
      <c r="C137"/>
      <c r="D137"/>
      <c r="E137"/>
      <c r="F137"/>
      <c r="G137"/>
    </row>
    <row r="138" spans="2:7" x14ac:dyDescent="0.25">
      <c r="B138"/>
      <c r="C138"/>
      <c r="D138"/>
      <c r="E138"/>
      <c r="F138"/>
      <c r="G138"/>
    </row>
    <row r="139" spans="2:7" x14ac:dyDescent="0.25">
      <c r="B139"/>
      <c r="C139"/>
      <c r="D139"/>
      <c r="E139"/>
      <c r="F139"/>
      <c r="G139"/>
    </row>
    <row r="140" spans="2:7" x14ac:dyDescent="0.25">
      <c r="B140"/>
      <c r="C140"/>
      <c r="D140"/>
      <c r="E140"/>
      <c r="F140"/>
      <c r="G140"/>
    </row>
    <row r="141" spans="2:7" x14ac:dyDescent="0.25">
      <c r="B141"/>
      <c r="C141"/>
      <c r="D141"/>
      <c r="E141"/>
      <c r="F141"/>
      <c r="G141"/>
    </row>
    <row r="142" spans="2:7" x14ac:dyDescent="0.25">
      <c r="B142"/>
      <c r="C142"/>
      <c r="D142"/>
      <c r="E142"/>
      <c r="F142"/>
      <c r="G142"/>
    </row>
    <row r="143" spans="2:7" x14ac:dyDescent="0.25">
      <c r="B143"/>
      <c r="C143"/>
      <c r="D143"/>
      <c r="E143"/>
      <c r="F143"/>
      <c r="G143"/>
    </row>
    <row r="144" spans="2:7" x14ac:dyDescent="0.25">
      <c r="B144"/>
      <c r="C144"/>
      <c r="D144"/>
      <c r="E144"/>
      <c r="F144"/>
      <c r="G144"/>
    </row>
    <row r="145" spans="2:7" x14ac:dyDescent="0.25">
      <c r="B145"/>
      <c r="C145"/>
      <c r="D145"/>
      <c r="E145"/>
      <c r="F145"/>
      <c r="G145"/>
    </row>
    <row r="146" spans="2:7" x14ac:dyDescent="0.25">
      <c r="B146"/>
      <c r="C146"/>
      <c r="D146"/>
      <c r="E146"/>
      <c r="F146"/>
      <c r="G146"/>
    </row>
    <row r="147" spans="2:7" x14ac:dyDescent="0.25">
      <c r="B147"/>
      <c r="C147"/>
      <c r="D147"/>
      <c r="E147"/>
      <c r="F147"/>
      <c r="G147"/>
    </row>
    <row r="148" spans="2:7" x14ac:dyDescent="0.25">
      <c r="B148"/>
      <c r="C148"/>
      <c r="D148"/>
      <c r="E148"/>
      <c r="F148"/>
      <c r="G148"/>
    </row>
    <row r="149" spans="2:7" x14ac:dyDescent="0.25">
      <c r="B149"/>
      <c r="C149"/>
      <c r="D149"/>
      <c r="E149"/>
      <c r="F149"/>
      <c r="G149"/>
    </row>
    <row r="150" spans="2:7" x14ac:dyDescent="0.25">
      <c r="B150"/>
      <c r="C150"/>
      <c r="D150"/>
      <c r="E150"/>
      <c r="F150"/>
      <c r="G150"/>
    </row>
    <row r="151" spans="2:7" x14ac:dyDescent="0.25">
      <c r="B151"/>
      <c r="C151"/>
      <c r="D151"/>
      <c r="E151"/>
      <c r="F151"/>
      <c r="G151"/>
    </row>
    <row r="152" spans="2:7" x14ac:dyDescent="0.25">
      <c r="B152"/>
      <c r="C152"/>
      <c r="D152"/>
      <c r="E152"/>
      <c r="F152"/>
      <c r="G152"/>
    </row>
    <row r="153" spans="2:7" x14ac:dyDescent="0.25">
      <c r="B153"/>
      <c r="C153"/>
      <c r="D153"/>
      <c r="E153"/>
      <c r="F153"/>
      <c r="G153"/>
    </row>
    <row r="154" spans="2:7" x14ac:dyDescent="0.25">
      <c r="B154"/>
      <c r="C154"/>
      <c r="D154"/>
      <c r="E154"/>
      <c r="F154"/>
      <c r="G154"/>
    </row>
    <row r="155" spans="2:7" x14ac:dyDescent="0.25">
      <c r="B155"/>
      <c r="C155"/>
      <c r="D155"/>
      <c r="E155"/>
      <c r="F155"/>
      <c r="G155"/>
    </row>
    <row r="156" spans="2:7" x14ac:dyDescent="0.25">
      <c r="B156"/>
      <c r="C156"/>
      <c r="D156"/>
      <c r="E156"/>
      <c r="F156"/>
      <c r="G156"/>
    </row>
    <row r="157" spans="2:7" x14ac:dyDescent="0.25">
      <c r="B157"/>
      <c r="C157"/>
      <c r="D157"/>
      <c r="E157"/>
      <c r="F157"/>
      <c r="G157"/>
    </row>
    <row r="158" spans="2:7" x14ac:dyDescent="0.25">
      <c r="B158"/>
      <c r="C158"/>
      <c r="D158"/>
      <c r="E158"/>
      <c r="F158"/>
      <c r="G158"/>
    </row>
    <row r="159" spans="2:7" x14ac:dyDescent="0.25">
      <c r="B159"/>
      <c r="C159"/>
      <c r="D159"/>
      <c r="E159"/>
      <c r="F159"/>
      <c r="G159"/>
    </row>
    <row r="160" spans="2:7" x14ac:dyDescent="0.25">
      <c r="B160"/>
      <c r="C160"/>
      <c r="D160"/>
      <c r="E160"/>
      <c r="F160"/>
      <c r="G160"/>
    </row>
    <row r="161" spans="2:7" x14ac:dyDescent="0.25">
      <c r="B161"/>
      <c r="C161"/>
      <c r="D161"/>
      <c r="E161"/>
      <c r="F161"/>
      <c r="G161"/>
    </row>
    <row r="162" spans="2:7" x14ac:dyDescent="0.25">
      <c r="B162"/>
      <c r="C162"/>
      <c r="D162"/>
      <c r="E162"/>
      <c r="F162"/>
      <c r="G162"/>
    </row>
    <row r="163" spans="2:7" x14ac:dyDescent="0.25">
      <c r="B163"/>
      <c r="C163"/>
      <c r="D163"/>
      <c r="E163"/>
      <c r="F163"/>
      <c r="G163"/>
    </row>
    <row r="164" spans="2:7" x14ac:dyDescent="0.25">
      <c r="B164"/>
      <c r="C164"/>
      <c r="D164"/>
      <c r="E164"/>
      <c r="F164"/>
      <c r="G164"/>
    </row>
    <row r="165" spans="2:7" x14ac:dyDescent="0.25">
      <c r="B165"/>
      <c r="C165"/>
      <c r="D165"/>
      <c r="E165"/>
      <c r="F165"/>
      <c r="G165"/>
    </row>
    <row r="166" spans="2:7" x14ac:dyDescent="0.25">
      <c r="B166"/>
      <c r="C166"/>
      <c r="D166"/>
      <c r="E166"/>
      <c r="F166"/>
      <c r="G166"/>
    </row>
    <row r="167" spans="2:7" x14ac:dyDescent="0.25">
      <c r="B167"/>
      <c r="C167"/>
      <c r="D167"/>
      <c r="E167"/>
      <c r="F167"/>
      <c r="G167"/>
    </row>
    <row r="168" spans="2:7" x14ac:dyDescent="0.25">
      <c r="B168"/>
      <c r="C168"/>
      <c r="D168"/>
      <c r="E168"/>
      <c r="F168"/>
      <c r="G168"/>
    </row>
    <row r="169" spans="2:7" x14ac:dyDescent="0.25">
      <c r="B169"/>
      <c r="C169"/>
      <c r="D169"/>
      <c r="E169"/>
      <c r="F169"/>
      <c r="G169"/>
    </row>
    <row r="170" spans="2:7" x14ac:dyDescent="0.25">
      <c r="B170"/>
      <c r="C170"/>
      <c r="D170"/>
      <c r="E170"/>
      <c r="F170"/>
      <c r="G170"/>
    </row>
    <row r="171" spans="2:7" x14ac:dyDescent="0.25">
      <c r="B171"/>
      <c r="C171"/>
      <c r="D171"/>
      <c r="E171"/>
      <c r="F171"/>
      <c r="G171"/>
    </row>
    <row r="172" spans="2:7" x14ac:dyDescent="0.25">
      <c r="B172"/>
      <c r="C172"/>
      <c r="D172"/>
      <c r="E172"/>
      <c r="F172"/>
      <c r="G172"/>
    </row>
    <row r="173" spans="2:7" x14ac:dyDescent="0.25">
      <c r="B173"/>
      <c r="C173"/>
      <c r="D173"/>
      <c r="E173"/>
      <c r="F173"/>
      <c r="G173"/>
    </row>
    <row r="174" spans="2:7" x14ac:dyDescent="0.25">
      <c r="B174"/>
      <c r="C174"/>
      <c r="D174"/>
      <c r="E174"/>
      <c r="F174"/>
      <c r="G174"/>
    </row>
    <row r="175" spans="2:7" x14ac:dyDescent="0.25">
      <c r="B175"/>
      <c r="C175"/>
      <c r="D175"/>
      <c r="E175"/>
      <c r="F175"/>
      <c r="G175"/>
    </row>
    <row r="176" spans="2:7" x14ac:dyDescent="0.25">
      <c r="B176"/>
      <c r="C176"/>
      <c r="D176"/>
      <c r="E176"/>
      <c r="F176"/>
      <c r="G176"/>
    </row>
    <row r="177" spans="2:7" x14ac:dyDescent="0.25">
      <c r="B177"/>
      <c r="C177"/>
      <c r="D177"/>
      <c r="E177"/>
      <c r="F177"/>
      <c r="G177"/>
    </row>
    <row r="178" spans="2:7" x14ac:dyDescent="0.25">
      <c r="B178"/>
      <c r="C178"/>
      <c r="D178"/>
      <c r="E178"/>
      <c r="F178"/>
      <c r="G178"/>
    </row>
    <row r="179" spans="2:7" x14ac:dyDescent="0.25">
      <c r="B179"/>
      <c r="C179"/>
      <c r="D179"/>
      <c r="E179"/>
      <c r="F179"/>
      <c r="G179"/>
    </row>
    <row r="180" spans="2:7" x14ac:dyDescent="0.25">
      <c r="B180"/>
      <c r="C180"/>
      <c r="D180"/>
      <c r="E180"/>
      <c r="F180"/>
      <c r="G180"/>
    </row>
    <row r="181" spans="2:7" x14ac:dyDescent="0.25">
      <c r="B181"/>
      <c r="C181"/>
      <c r="D181"/>
      <c r="E181"/>
      <c r="F181"/>
      <c r="G181"/>
    </row>
    <row r="182" spans="2:7" x14ac:dyDescent="0.25">
      <c r="B182"/>
      <c r="C182"/>
      <c r="D182"/>
      <c r="E182"/>
      <c r="F182"/>
      <c r="G182"/>
    </row>
    <row r="183" spans="2:7" x14ac:dyDescent="0.25">
      <c r="B183"/>
      <c r="C183"/>
      <c r="D183"/>
      <c r="E183"/>
      <c r="F183"/>
      <c r="G183"/>
    </row>
    <row r="184" spans="2:7" x14ac:dyDescent="0.25">
      <c r="B184"/>
      <c r="C184"/>
      <c r="D184"/>
      <c r="E184"/>
      <c r="F184"/>
      <c r="G184"/>
    </row>
    <row r="185" spans="2:7" x14ac:dyDescent="0.25">
      <c r="B185"/>
      <c r="C185"/>
      <c r="D185"/>
      <c r="E185"/>
      <c r="F185"/>
      <c r="G185"/>
    </row>
    <row r="186" spans="2:7" x14ac:dyDescent="0.25">
      <c r="B186"/>
      <c r="C186"/>
      <c r="D186"/>
      <c r="E186"/>
      <c r="F186"/>
      <c r="G186"/>
    </row>
    <row r="187" spans="2:7" x14ac:dyDescent="0.25">
      <c r="B187"/>
      <c r="C187"/>
      <c r="D187"/>
      <c r="E187"/>
      <c r="F187"/>
      <c r="G187"/>
    </row>
    <row r="188" spans="2:7" x14ac:dyDescent="0.25">
      <c r="B188"/>
      <c r="C188"/>
      <c r="D188"/>
      <c r="E188"/>
      <c r="F188"/>
      <c r="G188"/>
    </row>
    <row r="189" spans="2:7" x14ac:dyDescent="0.25">
      <c r="B189"/>
      <c r="C189"/>
      <c r="D189"/>
      <c r="E189"/>
      <c r="F189"/>
      <c r="G189"/>
    </row>
    <row r="190" spans="2:7" x14ac:dyDescent="0.25">
      <c r="B190"/>
      <c r="C190"/>
      <c r="D190"/>
      <c r="E190"/>
      <c r="F190"/>
      <c r="G190"/>
    </row>
    <row r="191" spans="2:7" x14ac:dyDescent="0.25">
      <c r="B191"/>
      <c r="C191"/>
      <c r="D191"/>
      <c r="E191"/>
      <c r="F191"/>
      <c r="G191"/>
    </row>
    <row r="192" spans="2:7" x14ac:dyDescent="0.25">
      <c r="B192"/>
      <c r="C192"/>
      <c r="D192"/>
      <c r="E192"/>
      <c r="F192"/>
      <c r="G192"/>
    </row>
    <row r="193" spans="2:7" x14ac:dyDescent="0.25">
      <c r="B193"/>
      <c r="C193"/>
      <c r="D193"/>
      <c r="E193"/>
      <c r="F193"/>
      <c r="G193"/>
    </row>
    <row r="194" spans="2:7" x14ac:dyDescent="0.25">
      <c r="B194"/>
      <c r="C194"/>
      <c r="D194"/>
      <c r="E194"/>
      <c r="F194"/>
      <c r="G194"/>
    </row>
    <row r="195" spans="2:7" x14ac:dyDescent="0.25">
      <c r="B195"/>
      <c r="C195"/>
      <c r="D195"/>
      <c r="E195"/>
      <c r="F195"/>
      <c r="G195"/>
    </row>
    <row r="196" spans="2:7" x14ac:dyDescent="0.25">
      <c r="B196"/>
      <c r="C196"/>
      <c r="D196"/>
      <c r="E196"/>
      <c r="F196"/>
      <c r="G196"/>
    </row>
    <row r="197" spans="2:7" x14ac:dyDescent="0.25">
      <c r="B197"/>
      <c r="C197"/>
      <c r="D197"/>
      <c r="E197"/>
      <c r="F197"/>
      <c r="G197"/>
    </row>
    <row r="198" spans="2:7" x14ac:dyDescent="0.25">
      <c r="B198"/>
      <c r="C198"/>
      <c r="D198"/>
      <c r="E198"/>
      <c r="F198"/>
      <c r="G198"/>
    </row>
    <row r="199" spans="2:7" x14ac:dyDescent="0.25">
      <c r="B199"/>
      <c r="C199"/>
      <c r="D199"/>
      <c r="E199"/>
      <c r="F199"/>
      <c r="G199"/>
    </row>
    <row r="200" spans="2:7" x14ac:dyDescent="0.25">
      <c r="B200"/>
      <c r="C200"/>
      <c r="D200"/>
      <c r="E200"/>
      <c r="F200"/>
      <c r="G200"/>
    </row>
    <row r="201" spans="2:7" x14ac:dyDescent="0.25">
      <c r="B201"/>
      <c r="C201"/>
      <c r="D201"/>
      <c r="E201"/>
      <c r="F201"/>
      <c r="G201"/>
    </row>
    <row r="202" spans="2:7" x14ac:dyDescent="0.25">
      <c r="B202"/>
      <c r="C202"/>
      <c r="D202"/>
      <c r="E202"/>
      <c r="F202"/>
      <c r="G202"/>
    </row>
    <row r="203" spans="2:7" x14ac:dyDescent="0.25">
      <c r="B203"/>
      <c r="C203"/>
      <c r="D203"/>
      <c r="E203"/>
      <c r="F203"/>
      <c r="G203"/>
    </row>
    <row r="204" spans="2:7" x14ac:dyDescent="0.25">
      <c r="B204"/>
      <c r="C204"/>
      <c r="D204"/>
      <c r="E204"/>
      <c r="F204"/>
      <c r="G204"/>
    </row>
    <row r="205" spans="2:7" x14ac:dyDescent="0.25">
      <c r="B205"/>
      <c r="C205"/>
      <c r="D205"/>
      <c r="E205"/>
      <c r="F205"/>
      <c r="G205"/>
    </row>
    <row r="206" spans="2:7" x14ac:dyDescent="0.25">
      <c r="B206"/>
      <c r="C206"/>
      <c r="D206"/>
      <c r="E206"/>
      <c r="F206"/>
      <c r="G206"/>
    </row>
    <row r="207" spans="2:7" x14ac:dyDescent="0.25">
      <c r="B207"/>
      <c r="C207"/>
      <c r="D207"/>
      <c r="E207"/>
      <c r="F207"/>
      <c r="G207"/>
    </row>
    <row r="208" spans="2:7" x14ac:dyDescent="0.25">
      <c r="B208"/>
      <c r="C208"/>
      <c r="D208"/>
      <c r="E208"/>
      <c r="F208"/>
      <c r="G208"/>
    </row>
    <row r="209" spans="2:7" x14ac:dyDescent="0.25">
      <c r="B209"/>
      <c r="C209"/>
      <c r="D209"/>
      <c r="E209"/>
      <c r="F209"/>
      <c r="G209"/>
    </row>
    <row r="210" spans="2:7" x14ac:dyDescent="0.25">
      <c r="B210"/>
      <c r="C210"/>
      <c r="D210"/>
      <c r="E210"/>
      <c r="F210"/>
      <c r="G210"/>
    </row>
    <row r="211" spans="2:7" x14ac:dyDescent="0.25">
      <c r="B211"/>
      <c r="C211"/>
      <c r="D211"/>
      <c r="E211"/>
      <c r="F211"/>
      <c r="G211"/>
    </row>
    <row r="212" spans="2:7" x14ac:dyDescent="0.25">
      <c r="B212"/>
      <c r="C212"/>
      <c r="D212"/>
      <c r="E212"/>
      <c r="F212"/>
      <c r="G212"/>
    </row>
    <row r="213" spans="2:7" x14ac:dyDescent="0.25">
      <c r="B213"/>
      <c r="C213"/>
      <c r="D213"/>
      <c r="E213"/>
      <c r="F213"/>
      <c r="G213"/>
    </row>
    <row r="214" spans="2:7" x14ac:dyDescent="0.25">
      <c r="B214"/>
      <c r="C214"/>
      <c r="D214"/>
      <c r="E214"/>
      <c r="F214"/>
      <c r="G214"/>
    </row>
    <row r="215" spans="2:7" x14ac:dyDescent="0.25">
      <c r="B215"/>
      <c r="C215"/>
      <c r="D215"/>
      <c r="E215"/>
      <c r="F215"/>
      <c r="G215"/>
    </row>
    <row r="216" spans="2:7" x14ac:dyDescent="0.25">
      <c r="B216"/>
      <c r="C216"/>
      <c r="D216"/>
      <c r="E216"/>
      <c r="F216"/>
      <c r="G216"/>
    </row>
    <row r="217" spans="2:7" x14ac:dyDescent="0.25">
      <c r="B217"/>
      <c r="C217"/>
      <c r="D217"/>
      <c r="E217"/>
      <c r="F217"/>
      <c r="G217"/>
    </row>
    <row r="218" spans="2:7" x14ac:dyDescent="0.25">
      <c r="B218"/>
      <c r="C218"/>
      <c r="D218"/>
      <c r="E218"/>
      <c r="F218"/>
      <c r="G218"/>
    </row>
    <row r="219" spans="2:7" x14ac:dyDescent="0.25">
      <c r="B219"/>
      <c r="C219"/>
      <c r="D219"/>
      <c r="E219"/>
      <c r="F219"/>
      <c r="G219"/>
    </row>
    <row r="220" spans="2:7" x14ac:dyDescent="0.25">
      <c r="B220"/>
      <c r="C220"/>
      <c r="D220"/>
      <c r="E220"/>
      <c r="F220"/>
      <c r="G220"/>
    </row>
    <row r="221" spans="2:7" x14ac:dyDescent="0.25">
      <c r="B221"/>
      <c r="C221"/>
      <c r="D221"/>
      <c r="E221"/>
      <c r="F221"/>
      <c r="G221"/>
    </row>
    <row r="222" spans="2:7" x14ac:dyDescent="0.25">
      <c r="B222"/>
      <c r="C222"/>
      <c r="D222"/>
      <c r="E222"/>
      <c r="F222"/>
      <c r="G222"/>
    </row>
    <row r="223" spans="2:7" x14ac:dyDescent="0.25">
      <c r="B223"/>
      <c r="C223"/>
      <c r="D223"/>
      <c r="E223"/>
      <c r="F223"/>
      <c r="G223"/>
    </row>
    <row r="224" spans="2:7" x14ac:dyDescent="0.25">
      <c r="B224"/>
      <c r="C224"/>
      <c r="D224"/>
      <c r="E224"/>
      <c r="F224"/>
      <c r="G224"/>
    </row>
    <row r="225" spans="2:7" x14ac:dyDescent="0.25">
      <c r="B225"/>
      <c r="C225"/>
      <c r="D225"/>
      <c r="E225"/>
      <c r="F225"/>
      <c r="G225"/>
    </row>
    <row r="226" spans="2:7" x14ac:dyDescent="0.25">
      <c r="B226"/>
      <c r="C226"/>
      <c r="D226"/>
      <c r="E226"/>
      <c r="F226"/>
      <c r="G226"/>
    </row>
    <row r="227" spans="2:7" x14ac:dyDescent="0.25">
      <c r="B227"/>
      <c r="C227"/>
      <c r="D227"/>
      <c r="E227"/>
      <c r="F227"/>
      <c r="G227"/>
    </row>
    <row r="228" spans="2:7" x14ac:dyDescent="0.25">
      <c r="B228"/>
      <c r="C228"/>
      <c r="D228"/>
      <c r="E228"/>
      <c r="F228"/>
      <c r="G228"/>
    </row>
    <row r="229" spans="2:7" x14ac:dyDescent="0.25">
      <c r="B229"/>
      <c r="C229"/>
      <c r="D229"/>
      <c r="E229"/>
      <c r="F229"/>
      <c r="G229"/>
    </row>
    <row r="230" spans="2:7" x14ac:dyDescent="0.25">
      <c r="B230"/>
      <c r="C230"/>
      <c r="D230"/>
      <c r="E230"/>
      <c r="F230"/>
      <c r="G230"/>
    </row>
    <row r="231" spans="2:7" x14ac:dyDescent="0.25">
      <c r="B231"/>
      <c r="C231"/>
      <c r="D231"/>
      <c r="E231"/>
      <c r="F231"/>
      <c r="G231"/>
    </row>
    <row r="232" spans="2:7" x14ac:dyDescent="0.25">
      <c r="B232"/>
      <c r="C232"/>
      <c r="D232"/>
      <c r="E232"/>
      <c r="F232"/>
      <c r="G232"/>
    </row>
    <row r="233" spans="2:7" x14ac:dyDescent="0.25">
      <c r="B233"/>
      <c r="C233"/>
      <c r="D233"/>
      <c r="E233"/>
      <c r="F233"/>
      <c r="G233"/>
    </row>
    <row r="234" spans="2:7" x14ac:dyDescent="0.25">
      <c r="B234"/>
      <c r="C234"/>
      <c r="D234"/>
      <c r="E234"/>
      <c r="F234"/>
      <c r="G234"/>
    </row>
    <row r="235" spans="2:7" x14ac:dyDescent="0.25">
      <c r="B235"/>
      <c r="C235"/>
      <c r="D235"/>
      <c r="E235"/>
      <c r="F235"/>
      <c r="G235"/>
    </row>
    <row r="236" spans="2:7" x14ac:dyDescent="0.25">
      <c r="B236"/>
      <c r="C236"/>
      <c r="D236"/>
      <c r="E236"/>
      <c r="F236"/>
      <c r="G236"/>
    </row>
    <row r="237" spans="2:7" x14ac:dyDescent="0.25">
      <c r="B237"/>
      <c r="C237"/>
      <c r="D237"/>
      <c r="E237"/>
      <c r="F237"/>
      <c r="G237"/>
    </row>
    <row r="238" spans="2:7" x14ac:dyDescent="0.25">
      <c r="B238"/>
      <c r="C238"/>
      <c r="D238"/>
      <c r="E238"/>
      <c r="F238"/>
      <c r="G238"/>
    </row>
    <row r="239" spans="2:7" x14ac:dyDescent="0.25">
      <c r="B239"/>
      <c r="C239"/>
      <c r="D239"/>
      <c r="E239"/>
      <c r="F239"/>
      <c r="G239"/>
    </row>
    <row r="240" spans="2:7" x14ac:dyDescent="0.25">
      <c r="B240"/>
      <c r="C240"/>
      <c r="D240"/>
      <c r="E240"/>
      <c r="F240"/>
      <c r="G240"/>
    </row>
    <row r="241" spans="2:7" x14ac:dyDescent="0.25">
      <c r="B241"/>
      <c r="C241"/>
      <c r="D241"/>
      <c r="E241"/>
      <c r="F241"/>
      <c r="G241"/>
    </row>
    <row r="242" spans="2:7" x14ac:dyDescent="0.25">
      <c r="B242"/>
      <c r="C242"/>
      <c r="D242"/>
      <c r="E242"/>
      <c r="F242"/>
      <c r="G242"/>
    </row>
    <row r="243" spans="2:7" x14ac:dyDescent="0.25">
      <c r="B243"/>
      <c r="C243"/>
      <c r="D243"/>
      <c r="E243"/>
      <c r="F243"/>
      <c r="G243"/>
    </row>
    <row r="244" spans="2:7" x14ac:dyDescent="0.25">
      <c r="B244"/>
      <c r="C244"/>
      <c r="D244"/>
      <c r="E244"/>
      <c r="F244"/>
      <c r="G244"/>
    </row>
    <row r="245" spans="2:7" x14ac:dyDescent="0.25">
      <c r="B245"/>
      <c r="C245"/>
      <c r="D245"/>
      <c r="E245"/>
      <c r="F245"/>
      <c r="G245"/>
    </row>
    <row r="246" spans="2:7" x14ac:dyDescent="0.25">
      <c r="B246"/>
      <c r="C246"/>
      <c r="D246"/>
      <c r="E246"/>
      <c r="F246"/>
      <c r="G246"/>
    </row>
    <row r="247" spans="2:7" x14ac:dyDescent="0.25">
      <c r="B247"/>
      <c r="C247"/>
      <c r="D247"/>
      <c r="E247"/>
      <c r="F247"/>
      <c r="G247"/>
    </row>
    <row r="248" spans="2:7" x14ac:dyDescent="0.25">
      <c r="B248"/>
      <c r="C248"/>
      <c r="D248"/>
      <c r="E248"/>
      <c r="F248"/>
      <c r="G248"/>
    </row>
    <row r="249" spans="2:7" x14ac:dyDescent="0.25">
      <c r="B249"/>
      <c r="C249"/>
      <c r="D249"/>
      <c r="E249"/>
      <c r="F249"/>
      <c r="G249"/>
    </row>
    <row r="250" spans="2:7" x14ac:dyDescent="0.25">
      <c r="B250"/>
      <c r="C250"/>
      <c r="D250"/>
      <c r="E250"/>
      <c r="F250"/>
      <c r="G250"/>
    </row>
    <row r="251" spans="2:7" x14ac:dyDescent="0.25">
      <c r="B251"/>
      <c r="C251"/>
      <c r="D251"/>
      <c r="E251"/>
      <c r="F251"/>
      <c r="G251"/>
    </row>
    <row r="252" spans="2:7" x14ac:dyDescent="0.25">
      <c r="B252"/>
      <c r="C252"/>
      <c r="D252"/>
      <c r="E252"/>
      <c r="F252"/>
      <c r="G252"/>
    </row>
    <row r="253" spans="2:7" x14ac:dyDescent="0.25">
      <c r="B253"/>
      <c r="C253"/>
      <c r="D253"/>
      <c r="E253"/>
      <c r="F253"/>
      <c r="G253"/>
    </row>
    <row r="254" spans="2:7" x14ac:dyDescent="0.25">
      <c r="B254"/>
      <c r="C254"/>
      <c r="D254"/>
      <c r="E254"/>
      <c r="F254"/>
      <c r="G254"/>
    </row>
    <row r="255" spans="2:7" x14ac:dyDescent="0.25">
      <c r="B255"/>
      <c r="C255"/>
      <c r="D255"/>
      <c r="E255"/>
      <c r="F255"/>
      <c r="G255"/>
    </row>
    <row r="256" spans="2:7" x14ac:dyDescent="0.25">
      <c r="B256"/>
      <c r="C256"/>
      <c r="D256"/>
      <c r="E256"/>
      <c r="F256"/>
      <c r="G256"/>
    </row>
    <row r="257" spans="2:7" x14ac:dyDescent="0.25">
      <c r="B257"/>
      <c r="C257"/>
      <c r="D257"/>
      <c r="E257"/>
      <c r="F257"/>
      <c r="G257"/>
    </row>
    <row r="258" spans="2:7" x14ac:dyDescent="0.25">
      <c r="B258"/>
      <c r="C258"/>
      <c r="D258"/>
      <c r="E258"/>
      <c r="F258"/>
      <c r="G258"/>
    </row>
    <row r="259" spans="2:7" x14ac:dyDescent="0.25">
      <c r="B259"/>
      <c r="C259"/>
      <c r="D259"/>
      <c r="E259"/>
      <c r="F259"/>
      <c r="G259"/>
    </row>
    <row r="260" spans="2:7" x14ac:dyDescent="0.25">
      <c r="B260"/>
      <c r="C260"/>
      <c r="D260"/>
      <c r="E260"/>
      <c r="F260"/>
      <c r="G260"/>
    </row>
    <row r="261" spans="2:7" x14ac:dyDescent="0.25">
      <c r="B261"/>
      <c r="C261"/>
      <c r="D261"/>
      <c r="E261"/>
      <c r="F261"/>
      <c r="G261"/>
    </row>
    <row r="262" spans="2:7" x14ac:dyDescent="0.25">
      <c r="B262"/>
      <c r="C262"/>
      <c r="D262"/>
      <c r="E262"/>
      <c r="F262"/>
      <c r="G262"/>
    </row>
    <row r="263" spans="2:7" x14ac:dyDescent="0.25">
      <c r="B263"/>
      <c r="C263"/>
      <c r="D263"/>
      <c r="E263"/>
      <c r="F263"/>
      <c r="G263"/>
    </row>
    <row r="264" spans="2:7" x14ac:dyDescent="0.25">
      <c r="B264"/>
      <c r="C264"/>
      <c r="D264"/>
      <c r="E264"/>
      <c r="F264"/>
      <c r="G264"/>
    </row>
    <row r="265" spans="2:7" x14ac:dyDescent="0.25">
      <c r="B265"/>
      <c r="C265"/>
      <c r="D265"/>
      <c r="E265"/>
      <c r="F265"/>
      <c r="G265"/>
    </row>
    <row r="266" spans="2:7" x14ac:dyDescent="0.25">
      <c r="B266"/>
      <c r="C266"/>
      <c r="D266"/>
      <c r="E266"/>
      <c r="F266"/>
      <c r="G266"/>
    </row>
    <row r="267" spans="2:7" x14ac:dyDescent="0.25">
      <c r="B267"/>
      <c r="C267"/>
      <c r="D267"/>
      <c r="E267"/>
      <c r="F267"/>
      <c r="G267"/>
    </row>
    <row r="268" spans="2:7" x14ac:dyDescent="0.25">
      <c r="B268"/>
      <c r="C268"/>
      <c r="D268"/>
      <c r="E268"/>
      <c r="F268"/>
      <c r="G268"/>
    </row>
    <row r="269" spans="2:7" x14ac:dyDescent="0.25">
      <c r="B269"/>
      <c r="C269"/>
      <c r="D269"/>
      <c r="E269"/>
      <c r="F269"/>
      <c r="G269"/>
    </row>
    <row r="270" spans="2:7" x14ac:dyDescent="0.25">
      <c r="B270"/>
      <c r="C270"/>
      <c r="D270"/>
      <c r="E270"/>
      <c r="F270"/>
      <c r="G270"/>
    </row>
    <row r="271" spans="2:7" x14ac:dyDescent="0.25">
      <c r="B271"/>
      <c r="C271"/>
      <c r="D271"/>
      <c r="E271"/>
      <c r="F271"/>
      <c r="G271"/>
    </row>
    <row r="272" spans="2:7" x14ac:dyDescent="0.25">
      <c r="B272"/>
      <c r="C272"/>
      <c r="D272"/>
      <c r="E272"/>
      <c r="F272"/>
      <c r="G272"/>
    </row>
    <row r="273" spans="2:7" x14ac:dyDescent="0.25">
      <c r="B273"/>
      <c r="C273"/>
      <c r="D273"/>
      <c r="E273"/>
      <c r="F273"/>
      <c r="G273"/>
    </row>
    <row r="274" spans="2:7" x14ac:dyDescent="0.25">
      <c r="B274"/>
      <c r="C274"/>
      <c r="D274"/>
      <c r="E274"/>
      <c r="F274"/>
      <c r="G274"/>
    </row>
    <row r="275" spans="2:7" x14ac:dyDescent="0.25">
      <c r="B275"/>
      <c r="C275"/>
      <c r="D275"/>
      <c r="E275"/>
      <c r="F275"/>
      <c r="G275"/>
    </row>
    <row r="276" spans="2:7" x14ac:dyDescent="0.25">
      <c r="B276"/>
      <c r="C276"/>
      <c r="D276"/>
      <c r="E276"/>
      <c r="F276"/>
      <c r="G276"/>
    </row>
    <row r="277" spans="2:7" x14ac:dyDescent="0.25">
      <c r="B277"/>
      <c r="C277"/>
      <c r="D277"/>
      <c r="E277"/>
      <c r="F277"/>
      <c r="G277"/>
    </row>
    <row r="278" spans="2:7" x14ac:dyDescent="0.25">
      <c r="B278"/>
      <c r="C278"/>
      <c r="D278"/>
      <c r="E278"/>
      <c r="F278"/>
      <c r="G278"/>
    </row>
    <row r="279" spans="2:7" x14ac:dyDescent="0.25">
      <c r="B279"/>
      <c r="C279"/>
      <c r="D279"/>
      <c r="E279"/>
      <c r="F279"/>
      <c r="G279"/>
    </row>
    <row r="280" spans="2:7" x14ac:dyDescent="0.25">
      <c r="B280"/>
      <c r="C280"/>
      <c r="D280"/>
      <c r="E280"/>
      <c r="F280"/>
      <c r="G280"/>
    </row>
    <row r="281" spans="2:7" x14ac:dyDescent="0.25">
      <c r="B281"/>
      <c r="C281"/>
      <c r="D281"/>
      <c r="E281"/>
      <c r="F281"/>
      <c r="G281"/>
    </row>
    <row r="282" spans="2:7" x14ac:dyDescent="0.25">
      <c r="B282"/>
      <c r="C282"/>
      <c r="D282"/>
      <c r="E282"/>
      <c r="F282"/>
      <c r="G282"/>
    </row>
    <row r="283" spans="2:7" x14ac:dyDescent="0.25">
      <c r="B283"/>
      <c r="C283"/>
      <c r="D283"/>
      <c r="E283"/>
      <c r="F283"/>
      <c r="G283"/>
    </row>
    <row r="284" spans="2:7" x14ac:dyDescent="0.25">
      <c r="B284"/>
      <c r="C284"/>
      <c r="D284"/>
      <c r="E284"/>
      <c r="F284"/>
      <c r="G284"/>
    </row>
    <row r="285" spans="2:7" x14ac:dyDescent="0.25">
      <c r="B285"/>
      <c r="C285"/>
      <c r="D285"/>
      <c r="E285"/>
      <c r="F285"/>
      <c r="G285"/>
    </row>
    <row r="286" spans="2:7" x14ac:dyDescent="0.25">
      <c r="B286"/>
      <c r="C286"/>
      <c r="D286"/>
      <c r="E286"/>
      <c r="F286"/>
      <c r="G286"/>
    </row>
    <row r="287" spans="2:7" x14ac:dyDescent="0.25">
      <c r="B287"/>
      <c r="C287"/>
      <c r="D287"/>
      <c r="E287"/>
      <c r="F287"/>
      <c r="G287"/>
    </row>
    <row r="288" spans="2:7" x14ac:dyDescent="0.25">
      <c r="B288"/>
      <c r="C288"/>
      <c r="D288"/>
      <c r="E288"/>
      <c r="F288"/>
      <c r="G288"/>
    </row>
    <row r="289" spans="2:7" x14ac:dyDescent="0.25">
      <c r="B289"/>
      <c r="C289"/>
      <c r="D289"/>
      <c r="E289"/>
      <c r="F289"/>
      <c r="G289"/>
    </row>
    <row r="290" spans="2:7" x14ac:dyDescent="0.25">
      <c r="B290"/>
      <c r="C290"/>
      <c r="D290"/>
      <c r="E290"/>
      <c r="F290"/>
      <c r="G290"/>
    </row>
    <row r="291" spans="2:7" x14ac:dyDescent="0.25">
      <c r="B291"/>
      <c r="C291"/>
      <c r="D291"/>
      <c r="E291"/>
      <c r="F291"/>
      <c r="G291"/>
    </row>
    <row r="292" spans="2:7" x14ac:dyDescent="0.25">
      <c r="B292"/>
      <c r="C292"/>
      <c r="D292"/>
      <c r="E292"/>
      <c r="F292"/>
      <c r="G292"/>
    </row>
    <row r="293" spans="2:7" x14ac:dyDescent="0.25">
      <c r="B293"/>
      <c r="C293"/>
      <c r="D293"/>
      <c r="E293"/>
      <c r="F293"/>
      <c r="G293"/>
    </row>
    <row r="294" spans="2:7" x14ac:dyDescent="0.25">
      <c r="B294"/>
      <c r="C294"/>
      <c r="D294"/>
      <c r="E294"/>
      <c r="F294"/>
      <c r="G294"/>
    </row>
    <row r="295" spans="2:7" x14ac:dyDescent="0.25">
      <c r="B295"/>
      <c r="C295"/>
      <c r="D295"/>
      <c r="E295"/>
      <c r="F295"/>
      <c r="G295"/>
    </row>
    <row r="296" spans="2:7" x14ac:dyDescent="0.25">
      <c r="B296"/>
      <c r="C296"/>
      <c r="D296"/>
      <c r="E296"/>
      <c r="F296"/>
      <c r="G296"/>
    </row>
    <row r="297" spans="2:7" x14ac:dyDescent="0.25">
      <c r="B297"/>
      <c r="C297"/>
      <c r="D297"/>
      <c r="E297"/>
      <c r="F297"/>
      <c r="G297"/>
    </row>
    <row r="298" spans="2:7" x14ac:dyDescent="0.25">
      <c r="B298"/>
      <c r="C298"/>
      <c r="D298"/>
      <c r="E298"/>
      <c r="F298"/>
      <c r="G298"/>
    </row>
    <row r="299" spans="2:7" x14ac:dyDescent="0.25">
      <c r="B299"/>
      <c r="C299"/>
      <c r="D299"/>
      <c r="E299"/>
      <c r="F299"/>
      <c r="G299"/>
    </row>
    <row r="300" spans="2:7" x14ac:dyDescent="0.25">
      <c r="B300"/>
      <c r="C300"/>
      <c r="D300"/>
      <c r="E300"/>
      <c r="F300"/>
      <c r="G300"/>
    </row>
    <row r="301" spans="2:7" x14ac:dyDescent="0.25">
      <c r="B301"/>
      <c r="C301"/>
      <c r="D301"/>
      <c r="E301"/>
      <c r="F301"/>
      <c r="G301"/>
    </row>
    <row r="302" spans="2:7" x14ac:dyDescent="0.25">
      <c r="B302"/>
      <c r="C302"/>
      <c r="D302"/>
      <c r="E302"/>
      <c r="F302"/>
      <c r="G302"/>
    </row>
    <row r="303" spans="2:7" x14ac:dyDescent="0.25">
      <c r="B303"/>
      <c r="C303"/>
      <c r="D303"/>
      <c r="E303"/>
      <c r="F303"/>
      <c r="G303"/>
    </row>
    <row r="304" spans="2:7" x14ac:dyDescent="0.25">
      <c r="B304"/>
      <c r="C304"/>
      <c r="D304"/>
      <c r="E304"/>
      <c r="F304"/>
      <c r="G304"/>
    </row>
    <row r="305" spans="2:7" x14ac:dyDescent="0.25">
      <c r="B305"/>
      <c r="C305"/>
      <c r="D305"/>
      <c r="E305"/>
      <c r="F305"/>
      <c r="G305"/>
    </row>
    <row r="306" spans="2:7" x14ac:dyDescent="0.25">
      <c r="B306"/>
      <c r="C306"/>
      <c r="D306"/>
      <c r="E306"/>
      <c r="F306"/>
      <c r="G306"/>
    </row>
    <row r="307" spans="2:7" x14ac:dyDescent="0.25">
      <c r="B307"/>
      <c r="C307"/>
      <c r="D307"/>
      <c r="E307"/>
      <c r="F307"/>
      <c r="G307"/>
    </row>
    <row r="308" spans="2:7" x14ac:dyDescent="0.25">
      <c r="B308"/>
      <c r="C308"/>
      <c r="D308"/>
      <c r="E308"/>
      <c r="F308"/>
      <c r="G308"/>
    </row>
    <row r="309" spans="2:7" x14ac:dyDescent="0.25">
      <c r="B309"/>
      <c r="C309"/>
      <c r="D309"/>
      <c r="E309"/>
      <c r="F309"/>
      <c r="G309"/>
    </row>
    <row r="310" spans="2:7" x14ac:dyDescent="0.25">
      <c r="B310"/>
      <c r="C310"/>
      <c r="D310"/>
      <c r="E310"/>
      <c r="F310"/>
      <c r="G310"/>
    </row>
    <row r="311" spans="2:7" x14ac:dyDescent="0.25">
      <c r="B311"/>
      <c r="C311"/>
      <c r="D311"/>
      <c r="E311"/>
      <c r="F311"/>
      <c r="G311"/>
    </row>
    <row r="312" spans="2:7" x14ac:dyDescent="0.25">
      <c r="B312"/>
      <c r="C312"/>
      <c r="D312"/>
      <c r="E312"/>
      <c r="F312"/>
      <c r="G312"/>
    </row>
    <row r="313" spans="2:7" x14ac:dyDescent="0.25">
      <c r="B313"/>
      <c r="C313"/>
      <c r="D313"/>
      <c r="E313"/>
      <c r="F313"/>
      <c r="G313"/>
    </row>
    <row r="314" spans="2:7" x14ac:dyDescent="0.25">
      <c r="B314"/>
      <c r="C314"/>
      <c r="D314"/>
      <c r="E314"/>
      <c r="F314"/>
      <c r="G314"/>
    </row>
    <row r="315" spans="2:7" x14ac:dyDescent="0.25">
      <c r="B315"/>
      <c r="C315"/>
      <c r="D315"/>
      <c r="E315"/>
      <c r="F315"/>
      <c r="G315"/>
    </row>
    <row r="316" spans="2:7" x14ac:dyDescent="0.25">
      <c r="B316"/>
      <c r="C316"/>
      <c r="D316"/>
      <c r="E316"/>
      <c r="F316"/>
      <c r="G316"/>
    </row>
    <row r="317" spans="2:7" x14ac:dyDescent="0.25">
      <c r="B317"/>
      <c r="C317"/>
      <c r="D317"/>
      <c r="E317"/>
      <c r="F317"/>
      <c r="G317"/>
    </row>
    <row r="318" spans="2:7" x14ac:dyDescent="0.25">
      <c r="B318"/>
      <c r="C318"/>
      <c r="D318"/>
      <c r="E318"/>
      <c r="F318"/>
      <c r="G318"/>
    </row>
    <row r="319" spans="2:7" x14ac:dyDescent="0.25">
      <c r="B319"/>
      <c r="C319"/>
      <c r="D319"/>
      <c r="E319"/>
      <c r="F319"/>
      <c r="G319"/>
    </row>
    <row r="320" spans="2:7" x14ac:dyDescent="0.25">
      <c r="B320"/>
      <c r="C320"/>
      <c r="D320"/>
      <c r="E320"/>
      <c r="F320"/>
      <c r="G320"/>
    </row>
    <row r="321" spans="2:7" x14ac:dyDescent="0.25">
      <c r="B321"/>
      <c r="C321"/>
      <c r="D321"/>
      <c r="E321"/>
      <c r="F321"/>
      <c r="G321"/>
    </row>
    <row r="322" spans="2:7" x14ac:dyDescent="0.25">
      <c r="B322"/>
      <c r="C322"/>
      <c r="D322"/>
      <c r="E322"/>
      <c r="F322"/>
      <c r="G322"/>
    </row>
    <row r="323" spans="2:7" x14ac:dyDescent="0.25">
      <c r="B323"/>
      <c r="C323"/>
      <c r="D323"/>
      <c r="E323"/>
      <c r="F323"/>
      <c r="G323"/>
    </row>
    <row r="324" spans="2:7" x14ac:dyDescent="0.25">
      <c r="B324"/>
      <c r="C324"/>
      <c r="D324"/>
      <c r="E324"/>
      <c r="F324"/>
      <c r="G324"/>
    </row>
    <row r="325" spans="2:7" x14ac:dyDescent="0.25">
      <c r="B325"/>
      <c r="C325"/>
      <c r="D325"/>
      <c r="E325"/>
      <c r="F325"/>
      <c r="G325"/>
    </row>
    <row r="326" spans="2:7" x14ac:dyDescent="0.25">
      <c r="B326"/>
      <c r="C326"/>
      <c r="D326"/>
      <c r="E326"/>
      <c r="F326"/>
      <c r="G326"/>
    </row>
    <row r="327" spans="2:7" x14ac:dyDescent="0.25">
      <c r="B327"/>
      <c r="C327"/>
      <c r="D327"/>
      <c r="E327"/>
      <c r="F327"/>
      <c r="G327"/>
    </row>
    <row r="328" spans="2:7" x14ac:dyDescent="0.25">
      <c r="B328"/>
      <c r="C328"/>
      <c r="D328"/>
      <c r="E328"/>
      <c r="F328"/>
      <c r="G328"/>
    </row>
    <row r="329" spans="2:7" x14ac:dyDescent="0.25">
      <c r="B329"/>
      <c r="C329"/>
      <c r="D329"/>
      <c r="E329"/>
      <c r="F329"/>
      <c r="G329"/>
    </row>
    <row r="330" spans="2:7" x14ac:dyDescent="0.25">
      <c r="B330"/>
      <c r="C330"/>
      <c r="D330"/>
      <c r="E330"/>
      <c r="F330"/>
      <c r="G330"/>
    </row>
    <row r="331" spans="2:7" x14ac:dyDescent="0.25">
      <c r="B331"/>
      <c r="C331"/>
      <c r="D331"/>
      <c r="E331"/>
      <c r="F331"/>
      <c r="G331"/>
    </row>
    <row r="332" spans="2:7" x14ac:dyDescent="0.25">
      <c r="B332"/>
      <c r="C332"/>
      <c r="D332"/>
      <c r="E332"/>
      <c r="F332"/>
      <c r="G332"/>
    </row>
    <row r="333" spans="2:7" x14ac:dyDescent="0.25">
      <c r="B333"/>
      <c r="C333"/>
      <c r="D333"/>
      <c r="E333"/>
      <c r="F333"/>
      <c r="G333"/>
    </row>
    <row r="334" spans="2:7" x14ac:dyDescent="0.25">
      <c r="B334"/>
      <c r="C334"/>
      <c r="D334"/>
      <c r="E334"/>
      <c r="F334"/>
      <c r="G334"/>
    </row>
    <row r="335" spans="2:7" x14ac:dyDescent="0.25">
      <c r="B335"/>
      <c r="C335"/>
      <c r="D335"/>
      <c r="E335"/>
      <c r="F335"/>
      <c r="G335"/>
    </row>
    <row r="336" spans="2:7" x14ac:dyDescent="0.25">
      <c r="B336"/>
      <c r="C336"/>
      <c r="D336"/>
      <c r="E336"/>
      <c r="F336"/>
      <c r="G336"/>
    </row>
    <row r="337" spans="2:7" x14ac:dyDescent="0.25">
      <c r="B337"/>
      <c r="C337"/>
      <c r="D337"/>
      <c r="E337"/>
      <c r="F337"/>
      <c r="G337"/>
    </row>
    <row r="338" spans="2:7" x14ac:dyDescent="0.25">
      <c r="B338"/>
      <c r="C338"/>
      <c r="D338"/>
      <c r="E338"/>
      <c r="F338"/>
      <c r="G338"/>
    </row>
    <row r="339" spans="2:7" x14ac:dyDescent="0.25">
      <c r="B339"/>
      <c r="C339"/>
      <c r="D339"/>
      <c r="E339"/>
      <c r="F339"/>
      <c r="G339"/>
    </row>
    <row r="340" spans="2:7" x14ac:dyDescent="0.25">
      <c r="B340"/>
      <c r="C340"/>
      <c r="D340"/>
      <c r="E340"/>
      <c r="F340"/>
      <c r="G340"/>
    </row>
    <row r="341" spans="2:7" x14ac:dyDescent="0.25">
      <c r="B341"/>
      <c r="C341"/>
      <c r="D341"/>
      <c r="E341"/>
      <c r="F341"/>
      <c r="G341"/>
    </row>
    <row r="342" spans="2:7" x14ac:dyDescent="0.25">
      <c r="B342"/>
      <c r="C342"/>
      <c r="D342"/>
      <c r="E342"/>
      <c r="F342"/>
      <c r="G342"/>
    </row>
    <row r="343" spans="2:7" x14ac:dyDescent="0.25">
      <c r="B343"/>
      <c r="C343"/>
      <c r="D343"/>
      <c r="E343"/>
      <c r="F343"/>
      <c r="G343"/>
    </row>
    <row r="344" spans="2:7" x14ac:dyDescent="0.25">
      <c r="B344"/>
      <c r="C344"/>
      <c r="D344"/>
      <c r="E344"/>
      <c r="F344"/>
      <c r="G344"/>
    </row>
    <row r="345" spans="2:7" x14ac:dyDescent="0.25">
      <c r="B345"/>
      <c r="C345"/>
      <c r="D345"/>
      <c r="E345"/>
      <c r="F345"/>
      <c r="G345"/>
    </row>
    <row r="346" spans="2:7" x14ac:dyDescent="0.25">
      <c r="B346"/>
      <c r="C346"/>
      <c r="D346"/>
      <c r="E346"/>
      <c r="F346"/>
      <c r="G346"/>
    </row>
    <row r="347" spans="2:7" x14ac:dyDescent="0.25">
      <c r="B347"/>
      <c r="C347"/>
      <c r="D347"/>
      <c r="E347"/>
      <c r="F347"/>
      <c r="G347"/>
    </row>
    <row r="348" spans="2:7" x14ac:dyDescent="0.25">
      <c r="B348"/>
      <c r="C348"/>
      <c r="D348"/>
      <c r="E348"/>
      <c r="F348"/>
      <c r="G348"/>
    </row>
    <row r="349" spans="2:7" x14ac:dyDescent="0.25">
      <c r="B349"/>
      <c r="C349"/>
      <c r="D349"/>
      <c r="E349"/>
      <c r="F349"/>
      <c r="G349"/>
    </row>
    <row r="350" spans="2:7" x14ac:dyDescent="0.25">
      <c r="B350"/>
      <c r="C350"/>
      <c r="D350"/>
      <c r="E350"/>
      <c r="F350"/>
      <c r="G350"/>
    </row>
    <row r="351" spans="2:7" x14ac:dyDescent="0.25">
      <c r="B351"/>
      <c r="C351"/>
      <c r="D351"/>
      <c r="E351"/>
      <c r="F351"/>
      <c r="G351"/>
    </row>
    <row r="352" spans="2:7" x14ac:dyDescent="0.25">
      <c r="B352"/>
      <c r="C352"/>
      <c r="D352"/>
      <c r="E352"/>
      <c r="F352"/>
      <c r="G352"/>
    </row>
    <row r="353" spans="2:7" x14ac:dyDescent="0.25">
      <c r="B353"/>
      <c r="C353"/>
      <c r="D353"/>
      <c r="E353"/>
      <c r="F353"/>
      <c r="G353"/>
    </row>
    <row r="354" spans="2:7" x14ac:dyDescent="0.25">
      <c r="B354"/>
      <c r="C354"/>
      <c r="D354"/>
      <c r="E354"/>
      <c r="F354"/>
      <c r="G354"/>
    </row>
    <row r="355" spans="2:7" x14ac:dyDescent="0.25">
      <c r="B355"/>
      <c r="C355"/>
      <c r="D355"/>
      <c r="E355"/>
      <c r="F355"/>
      <c r="G355"/>
    </row>
    <row r="356" spans="2:7" x14ac:dyDescent="0.25">
      <c r="B356"/>
      <c r="C356"/>
      <c r="D356"/>
      <c r="E356"/>
      <c r="F356"/>
      <c r="G356"/>
    </row>
    <row r="357" spans="2:7" x14ac:dyDescent="0.25">
      <c r="B357"/>
      <c r="C357"/>
      <c r="D357"/>
      <c r="E357"/>
      <c r="F357"/>
      <c r="G357"/>
    </row>
    <row r="358" spans="2:7" x14ac:dyDescent="0.25">
      <c r="B358"/>
      <c r="C358"/>
      <c r="D358"/>
      <c r="E358"/>
      <c r="F358"/>
      <c r="G358"/>
    </row>
    <row r="359" spans="2:7" x14ac:dyDescent="0.25">
      <c r="B359"/>
      <c r="C359"/>
      <c r="D359"/>
      <c r="E359"/>
      <c r="F359"/>
      <c r="G359"/>
    </row>
    <row r="360" spans="2:7" x14ac:dyDescent="0.25">
      <c r="B360"/>
      <c r="C360"/>
      <c r="D360"/>
      <c r="E360"/>
      <c r="F360"/>
      <c r="G360"/>
    </row>
    <row r="361" spans="2:7" x14ac:dyDescent="0.25">
      <c r="B361"/>
      <c r="C361"/>
      <c r="D361"/>
      <c r="E361"/>
      <c r="F361"/>
      <c r="G361"/>
    </row>
    <row r="362" spans="2:7" x14ac:dyDescent="0.25">
      <c r="B362"/>
      <c r="C362"/>
      <c r="D362"/>
      <c r="E362"/>
      <c r="F362"/>
      <c r="G362"/>
    </row>
    <row r="363" spans="2:7" x14ac:dyDescent="0.25">
      <c r="B363"/>
      <c r="C363"/>
      <c r="D363"/>
      <c r="E363"/>
      <c r="F363"/>
      <c r="G363"/>
    </row>
    <row r="364" spans="2:7" x14ac:dyDescent="0.25">
      <c r="B364"/>
      <c r="C364"/>
      <c r="D364"/>
      <c r="E364"/>
      <c r="F364"/>
      <c r="G364"/>
    </row>
    <row r="365" spans="2:7" x14ac:dyDescent="0.25">
      <c r="B365"/>
      <c r="C365"/>
      <c r="D365"/>
      <c r="E365"/>
      <c r="F365"/>
      <c r="G365"/>
    </row>
    <row r="366" spans="2:7" x14ac:dyDescent="0.25">
      <c r="B366"/>
      <c r="C366"/>
      <c r="D366"/>
      <c r="E366"/>
      <c r="F366"/>
      <c r="G366"/>
    </row>
    <row r="367" spans="2:7" x14ac:dyDescent="0.25">
      <c r="B367"/>
      <c r="C367"/>
      <c r="D367"/>
      <c r="E367"/>
      <c r="F367"/>
      <c r="G367"/>
    </row>
    <row r="368" spans="2:7" x14ac:dyDescent="0.25">
      <c r="B368"/>
      <c r="C368"/>
      <c r="D368"/>
      <c r="E368"/>
      <c r="F368"/>
      <c r="G368"/>
    </row>
    <row r="369" spans="2:7" x14ac:dyDescent="0.25">
      <c r="B369"/>
      <c r="C369"/>
      <c r="D369"/>
      <c r="E369"/>
      <c r="F369"/>
      <c r="G369"/>
    </row>
    <row r="370" spans="2:7" x14ac:dyDescent="0.25">
      <c r="B370"/>
      <c r="C370"/>
      <c r="D370"/>
      <c r="E370"/>
      <c r="F370"/>
      <c r="G370"/>
    </row>
    <row r="371" spans="2:7" x14ac:dyDescent="0.25">
      <c r="B371"/>
      <c r="C371"/>
      <c r="D371"/>
      <c r="E371"/>
      <c r="F371"/>
      <c r="G371"/>
    </row>
    <row r="372" spans="2:7" x14ac:dyDescent="0.25">
      <c r="B372"/>
      <c r="C372"/>
      <c r="D372"/>
      <c r="E372"/>
      <c r="F372"/>
      <c r="G372"/>
    </row>
    <row r="373" spans="2:7" x14ac:dyDescent="0.25">
      <c r="B373"/>
      <c r="C373"/>
      <c r="D373"/>
      <c r="E373"/>
      <c r="F373"/>
      <c r="G373"/>
    </row>
    <row r="374" spans="2:7" x14ac:dyDescent="0.25">
      <c r="B374"/>
      <c r="C374"/>
      <c r="D374"/>
      <c r="E374"/>
      <c r="F374"/>
      <c r="G374"/>
    </row>
    <row r="375" spans="2:7" x14ac:dyDescent="0.25">
      <c r="B375"/>
      <c r="C375"/>
      <c r="D375"/>
      <c r="E375"/>
      <c r="F375"/>
      <c r="G375"/>
    </row>
    <row r="376" spans="2:7" x14ac:dyDescent="0.25">
      <c r="B376"/>
      <c r="C376"/>
      <c r="D376"/>
      <c r="E376"/>
      <c r="F376"/>
      <c r="G376"/>
    </row>
    <row r="377" spans="2:7" x14ac:dyDescent="0.25">
      <c r="B377"/>
      <c r="C377"/>
      <c r="D377"/>
      <c r="E377"/>
      <c r="F377"/>
      <c r="G377"/>
    </row>
    <row r="378" spans="2:7" x14ac:dyDescent="0.25">
      <c r="B378"/>
      <c r="C378"/>
      <c r="D378"/>
      <c r="E378"/>
      <c r="F378"/>
      <c r="G378"/>
    </row>
    <row r="379" spans="2:7" x14ac:dyDescent="0.25">
      <c r="B379"/>
      <c r="C379"/>
      <c r="D379"/>
      <c r="E379"/>
      <c r="F379"/>
      <c r="G379"/>
    </row>
    <row r="380" spans="2:7" x14ac:dyDescent="0.25">
      <c r="B380"/>
      <c r="C380"/>
      <c r="D380"/>
      <c r="E380"/>
      <c r="F380"/>
      <c r="G380"/>
    </row>
    <row r="381" spans="2:7" x14ac:dyDescent="0.25">
      <c r="B381"/>
      <c r="C381"/>
      <c r="D381"/>
      <c r="E381"/>
      <c r="F381"/>
      <c r="G381"/>
    </row>
    <row r="382" spans="2:7" x14ac:dyDescent="0.25">
      <c r="B382"/>
      <c r="C382"/>
      <c r="D382"/>
      <c r="E382"/>
      <c r="F382"/>
      <c r="G382"/>
    </row>
    <row r="383" spans="2:7" x14ac:dyDescent="0.25">
      <c r="B383"/>
      <c r="C383"/>
      <c r="D383"/>
      <c r="E383"/>
      <c r="F383"/>
      <c r="G383"/>
    </row>
    <row r="384" spans="2:7" x14ac:dyDescent="0.25">
      <c r="B384"/>
      <c r="C384"/>
      <c r="D384"/>
      <c r="E384"/>
      <c r="F384"/>
      <c r="G384"/>
    </row>
    <row r="385" spans="2:7" x14ac:dyDescent="0.25">
      <c r="B385"/>
      <c r="C385"/>
      <c r="D385"/>
      <c r="E385"/>
      <c r="F385"/>
      <c r="G385"/>
    </row>
    <row r="386" spans="2:7" x14ac:dyDescent="0.25">
      <c r="B386"/>
      <c r="C386"/>
      <c r="D386"/>
      <c r="E386"/>
      <c r="F386"/>
      <c r="G386"/>
    </row>
    <row r="387" spans="2:7" x14ac:dyDescent="0.25">
      <c r="B387"/>
      <c r="C387"/>
      <c r="D387"/>
      <c r="E387"/>
      <c r="F387"/>
      <c r="G387"/>
    </row>
    <row r="388" spans="2:7" x14ac:dyDescent="0.25">
      <c r="B388"/>
      <c r="C388"/>
      <c r="D388"/>
      <c r="E388"/>
      <c r="F388"/>
      <c r="G388"/>
    </row>
    <row r="389" spans="2:7" x14ac:dyDescent="0.25">
      <c r="B389"/>
      <c r="C389"/>
      <c r="D389"/>
      <c r="E389"/>
      <c r="F389"/>
      <c r="G389"/>
    </row>
    <row r="390" spans="2:7" x14ac:dyDescent="0.25">
      <c r="B390"/>
      <c r="C390"/>
      <c r="D390"/>
      <c r="E390"/>
      <c r="F390"/>
      <c r="G390"/>
    </row>
    <row r="391" spans="2:7" x14ac:dyDescent="0.25">
      <c r="B391"/>
      <c r="C391"/>
      <c r="D391"/>
      <c r="E391"/>
      <c r="F391"/>
      <c r="G391"/>
    </row>
    <row r="392" spans="2:7" x14ac:dyDescent="0.25">
      <c r="B392"/>
      <c r="C392"/>
      <c r="D392"/>
      <c r="E392"/>
      <c r="F392"/>
      <c r="G392"/>
    </row>
    <row r="393" spans="2:7" x14ac:dyDescent="0.25">
      <c r="B393"/>
      <c r="C393"/>
      <c r="D393"/>
      <c r="E393"/>
      <c r="F393"/>
      <c r="G393"/>
    </row>
    <row r="394" spans="2:7" x14ac:dyDescent="0.25">
      <c r="B394"/>
      <c r="C394"/>
      <c r="D394"/>
      <c r="E394"/>
      <c r="F394"/>
      <c r="G394"/>
    </row>
    <row r="395" spans="2:7" x14ac:dyDescent="0.25">
      <c r="B395"/>
      <c r="C395"/>
      <c r="D395"/>
      <c r="E395"/>
      <c r="F395"/>
      <c r="G395"/>
    </row>
    <row r="396" spans="2:7" x14ac:dyDescent="0.25">
      <c r="B396"/>
      <c r="C396"/>
      <c r="D396"/>
      <c r="E396"/>
      <c r="F396"/>
      <c r="G396"/>
    </row>
    <row r="397" spans="2:7" x14ac:dyDescent="0.25">
      <c r="B397"/>
      <c r="C397"/>
      <c r="D397"/>
      <c r="E397"/>
      <c r="F397"/>
      <c r="G397"/>
    </row>
    <row r="398" spans="2:7" x14ac:dyDescent="0.25">
      <c r="B398"/>
      <c r="C398"/>
      <c r="D398"/>
      <c r="E398"/>
      <c r="F398"/>
      <c r="G398"/>
    </row>
    <row r="399" spans="2:7" x14ac:dyDescent="0.25">
      <c r="B399"/>
      <c r="C399"/>
      <c r="D399"/>
      <c r="E399"/>
      <c r="F399"/>
      <c r="G399"/>
    </row>
    <row r="400" spans="2:7" x14ac:dyDescent="0.25">
      <c r="B400"/>
      <c r="C400"/>
      <c r="D400"/>
      <c r="E400"/>
      <c r="F400"/>
      <c r="G400"/>
    </row>
    <row r="401" spans="2:7" x14ac:dyDescent="0.25">
      <c r="B401"/>
      <c r="C401"/>
      <c r="D401"/>
      <c r="E401"/>
      <c r="F401"/>
      <c r="G401"/>
    </row>
    <row r="402" spans="2:7" x14ac:dyDescent="0.25">
      <c r="B402"/>
      <c r="C402"/>
      <c r="D402"/>
      <c r="E402"/>
      <c r="F402"/>
      <c r="G402"/>
    </row>
    <row r="403" spans="2:7" x14ac:dyDescent="0.25">
      <c r="B403"/>
      <c r="C403"/>
      <c r="D403"/>
      <c r="E403"/>
      <c r="F403"/>
      <c r="G403"/>
    </row>
    <row r="404" spans="2:7" x14ac:dyDescent="0.25">
      <c r="B404"/>
      <c r="C404"/>
      <c r="D404"/>
      <c r="E404"/>
      <c r="F404"/>
      <c r="G404"/>
    </row>
    <row r="405" spans="2:7" x14ac:dyDescent="0.25">
      <c r="B405"/>
      <c r="C405"/>
      <c r="D405"/>
      <c r="E405"/>
      <c r="F405"/>
      <c r="G405"/>
    </row>
    <row r="406" spans="2:7" x14ac:dyDescent="0.25">
      <c r="B406"/>
      <c r="C406"/>
      <c r="D406"/>
      <c r="E406"/>
      <c r="F406"/>
      <c r="G406"/>
    </row>
    <row r="407" spans="2:7" x14ac:dyDescent="0.25">
      <c r="B407"/>
      <c r="C407"/>
      <c r="D407"/>
      <c r="E407"/>
      <c r="F407"/>
      <c r="G407"/>
    </row>
    <row r="408" spans="2:7" x14ac:dyDescent="0.25">
      <c r="B408"/>
      <c r="C408"/>
      <c r="D408"/>
      <c r="E408"/>
      <c r="F408"/>
      <c r="G408"/>
    </row>
    <row r="409" spans="2:7" x14ac:dyDescent="0.25">
      <c r="B409"/>
      <c r="C409"/>
      <c r="D409"/>
      <c r="E409"/>
      <c r="F409"/>
      <c r="G409"/>
    </row>
    <row r="410" spans="2:7" x14ac:dyDescent="0.25">
      <c r="B410"/>
      <c r="C410"/>
      <c r="D410"/>
      <c r="E410"/>
      <c r="F410"/>
      <c r="G410"/>
    </row>
    <row r="411" spans="2:7" x14ac:dyDescent="0.25">
      <c r="B411"/>
      <c r="C411"/>
      <c r="D411"/>
      <c r="E411"/>
      <c r="F411"/>
      <c r="G411"/>
    </row>
    <row r="412" spans="2:7" x14ac:dyDescent="0.25">
      <c r="B412"/>
      <c r="C412"/>
      <c r="D412"/>
      <c r="E412"/>
      <c r="F412"/>
      <c r="G412"/>
    </row>
    <row r="413" spans="2:7" x14ac:dyDescent="0.25">
      <c r="B413"/>
      <c r="C413"/>
      <c r="D413"/>
      <c r="E413"/>
      <c r="F413"/>
      <c r="G413"/>
    </row>
    <row r="414" spans="2:7" x14ac:dyDescent="0.25">
      <c r="B414"/>
      <c r="C414"/>
      <c r="D414"/>
      <c r="E414"/>
      <c r="F414"/>
      <c r="G414"/>
    </row>
    <row r="415" spans="2:7" x14ac:dyDescent="0.25">
      <c r="B415"/>
      <c r="C415"/>
      <c r="D415"/>
      <c r="E415"/>
      <c r="F415"/>
      <c r="G415"/>
    </row>
    <row r="416" spans="2:7" x14ac:dyDescent="0.25">
      <c r="B416"/>
      <c r="C416"/>
      <c r="D416"/>
      <c r="E416"/>
      <c r="F416"/>
      <c r="G416"/>
    </row>
    <row r="417" spans="2:7" x14ac:dyDescent="0.25">
      <c r="B417"/>
      <c r="C417"/>
      <c r="D417"/>
      <c r="E417"/>
      <c r="F417"/>
      <c r="G417"/>
    </row>
    <row r="418" spans="2:7" x14ac:dyDescent="0.25">
      <c r="B418"/>
      <c r="C418"/>
      <c r="D418"/>
      <c r="E418"/>
      <c r="F418"/>
      <c r="G418"/>
    </row>
    <row r="419" spans="2:7" x14ac:dyDescent="0.25">
      <c r="B419"/>
      <c r="C419"/>
      <c r="D419"/>
      <c r="E419"/>
      <c r="F419"/>
      <c r="G419"/>
    </row>
    <row r="420" spans="2:7" x14ac:dyDescent="0.25">
      <c r="B420"/>
      <c r="C420"/>
      <c r="D420"/>
      <c r="E420"/>
      <c r="F420"/>
      <c r="G420"/>
    </row>
    <row r="421" spans="2:7" x14ac:dyDescent="0.25">
      <c r="B421"/>
      <c r="C421"/>
      <c r="D421"/>
      <c r="E421"/>
      <c r="F421"/>
      <c r="G421"/>
    </row>
    <row r="422" spans="2:7" x14ac:dyDescent="0.25">
      <c r="B422"/>
      <c r="C422"/>
      <c r="D422"/>
      <c r="E422"/>
      <c r="F422"/>
      <c r="G422"/>
    </row>
    <row r="423" spans="2:7" x14ac:dyDescent="0.25">
      <c r="B423"/>
      <c r="C423"/>
      <c r="D423"/>
      <c r="E423"/>
      <c r="F423"/>
      <c r="G423"/>
    </row>
    <row r="424" spans="2:7" x14ac:dyDescent="0.25">
      <c r="B424"/>
      <c r="C424"/>
      <c r="D424"/>
      <c r="E424"/>
      <c r="F424"/>
      <c r="G424"/>
    </row>
    <row r="425" spans="2:7" x14ac:dyDescent="0.25">
      <c r="B425"/>
      <c r="C425"/>
      <c r="D425"/>
      <c r="E425"/>
      <c r="F425"/>
      <c r="G425"/>
    </row>
    <row r="426" spans="2:7" x14ac:dyDescent="0.25">
      <c r="B426"/>
      <c r="C426"/>
      <c r="D426"/>
      <c r="E426"/>
      <c r="F426"/>
      <c r="G426"/>
    </row>
    <row r="427" spans="2:7" x14ac:dyDescent="0.25">
      <c r="B427"/>
      <c r="C427"/>
      <c r="D427"/>
      <c r="E427"/>
      <c r="F427"/>
      <c r="G427"/>
    </row>
    <row r="428" spans="2:7" x14ac:dyDescent="0.25">
      <c r="B428"/>
      <c r="C428"/>
      <c r="D428"/>
      <c r="E428"/>
      <c r="F428"/>
      <c r="G428"/>
    </row>
    <row r="429" spans="2:7" x14ac:dyDescent="0.25">
      <c r="B429"/>
      <c r="C429"/>
      <c r="D429"/>
      <c r="E429"/>
      <c r="F429"/>
      <c r="G429"/>
    </row>
    <row r="430" spans="2:7" x14ac:dyDescent="0.25">
      <c r="B430"/>
      <c r="C430"/>
      <c r="D430"/>
      <c r="E430"/>
      <c r="F430"/>
      <c r="G430"/>
    </row>
    <row r="431" spans="2:7" x14ac:dyDescent="0.25">
      <c r="B431"/>
      <c r="C431"/>
      <c r="D431"/>
      <c r="E431"/>
      <c r="F431"/>
      <c r="G431"/>
    </row>
    <row r="432" spans="2:7" x14ac:dyDescent="0.25">
      <c r="B432"/>
      <c r="C432"/>
      <c r="D432"/>
      <c r="E432"/>
      <c r="F432"/>
      <c r="G432"/>
    </row>
    <row r="433" spans="2:7" x14ac:dyDescent="0.25">
      <c r="B433"/>
      <c r="C433"/>
      <c r="D433"/>
      <c r="E433"/>
      <c r="F433"/>
      <c r="G433"/>
    </row>
    <row r="434" spans="2:7" x14ac:dyDescent="0.25">
      <c r="B434"/>
      <c r="C434"/>
      <c r="D434"/>
      <c r="E434"/>
      <c r="F434"/>
      <c r="G434"/>
    </row>
    <row r="435" spans="2:7" x14ac:dyDescent="0.25">
      <c r="B435"/>
      <c r="C435"/>
      <c r="D435"/>
      <c r="E435"/>
      <c r="F435"/>
      <c r="G435"/>
    </row>
    <row r="436" spans="2:7" x14ac:dyDescent="0.25">
      <c r="B436"/>
      <c r="C436"/>
      <c r="D436"/>
      <c r="E436"/>
      <c r="F436"/>
      <c r="G436"/>
    </row>
    <row r="437" spans="2:7" x14ac:dyDescent="0.25">
      <c r="B437"/>
      <c r="C437"/>
      <c r="D437"/>
      <c r="E437"/>
      <c r="F437"/>
      <c r="G437"/>
    </row>
    <row r="438" spans="2:7" x14ac:dyDescent="0.25">
      <c r="B438"/>
      <c r="C438"/>
      <c r="D438"/>
      <c r="E438"/>
      <c r="F438"/>
      <c r="G438"/>
    </row>
    <row r="439" spans="2:7" x14ac:dyDescent="0.25">
      <c r="B439"/>
      <c r="C439"/>
      <c r="D439"/>
      <c r="E439"/>
      <c r="F439"/>
      <c r="G439"/>
    </row>
    <row r="440" spans="2:7" x14ac:dyDescent="0.25">
      <c r="B440"/>
      <c r="C440"/>
      <c r="D440"/>
      <c r="E440"/>
      <c r="F440"/>
      <c r="G440"/>
    </row>
    <row r="441" spans="2:7" x14ac:dyDescent="0.25">
      <c r="B441"/>
      <c r="C441"/>
      <c r="D441"/>
      <c r="E441"/>
      <c r="F441"/>
      <c r="G441"/>
    </row>
    <row r="442" spans="2:7" x14ac:dyDescent="0.25">
      <c r="B442"/>
      <c r="C442"/>
      <c r="D442"/>
      <c r="E442"/>
      <c r="F442"/>
      <c r="G442"/>
    </row>
    <row r="443" spans="2:7" x14ac:dyDescent="0.25">
      <c r="B443"/>
      <c r="C443"/>
      <c r="D443"/>
      <c r="E443"/>
      <c r="F443"/>
      <c r="G443"/>
    </row>
    <row r="444" spans="2:7" x14ac:dyDescent="0.25">
      <c r="B444"/>
      <c r="C444"/>
      <c r="D444"/>
      <c r="E444"/>
      <c r="F444"/>
      <c r="G444"/>
    </row>
    <row r="445" spans="2:7" x14ac:dyDescent="0.25">
      <c r="B445"/>
      <c r="C445"/>
      <c r="D445"/>
      <c r="E445"/>
      <c r="F445"/>
      <c r="G445"/>
    </row>
    <row r="446" spans="2:7" x14ac:dyDescent="0.25">
      <c r="B446"/>
      <c r="C446"/>
      <c r="D446"/>
      <c r="E446"/>
      <c r="F446"/>
      <c r="G446"/>
    </row>
    <row r="447" spans="2:7" x14ac:dyDescent="0.25">
      <c r="B447"/>
      <c r="C447"/>
      <c r="D447"/>
      <c r="E447"/>
      <c r="F447"/>
      <c r="G447"/>
    </row>
    <row r="448" spans="2:7" x14ac:dyDescent="0.25">
      <c r="B448"/>
      <c r="C448"/>
      <c r="D448"/>
      <c r="E448"/>
      <c r="F448"/>
      <c r="G448"/>
    </row>
    <row r="449" spans="2:7" x14ac:dyDescent="0.25">
      <c r="B449"/>
      <c r="C449"/>
      <c r="D449"/>
      <c r="E449"/>
      <c r="F449"/>
      <c r="G449"/>
    </row>
    <row r="450" spans="2:7" x14ac:dyDescent="0.25">
      <c r="B450"/>
      <c r="C450"/>
      <c r="D450"/>
      <c r="E450"/>
      <c r="F450"/>
      <c r="G450"/>
    </row>
    <row r="451" spans="2:7" x14ac:dyDescent="0.25">
      <c r="B451"/>
      <c r="C451"/>
      <c r="D451"/>
      <c r="E451"/>
      <c r="F451"/>
      <c r="G451"/>
    </row>
    <row r="452" spans="2:7" x14ac:dyDescent="0.25">
      <c r="B452"/>
      <c r="C452"/>
      <c r="D452"/>
      <c r="E452"/>
      <c r="F452"/>
      <c r="G452"/>
    </row>
    <row r="453" spans="2:7" x14ac:dyDescent="0.25">
      <c r="B453"/>
      <c r="C453"/>
      <c r="D453"/>
      <c r="E453"/>
      <c r="F453"/>
      <c r="G453"/>
    </row>
    <row r="454" spans="2:7" x14ac:dyDescent="0.25">
      <c r="B454"/>
      <c r="C454"/>
      <c r="D454"/>
      <c r="E454"/>
      <c r="F454"/>
      <c r="G454"/>
    </row>
    <row r="455" spans="2:7" x14ac:dyDescent="0.25">
      <c r="B455"/>
      <c r="C455"/>
      <c r="D455"/>
      <c r="E455"/>
      <c r="F455"/>
      <c r="G455"/>
    </row>
    <row r="456" spans="2:7" x14ac:dyDescent="0.25">
      <c r="B456"/>
      <c r="C456"/>
      <c r="D456"/>
      <c r="E456"/>
      <c r="F456"/>
      <c r="G456"/>
    </row>
    <row r="457" spans="2:7" x14ac:dyDescent="0.25">
      <c r="B457"/>
      <c r="C457"/>
      <c r="D457"/>
      <c r="E457"/>
      <c r="F457"/>
      <c r="G457"/>
    </row>
    <row r="458" spans="2:7" x14ac:dyDescent="0.25">
      <c r="B458"/>
      <c r="C458"/>
      <c r="D458"/>
      <c r="E458"/>
      <c r="F458"/>
      <c r="G458"/>
    </row>
    <row r="459" spans="2:7" x14ac:dyDescent="0.25">
      <c r="B459"/>
      <c r="C459"/>
      <c r="D459"/>
      <c r="E459"/>
      <c r="F459"/>
      <c r="G459"/>
    </row>
    <row r="460" spans="2:7" x14ac:dyDescent="0.25">
      <c r="B460"/>
      <c r="C460"/>
      <c r="D460"/>
      <c r="E460"/>
      <c r="F460"/>
      <c r="G460"/>
    </row>
    <row r="461" spans="2:7" x14ac:dyDescent="0.25">
      <c r="B461"/>
      <c r="C461"/>
      <c r="D461"/>
      <c r="E461"/>
      <c r="F461"/>
      <c r="G461"/>
    </row>
    <row r="462" spans="2:7" x14ac:dyDescent="0.25">
      <c r="B462"/>
      <c r="C462"/>
      <c r="D462"/>
      <c r="E462"/>
      <c r="F462"/>
      <c r="G462"/>
    </row>
    <row r="463" spans="2:7" x14ac:dyDescent="0.25">
      <c r="B463"/>
      <c r="C463"/>
      <c r="D463"/>
      <c r="E463"/>
      <c r="F463"/>
      <c r="G463"/>
    </row>
    <row r="464" spans="2:7" x14ac:dyDescent="0.25">
      <c r="B464"/>
      <c r="C464"/>
      <c r="D464"/>
      <c r="E464"/>
      <c r="F464"/>
      <c r="G464"/>
    </row>
    <row r="465" spans="2:7" x14ac:dyDescent="0.25">
      <c r="B465"/>
      <c r="C465"/>
      <c r="D465"/>
      <c r="E465"/>
      <c r="F465"/>
      <c r="G465"/>
    </row>
    <row r="466" spans="2:7" x14ac:dyDescent="0.25">
      <c r="B466"/>
      <c r="C466"/>
      <c r="D466"/>
      <c r="E466"/>
      <c r="F466"/>
      <c r="G466"/>
    </row>
    <row r="467" spans="2:7" x14ac:dyDescent="0.25">
      <c r="B467"/>
      <c r="C467"/>
      <c r="D467"/>
      <c r="E467"/>
      <c r="F467"/>
      <c r="G467"/>
    </row>
    <row r="468" spans="2:7" x14ac:dyDescent="0.25">
      <c r="B468"/>
      <c r="C468"/>
      <c r="D468"/>
      <c r="E468"/>
      <c r="F468"/>
      <c r="G468"/>
    </row>
    <row r="469" spans="2:7" x14ac:dyDescent="0.25">
      <c r="B469"/>
      <c r="C469"/>
      <c r="D469"/>
      <c r="E469"/>
      <c r="F469"/>
      <c r="G469"/>
    </row>
    <row r="470" spans="2:7" x14ac:dyDescent="0.25">
      <c r="B470"/>
      <c r="C470"/>
      <c r="D470"/>
      <c r="E470"/>
      <c r="F470"/>
      <c r="G470"/>
    </row>
    <row r="471" spans="2:7" x14ac:dyDescent="0.25">
      <c r="B471"/>
      <c r="C471"/>
      <c r="D471"/>
      <c r="E471"/>
      <c r="F471"/>
      <c r="G471"/>
    </row>
    <row r="472" spans="2:7" x14ac:dyDescent="0.25">
      <c r="B472"/>
      <c r="C472"/>
      <c r="D472"/>
      <c r="E472"/>
      <c r="F472"/>
      <c r="G472"/>
    </row>
    <row r="473" spans="2:7" x14ac:dyDescent="0.25">
      <c r="B473"/>
      <c r="C473"/>
      <c r="D473"/>
      <c r="E473"/>
      <c r="F473"/>
      <c r="G473"/>
    </row>
    <row r="474" spans="2:7" x14ac:dyDescent="0.25">
      <c r="B474"/>
      <c r="C474"/>
      <c r="D474"/>
      <c r="E474"/>
      <c r="F474"/>
      <c r="G474"/>
    </row>
    <row r="475" spans="2:7" x14ac:dyDescent="0.25">
      <c r="B475"/>
      <c r="C475"/>
      <c r="D475"/>
      <c r="E475"/>
      <c r="F475"/>
      <c r="G475"/>
    </row>
    <row r="476" spans="2:7" x14ac:dyDescent="0.25">
      <c r="B476"/>
      <c r="C476"/>
      <c r="D476"/>
      <c r="E476"/>
      <c r="F476"/>
      <c r="G476"/>
    </row>
    <row r="477" spans="2:7" x14ac:dyDescent="0.25">
      <c r="B477"/>
      <c r="C477"/>
      <c r="D477"/>
      <c r="E477"/>
      <c r="F477"/>
      <c r="G477"/>
    </row>
    <row r="478" spans="2:7" x14ac:dyDescent="0.25">
      <c r="B478"/>
      <c r="C478"/>
      <c r="D478"/>
      <c r="E478"/>
      <c r="F478"/>
      <c r="G478"/>
    </row>
    <row r="479" spans="2:7" x14ac:dyDescent="0.25">
      <c r="B479"/>
      <c r="C479"/>
      <c r="D479"/>
      <c r="E479"/>
      <c r="F479"/>
      <c r="G479"/>
    </row>
    <row r="480" spans="2:7" x14ac:dyDescent="0.25">
      <c r="B480"/>
      <c r="C480"/>
      <c r="D480"/>
      <c r="E480"/>
      <c r="F480"/>
      <c r="G480"/>
    </row>
    <row r="481" spans="2:7" x14ac:dyDescent="0.25">
      <c r="B481"/>
      <c r="C481"/>
      <c r="D481"/>
      <c r="E481"/>
      <c r="F481"/>
      <c r="G481"/>
    </row>
    <row r="482" spans="2:7" x14ac:dyDescent="0.25">
      <c r="B482"/>
      <c r="C482"/>
      <c r="D482"/>
      <c r="E482"/>
      <c r="F482"/>
      <c r="G482"/>
    </row>
    <row r="483" spans="2:7" x14ac:dyDescent="0.25">
      <c r="B483"/>
      <c r="C483"/>
      <c r="D483"/>
      <c r="E483"/>
      <c r="F483"/>
      <c r="G483"/>
    </row>
    <row r="484" spans="2:7" x14ac:dyDescent="0.25">
      <c r="B484"/>
      <c r="C484"/>
      <c r="D484"/>
      <c r="E484"/>
      <c r="F484"/>
      <c r="G484"/>
    </row>
    <row r="485" spans="2:7" x14ac:dyDescent="0.25">
      <c r="B485"/>
      <c r="C485"/>
      <c r="D485"/>
      <c r="E485"/>
      <c r="F485"/>
      <c r="G485"/>
    </row>
    <row r="486" spans="2:7" x14ac:dyDescent="0.25">
      <c r="B486"/>
      <c r="C486"/>
      <c r="D486"/>
      <c r="E486"/>
      <c r="F486"/>
      <c r="G486"/>
    </row>
    <row r="487" spans="2:7" x14ac:dyDescent="0.25">
      <c r="B487"/>
      <c r="C487"/>
      <c r="D487"/>
      <c r="E487"/>
      <c r="F487"/>
      <c r="G487"/>
    </row>
    <row r="488" spans="2:7" x14ac:dyDescent="0.25">
      <c r="B488"/>
      <c r="C488"/>
      <c r="D488"/>
      <c r="E488"/>
      <c r="F488"/>
      <c r="G488"/>
    </row>
    <row r="489" spans="2:7" x14ac:dyDescent="0.25">
      <c r="B489"/>
      <c r="C489"/>
      <c r="D489"/>
      <c r="E489"/>
      <c r="F489"/>
      <c r="G489"/>
    </row>
    <row r="490" spans="2:7" x14ac:dyDescent="0.25">
      <c r="B490"/>
      <c r="C490"/>
      <c r="D490"/>
      <c r="E490"/>
      <c r="F490"/>
      <c r="G490"/>
    </row>
    <row r="491" spans="2:7" x14ac:dyDescent="0.25">
      <c r="B491"/>
      <c r="C491"/>
      <c r="D491"/>
      <c r="E491"/>
      <c r="F491"/>
      <c r="G491"/>
    </row>
    <row r="492" spans="2:7" x14ac:dyDescent="0.25">
      <c r="B492"/>
      <c r="C492"/>
      <c r="D492"/>
      <c r="E492"/>
      <c r="F492"/>
      <c r="G492"/>
    </row>
    <row r="493" spans="2:7" x14ac:dyDescent="0.25">
      <c r="B493"/>
      <c r="C493"/>
      <c r="D493"/>
      <c r="E493"/>
      <c r="F493"/>
      <c r="G493"/>
    </row>
    <row r="494" spans="2:7" x14ac:dyDescent="0.25">
      <c r="B494"/>
      <c r="C494"/>
      <c r="D494"/>
      <c r="E494"/>
      <c r="F494"/>
      <c r="G494"/>
    </row>
    <row r="495" spans="2:7" x14ac:dyDescent="0.25">
      <c r="B495"/>
      <c r="C495"/>
      <c r="D495"/>
      <c r="E495"/>
      <c r="F495"/>
      <c r="G495"/>
    </row>
    <row r="496" spans="2:7" x14ac:dyDescent="0.25">
      <c r="B496"/>
      <c r="C496"/>
      <c r="D496"/>
      <c r="E496"/>
      <c r="F496"/>
      <c r="G496"/>
    </row>
    <row r="497" spans="2:7" x14ac:dyDescent="0.25">
      <c r="B497"/>
      <c r="C497"/>
      <c r="D497"/>
      <c r="E497"/>
      <c r="F497"/>
      <c r="G497"/>
    </row>
    <row r="498" spans="2:7" x14ac:dyDescent="0.25">
      <c r="B498"/>
      <c r="C498"/>
      <c r="D498"/>
      <c r="E498"/>
      <c r="F498"/>
      <c r="G498"/>
    </row>
    <row r="499" spans="2:7" x14ac:dyDescent="0.25">
      <c r="B499"/>
      <c r="C499"/>
      <c r="D499"/>
      <c r="E499"/>
      <c r="F499"/>
      <c r="G499"/>
    </row>
    <row r="500" spans="2:7" x14ac:dyDescent="0.25">
      <c r="B500"/>
      <c r="C500"/>
      <c r="D500"/>
      <c r="E500"/>
      <c r="F500"/>
      <c r="G500"/>
    </row>
    <row r="501" spans="2:7" x14ac:dyDescent="0.25">
      <c r="B501"/>
      <c r="C501"/>
      <c r="D501"/>
      <c r="E501"/>
      <c r="F501"/>
      <c r="G501"/>
    </row>
    <row r="502" spans="2:7" x14ac:dyDescent="0.25">
      <c r="B502"/>
      <c r="C502"/>
      <c r="D502"/>
      <c r="E502"/>
      <c r="F502"/>
      <c r="G502"/>
    </row>
    <row r="503" spans="2:7" x14ac:dyDescent="0.25">
      <c r="B503"/>
      <c r="C503"/>
      <c r="D503"/>
      <c r="E503"/>
      <c r="F503"/>
      <c r="G503"/>
    </row>
    <row r="504" spans="2:7" x14ac:dyDescent="0.25">
      <c r="B504"/>
      <c r="C504"/>
      <c r="D504"/>
      <c r="E504"/>
      <c r="F504"/>
      <c r="G504"/>
    </row>
    <row r="505" spans="2:7" x14ac:dyDescent="0.25">
      <c r="B505"/>
      <c r="C505"/>
      <c r="D505"/>
      <c r="E505"/>
      <c r="F505"/>
      <c r="G505"/>
    </row>
    <row r="506" spans="2:7" x14ac:dyDescent="0.25">
      <c r="B506"/>
      <c r="C506"/>
      <c r="D506"/>
      <c r="E506"/>
      <c r="F506"/>
      <c r="G506"/>
    </row>
    <row r="507" spans="2:7" x14ac:dyDescent="0.25">
      <c r="B507"/>
      <c r="C507"/>
      <c r="D507"/>
      <c r="E507"/>
      <c r="F507"/>
      <c r="G507"/>
    </row>
    <row r="508" spans="2:7" x14ac:dyDescent="0.25">
      <c r="B508"/>
      <c r="C508"/>
      <c r="D508"/>
      <c r="E508"/>
      <c r="F508"/>
      <c r="G508"/>
    </row>
    <row r="509" spans="2:7" x14ac:dyDescent="0.25">
      <c r="B509"/>
      <c r="C509"/>
      <c r="D509"/>
      <c r="E509"/>
      <c r="F509"/>
      <c r="G509"/>
    </row>
    <row r="510" spans="2:7" x14ac:dyDescent="0.25">
      <c r="B510"/>
      <c r="C510"/>
      <c r="D510"/>
      <c r="E510"/>
      <c r="F510"/>
      <c r="G510"/>
    </row>
    <row r="511" spans="2:7" x14ac:dyDescent="0.25">
      <c r="B511"/>
      <c r="C511"/>
      <c r="D511"/>
      <c r="E511"/>
      <c r="F511"/>
      <c r="G511"/>
    </row>
    <row r="512" spans="2:7" x14ac:dyDescent="0.25">
      <c r="B512"/>
      <c r="C512"/>
      <c r="D512"/>
      <c r="E512"/>
      <c r="F512"/>
      <c r="G512"/>
    </row>
    <row r="513" spans="2:7" x14ac:dyDescent="0.25">
      <c r="B513"/>
      <c r="C513"/>
      <c r="D513"/>
      <c r="E513"/>
      <c r="F513"/>
      <c r="G513"/>
    </row>
    <row r="514" spans="2:7" x14ac:dyDescent="0.25">
      <c r="B514"/>
      <c r="C514"/>
      <c r="D514"/>
      <c r="E514"/>
      <c r="F514"/>
      <c r="G514"/>
    </row>
    <row r="515" spans="2:7" x14ac:dyDescent="0.25">
      <c r="B515"/>
      <c r="C515"/>
      <c r="D515"/>
      <c r="E515"/>
      <c r="F515"/>
      <c r="G515"/>
    </row>
    <row r="516" spans="2:7" x14ac:dyDescent="0.25">
      <c r="B516"/>
      <c r="C516"/>
      <c r="D516"/>
      <c r="E516"/>
      <c r="F516"/>
      <c r="G516"/>
    </row>
    <row r="517" spans="2:7" x14ac:dyDescent="0.25">
      <c r="B517"/>
      <c r="C517"/>
      <c r="D517"/>
      <c r="E517"/>
      <c r="F517"/>
      <c r="G517"/>
    </row>
    <row r="518" spans="2:7" x14ac:dyDescent="0.25">
      <c r="B518"/>
      <c r="C518"/>
      <c r="D518"/>
      <c r="E518"/>
      <c r="F518"/>
      <c r="G518"/>
    </row>
    <row r="519" spans="2:7" x14ac:dyDescent="0.25">
      <c r="B519"/>
      <c r="C519"/>
      <c r="D519"/>
      <c r="E519"/>
      <c r="F519"/>
      <c r="G519"/>
    </row>
    <row r="520" spans="2:7" x14ac:dyDescent="0.25">
      <c r="B520"/>
      <c r="C520"/>
      <c r="D520"/>
      <c r="E520"/>
      <c r="F520"/>
      <c r="G520"/>
    </row>
    <row r="521" spans="2:7" x14ac:dyDescent="0.25">
      <c r="B521"/>
      <c r="C521"/>
      <c r="D521"/>
      <c r="E521"/>
      <c r="F521"/>
      <c r="G521"/>
    </row>
    <row r="522" spans="2:7" x14ac:dyDescent="0.25">
      <c r="B522"/>
      <c r="C522"/>
      <c r="D522"/>
      <c r="E522"/>
      <c r="F522"/>
      <c r="G522"/>
    </row>
    <row r="523" spans="2:7" x14ac:dyDescent="0.25">
      <c r="B523"/>
      <c r="C523"/>
      <c r="D523"/>
      <c r="E523"/>
      <c r="F523"/>
      <c r="G523"/>
    </row>
    <row r="524" spans="2:7" x14ac:dyDescent="0.25">
      <c r="B524"/>
      <c r="C524"/>
      <c r="D524"/>
      <c r="E524"/>
      <c r="F524"/>
      <c r="G524"/>
    </row>
    <row r="525" spans="2:7" x14ac:dyDescent="0.25">
      <c r="B525"/>
      <c r="C525"/>
      <c r="D525"/>
      <c r="E525"/>
      <c r="F525"/>
      <c r="G525"/>
    </row>
    <row r="526" spans="2:7" x14ac:dyDescent="0.25">
      <c r="B526"/>
      <c r="C526"/>
      <c r="D526"/>
      <c r="E526"/>
      <c r="F526"/>
      <c r="G526"/>
    </row>
    <row r="527" spans="2:7" x14ac:dyDescent="0.25">
      <c r="B527"/>
      <c r="C527"/>
      <c r="D527"/>
      <c r="E527"/>
      <c r="F527"/>
      <c r="G527"/>
    </row>
    <row r="528" spans="2:7" x14ac:dyDescent="0.25">
      <c r="B528"/>
      <c r="C528"/>
      <c r="D528"/>
      <c r="E528"/>
      <c r="F528"/>
      <c r="G528"/>
    </row>
    <row r="529" spans="2:7" x14ac:dyDescent="0.25">
      <c r="B529"/>
      <c r="C529"/>
      <c r="D529"/>
      <c r="E529"/>
      <c r="F529"/>
      <c r="G529"/>
    </row>
  </sheetData>
  <mergeCells count="1">
    <mergeCell ref="K13:N13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workbookViewId="0">
      <selection activeCell="B3" sqref="B3"/>
    </sheetView>
  </sheetViews>
  <sheetFormatPr baseColWidth="10" defaultRowHeight="15" x14ac:dyDescent="0.25"/>
  <sheetData>
    <row r="2" spans="1:5" x14ac:dyDescent="0.25">
      <c r="A2" t="s">
        <v>358</v>
      </c>
      <c r="B2" s="109">
        <v>43987</v>
      </c>
      <c r="C2">
        <v>303348</v>
      </c>
      <c r="D2" t="s">
        <v>3</v>
      </c>
      <c r="E2" t="s">
        <v>8</v>
      </c>
    </row>
    <row r="3" spans="1:5" x14ac:dyDescent="0.25">
      <c r="A3">
        <v>3294</v>
      </c>
      <c r="B3" t="s">
        <v>357</v>
      </c>
      <c r="C3">
        <v>2652</v>
      </c>
      <c r="D3">
        <v>3294</v>
      </c>
      <c r="E3">
        <v>2652</v>
      </c>
    </row>
    <row r="4" spans="1:5" x14ac:dyDescent="0.25">
      <c r="A4">
        <v>3295</v>
      </c>
      <c r="B4" t="s">
        <v>357</v>
      </c>
      <c r="C4">
        <v>2942</v>
      </c>
      <c r="D4">
        <v>3295</v>
      </c>
      <c r="E4">
        <v>2942</v>
      </c>
    </row>
    <row r="5" spans="1:5" x14ac:dyDescent="0.25">
      <c r="A5">
        <v>3296</v>
      </c>
      <c r="B5" t="s">
        <v>357</v>
      </c>
      <c r="C5">
        <v>2554</v>
      </c>
      <c r="D5">
        <v>3296</v>
      </c>
      <c r="E5">
        <v>2554</v>
      </c>
    </row>
    <row r="6" spans="1:5" x14ac:dyDescent="0.25">
      <c r="A6">
        <v>3297</v>
      </c>
      <c r="B6" t="s">
        <v>357</v>
      </c>
      <c r="C6">
        <v>7974</v>
      </c>
      <c r="D6">
        <v>3297</v>
      </c>
      <c r="E6">
        <v>7974</v>
      </c>
    </row>
    <row r="7" spans="1:5" x14ac:dyDescent="0.25">
      <c r="A7">
        <v>3298</v>
      </c>
      <c r="B7" t="s">
        <v>357</v>
      </c>
      <c r="C7">
        <v>7864</v>
      </c>
      <c r="D7">
        <v>3298</v>
      </c>
      <c r="E7">
        <v>7864</v>
      </c>
    </row>
    <row r="8" spans="1:5" x14ac:dyDescent="0.25">
      <c r="A8">
        <v>3299</v>
      </c>
      <c r="B8" t="s">
        <v>357</v>
      </c>
      <c r="C8">
        <v>3622</v>
      </c>
      <c r="D8">
        <v>3299</v>
      </c>
      <c r="E8">
        <v>3622</v>
      </c>
    </row>
    <row r="9" spans="1:5" x14ac:dyDescent="0.25">
      <c r="A9">
        <v>3466</v>
      </c>
      <c r="B9" t="s">
        <v>357</v>
      </c>
      <c r="C9">
        <v>5590</v>
      </c>
      <c r="D9">
        <v>3466</v>
      </c>
      <c r="E9">
        <v>5590</v>
      </c>
    </row>
    <row r="10" spans="1:5" x14ac:dyDescent="0.25">
      <c r="A10">
        <v>3467</v>
      </c>
      <c r="B10" t="s">
        <v>357</v>
      </c>
      <c r="C10">
        <v>5056</v>
      </c>
      <c r="D10">
        <v>3467</v>
      </c>
      <c r="E10">
        <v>5056</v>
      </c>
    </row>
    <row r="11" spans="1:5" x14ac:dyDescent="0.25">
      <c r="A11">
        <v>3468</v>
      </c>
      <c r="B11" t="s">
        <v>357</v>
      </c>
      <c r="C11">
        <v>5634</v>
      </c>
      <c r="D11">
        <v>3468</v>
      </c>
      <c r="E11">
        <v>5634</v>
      </c>
    </row>
    <row r="12" spans="1:5" x14ac:dyDescent="0.25">
      <c r="A12">
        <v>3470</v>
      </c>
      <c r="B12" t="s">
        <v>357</v>
      </c>
      <c r="C12">
        <v>4936</v>
      </c>
      <c r="D12">
        <v>3470</v>
      </c>
      <c r="E12">
        <v>4936</v>
      </c>
    </row>
    <row r="13" spans="1:5" x14ac:dyDescent="0.25">
      <c r="A13">
        <v>3471</v>
      </c>
      <c r="B13" t="s">
        <v>357</v>
      </c>
      <c r="C13">
        <v>4716</v>
      </c>
      <c r="D13">
        <v>3471</v>
      </c>
      <c r="E13">
        <v>4716</v>
      </c>
    </row>
    <row r="14" spans="1:5" x14ac:dyDescent="0.25">
      <c r="A14">
        <v>3472</v>
      </c>
      <c r="B14" t="s">
        <v>357</v>
      </c>
      <c r="C14">
        <v>2826</v>
      </c>
      <c r="D14">
        <v>3472</v>
      </c>
      <c r="E14">
        <v>2826</v>
      </c>
    </row>
    <row r="15" spans="1:5" x14ac:dyDescent="0.25">
      <c r="A15">
        <v>3505</v>
      </c>
      <c r="B15" t="s">
        <v>357</v>
      </c>
      <c r="C15">
        <v>9892</v>
      </c>
      <c r="D15">
        <v>3505</v>
      </c>
      <c r="E15">
        <v>9892</v>
      </c>
    </row>
    <row r="16" spans="1:5" x14ac:dyDescent="0.25">
      <c r="A16">
        <v>3506</v>
      </c>
      <c r="B16" t="s">
        <v>357</v>
      </c>
      <c r="C16">
        <v>9684</v>
      </c>
      <c r="D16">
        <v>3506</v>
      </c>
      <c r="E16">
        <v>9684</v>
      </c>
    </row>
    <row r="17" spans="1:8" x14ac:dyDescent="0.25">
      <c r="A17">
        <v>3507</v>
      </c>
      <c r="B17" t="s">
        <v>357</v>
      </c>
      <c r="C17">
        <v>8854</v>
      </c>
      <c r="D17">
        <v>3507</v>
      </c>
      <c r="E17">
        <v>8854</v>
      </c>
    </row>
    <row r="18" spans="1:8" x14ac:dyDescent="0.25">
      <c r="A18">
        <v>3509</v>
      </c>
      <c r="B18" t="s">
        <v>357</v>
      </c>
      <c r="C18">
        <v>10850</v>
      </c>
      <c r="D18">
        <v>3509</v>
      </c>
      <c r="E18">
        <v>10850</v>
      </c>
    </row>
    <row r="19" spans="1:8" x14ac:dyDescent="0.25">
      <c r="A19">
        <v>3510</v>
      </c>
      <c r="B19" t="s">
        <v>357</v>
      </c>
      <c r="C19">
        <v>8492</v>
      </c>
      <c r="D19">
        <v>3510</v>
      </c>
      <c r="E19">
        <v>8492</v>
      </c>
    </row>
    <row r="20" spans="1:8" x14ac:dyDescent="0.25">
      <c r="A20">
        <v>3511</v>
      </c>
      <c r="B20" t="s">
        <v>357</v>
      </c>
      <c r="C20">
        <v>6336</v>
      </c>
      <c r="D20">
        <v>3511</v>
      </c>
      <c r="E20">
        <v>6336</v>
      </c>
    </row>
    <row r="21" spans="1:8" x14ac:dyDescent="0.25">
      <c r="A21">
        <v>3512</v>
      </c>
      <c r="B21" t="s">
        <v>357</v>
      </c>
      <c r="C21">
        <v>7720</v>
      </c>
      <c r="D21">
        <v>3512</v>
      </c>
      <c r="E21">
        <v>7720</v>
      </c>
    </row>
    <row r="22" spans="1:8" x14ac:dyDescent="0.25">
      <c r="A22">
        <v>3513</v>
      </c>
      <c r="B22" t="s">
        <v>357</v>
      </c>
      <c r="C22">
        <v>8590</v>
      </c>
      <c r="D22">
        <v>3513</v>
      </c>
      <c r="E22">
        <v>8590</v>
      </c>
    </row>
    <row r="23" spans="1:8" x14ac:dyDescent="0.25">
      <c r="A23">
        <v>3514</v>
      </c>
      <c r="B23" t="s">
        <v>357</v>
      </c>
      <c r="C23">
        <v>9368</v>
      </c>
      <c r="D23">
        <v>3514</v>
      </c>
      <c r="E23">
        <v>9368</v>
      </c>
      <c r="G23" t="s">
        <v>359</v>
      </c>
      <c r="H23" t="s">
        <v>360</v>
      </c>
    </row>
    <row r="24" spans="1:8" x14ac:dyDescent="0.25">
      <c r="A24">
        <v>3518</v>
      </c>
      <c r="B24" t="s">
        <v>357</v>
      </c>
      <c r="C24">
        <v>9806</v>
      </c>
      <c r="D24">
        <v>3518</v>
      </c>
      <c r="E24">
        <v>9806</v>
      </c>
      <c r="G24">
        <v>3515</v>
      </c>
      <c r="H24">
        <v>8410</v>
      </c>
    </row>
    <row r="25" spans="1:8" x14ac:dyDescent="0.25">
      <c r="A25">
        <v>3519</v>
      </c>
      <c r="B25" t="s">
        <v>357</v>
      </c>
      <c r="C25">
        <v>8488</v>
      </c>
      <c r="D25">
        <v>3519</v>
      </c>
      <c r="E25">
        <v>8488</v>
      </c>
      <c r="G25">
        <v>3516</v>
      </c>
      <c r="H25">
        <v>9242</v>
      </c>
    </row>
    <row r="26" spans="1:8" x14ac:dyDescent="0.25">
      <c r="A26">
        <v>3520</v>
      </c>
      <c r="B26" t="s">
        <v>357</v>
      </c>
      <c r="C26">
        <v>8008</v>
      </c>
      <c r="D26">
        <v>3520</v>
      </c>
      <c r="E26">
        <v>8008</v>
      </c>
      <c r="G26">
        <v>3517</v>
      </c>
      <c r="H26">
        <v>8126</v>
      </c>
    </row>
    <row r="27" spans="1:8" x14ac:dyDescent="0.25">
      <c r="A27">
        <v>3560</v>
      </c>
      <c r="B27" t="s">
        <v>357</v>
      </c>
      <c r="C27">
        <v>9010</v>
      </c>
      <c r="D27">
        <v>3560</v>
      </c>
      <c r="E27">
        <v>9010</v>
      </c>
    </row>
    <row r="28" spans="1:8" x14ac:dyDescent="0.25">
      <c r="A28">
        <v>3561</v>
      </c>
      <c r="B28" t="s">
        <v>357</v>
      </c>
      <c r="C28">
        <v>8352</v>
      </c>
      <c r="D28">
        <v>3561</v>
      </c>
      <c r="E28">
        <v>8352</v>
      </c>
    </row>
    <row r="29" spans="1:8" x14ac:dyDescent="0.25">
      <c r="A29">
        <v>3562</v>
      </c>
      <c r="B29" t="s">
        <v>357</v>
      </c>
      <c r="C29">
        <v>8690</v>
      </c>
      <c r="D29">
        <v>3562</v>
      </c>
      <c r="E29">
        <v>8690</v>
      </c>
    </row>
    <row r="30" spans="1:8" x14ac:dyDescent="0.25">
      <c r="A30">
        <v>3563</v>
      </c>
      <c r="B30" t="s">
        <v>357</v>
      </c>
      <c r="C30">
        <v>7718</v>
      </c>
      <c r="D30">
        <v>3563</v>
      </c>
      <c r="E30">
        <v>7718</v>
      </c>
    </row>
    <row r="31" spans="1:8" x14ac:dyDescent="0.25">
      <c r="A31">
        <v>3564</v>
      </c>
      <c r="B31" t="s">
        <v>357</v>
      </c>
      <c r="C31">
        <v>10360</v>
      </c>
      <c r="D31">
        <v>3564</v>
      </c>
      <c r="E31">
        <v>10360</v>
      </c>
    </row>
    <row r="32" spans="1:8" x14ac:dyDescent="0.25">
      <c r="A32">
        <v>3565</v>
      </c>
      <c r="B32" t="s">
        <v>357</v>
      </c>
      <c r="C32">
        <v>10530</v>
      </c>
      <c r="D32">
        <v>3565</v>
      </c>
      <c r="E32">
        <v>10530</v>
      </c>
    </row>
    <row r="33" spans="1:5" x14ac:dyDescent="0.25">
      <c r="A33">
        <v>3566</v>
      </c>
      <c r="B33" t="s">
        <v>357</v>
      </c>
      <c r="C33">
        <v>7978</v>
      </c>
      <c r="D33">
        <v>3566</v>
      </c>
      <c r="E33">
        <v>7978</v>
      </c>
    </row>
    <row r="34" spans="1:5" x14ac:dyDescent="0.25">
      <c r="A34">
        <v>3567</v>
      </c>
      <c r="B34" t="s">
        <v>357</v>
      </c>
      <c r="C34">
        <v>10840</v>
      </c>
      <c r="D34">
        <v>3567</v>
      </c>
      <c r="E34">
        <v>10840</v>
      </c>
    </row>
    <row r="35" spans="1:5" x14ac:dyDescent="0.25">
      <c r="A35">
        <v>3568</v>
      </c>
      <c r="B35" t="s">
        <v>357</v>
      </c>
      <c r="C35">
        <v>8670</v>
      </c>
      <c r="D35">
        <v>3568</v>
      </c>
      <c r="E35">
        <v>8670</v>
      </c>
    </row>
    <row r="36" spans="1:5" x14ac:dyDescent="0.25">
      <c r="A36">
        <v>3569</v>
      </c>
      <c r="B36" t="s">
        <v>357</v>
      </c>
      <c r="C36">
        <v>4332</v>
      </c>
      <c r="D36">
        <v>3569</v>
      </c>
      <c r="E36">
        <v>4332</v>
      </c>
    </row>
    <row r="37" spans="1:5" x14ac:dyDescent="0.25">
      <c r="A37">
        <v>3602</v>
      </c>
      <c r="B37" t="s">
        <v>357</v>
      </c>
      <c r="C37">
        <v>6466</v>
      </c>
      <c r="D37">
        <v>3602</v>
      </c>
      <c r="E37">
        <v>6466</v>
      </c>
    </row>
    <row r="38" spans="1:5" x14ac:dyDescent="0.25">
      <c r="A38">
        <v>3603</v>
      </c>
      <c r="B38" t="s">
        <v>357</v>
      </c>
      <c r="C38">
        <v>5336</v>
      </c>
      <c r="D38">
        <v>3603</v>
      </c>
      <c r="E38">
        <v>5336</v>
      </c>
    </row>
    <row r="39" spans="1:5" x14ac:dyDescent="0.25">
      <c r="A39">
        <v>3604</v>
      </c>
      <c r="B39" t="s">
        <v>357</v>
      </c>
      <c r="C39">
        <v>2144</v>
      </c>
      <c r="D39">
        <v>3604</v>
      </c>
      <c r="E39">
        <v>2144</v>
      </c>
    </row>
    <row r="40" spans="1:5" x14ac:dyDescent="0.25">
      <c r="A40">
        <v>3605</v>
      </c>
      <c r="B40" t="s">
        <v>357</v>
      </c>
      <c r="C40">
        <v>8930</v>
      </c>
      <c r="D40">
        <v>3605</v>
      </c>
      <c r="E40">
        <v>8930</v>
      </c>
    </row>
    <row r="41" spans="1:5" x14ac:dyDescent="0.25">
      <c r="A41">
        <v>3606</v>
      </c>
      <c r="B41" t="s">
        <v>357</v>
      </c>
      <c r="C41">
        <v>8490</v>
      </c>
      <c r="D41">
        <v>3606</v>
      </c>
      <c r="E41">
        <v>8490</v>
      </c>
    </row>
    <row r="42" spans="1:5" x14ac:dyDescent="0.25">
      <c r="A42">
        <v>3607</v>
      </c>
      <c r="B42" t="s">
        <v>357</v>
      </c>
      <c r="C42">
        <v>2736</v>
      </c>
      <c r="D42">
        <v>3607</v>
      </c>
      <c r="E42">
        <v>2736</v>
      </c>
    </row>
    <row r="43" spans="1:5" x14ac:dyDescent="0.25">
      <c r="A43">
        <v>3608</v>
      </c>
      <c r="B43" t="s">
        <v>357</v>
      </c>
      <c r="C43">
        <v>1198</v>
      </c>
      <c r="D43">
        <v>3608</v>
      </c>
      <c r="E43">
        <v>1198</v>
      </c>
    </row>
    <row r="44" spans="1:5" x14ac:dyDescent="0.25">
      <c r="A44">
        <v>3609</v>
      </c>
      <c r="B44" t="s">
        <v>357</v>
      </c>
      <c r="C44">
        <v>9274</v>
      </c>
      <c r="D44">
        <v>3609</v>
      </c>
      <c r="E44">
        <v>9274</v>
      </c>
    </row>
    <row r="45" spans="1:5" x14ac:dyDescent="0.25">
      <c r="A45">
        <v>3610</v>
      </c>
      <c r="B45" t="s">
        <v>357</v>
      </c>
      <c r="C45">
        <v>9840</v>
      </c>
      <c r="D45">
        <v>3610</v>
      </c>
      <c r="E45">
        <v>9840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"/>
  <sheetViews>
    <sheetView workbookViewId="0">
      <selection activeCell="K4" sqref="K4"/>
    </sheetView>
  </sheetViews>
  <sheetFormatPr baseColWidth="10" defaultRowHeight="15" x14ac:dyDescent="0.25"/>
  <sheetData>
    <row r="2" spans="2:12" x14ac:dyDescent="0.25">
      <c r="B2" t="s">
        <v>370</v>
      </c>
      <c r="C2" t="s">
        <v>369</v>
      </c>
      <c r="D2" t="s">
        <v>360</v>
      </c>
      <c r="E2" t="s">
        <v>368</v>
      </c>
      <c r="F2" t="s">
        <v>367</v>
      </c>
      <c r="G2" t="s">
        <v>76</v>
      </c>
      <c r="H2" t="s">
        <v>365</v>
      </c>
      <c r="I2" t="s">
        <v>364</v>
      </c>
      <c r="J2" t="s">
        <v>363</v>
      </c>
      <c r="K2" t="s">
        <v>366</v>
      </c>
      <c r="L2" t="s">
        <v>362</v>
      </c>
    </row>
    <row r="3" spans="2:12" x14ac:dyDescent="0.25">
      <c r="B3" s="109">
        <v>43991</v>
      </c>
      <c r="C3">
        <v>3545</v>
      </c>
      <c r="D3">
        <v>8780</v>
      </c>
      <c r="E3" t="s">
        <v>361</v>
      </c>
      <c r="F3">
        <v>7</v>
      </c>
      <c r="G3" t="s">
        <v>264</v>
      </c>
      <c r="H3">
        <v>12505</v>
      </c>
      <c r="I3">
        <v>2</v>
      </c>
      <c r="J3" s="109">
        <v>43992</v>
      </c>
      <c r="K3" s="114">
        <v>12563</v>
      </c>
      <c r="L3" s="108">
        <v>18.449781659388645</v>
      </c>
    </row>
    <row r="4" spans="2:12" x14ac:dyDescent="0.25">
      <c r="B4" s="109">
        <v>43979</v>
      </c>
      <c r="C4">
        <v>3241</v>
      </c>
      <c r="D4">
        <v>5190</v>
      </c>
      <c r="E4" t="s">
        <v>361</v>
      </c>
      <c r="F4">
        <v>6</v>
      </c>
      <c r="G4" t="s">
        <v>264</v>
      </c>
      <c r="H4">
        <v>11706</v>
      </c>
      <c r="I4">
        <v>5</v>
      </c>
      <c r="J4" s="109">
        <v>43979</v>
      </c>
      <c r="K4">
        <v>11753</v>
      </c>
      <c r="L4" s="108">
        <v>15.251091703056769</v>
      </c>
    </row>
    <row r="5" spans="2:12" x14ac:dyDescent="0.25">
      <c r="B5" s="109">
        <v>43987</v>
      </c>
      <c r="C5">
        <v>3517</v>
      </c>
      <c r="D5">
        <v>8126</v>
      </c>
      <c r="E5" t="s">
        <v>361</v>
      </c>
      <c r="F5">
        <v>5</v>
      </c>
      <c r="G5" t="s">
        <v>118</v>
      </c>
      <c r="H5">
        <v>12326</v>
      </c>
      <c r="I5">
        <v>5</v>
      </c>
      <c r="J5" s="109">
        <v>43988</v>
      </c>
      <c r="L5" s="108">
        <v>15.742358078602621</v>
      </c>
    </row>
    <row r="6" spans="2:12" x14ac:dyDescent="0.25">
      <c r="B6" s="109">
        <v>43987</v>
      </c>
      <c r="C6">
        <v>3516</v>
      </c>
      <c r="D6">
        <v>9242</v>
      </c>
      <c r="E6" t="s">
        <v>361</v>
      </c>
      <c r="F6">
        <v>5</v>
      </c>
      <c r="G6" t="s">
        <v>118</v>
      </c>
      <c r="H6">
        <v>12325</v>
      </c>
      <c r="I6">
        <v>5</v>
      </c>
      <c r="J6" s="109">
        <v>43988</v>
      </c>
      <c r="L6" s="108">
        <v>13.187772925764193</v>
      </c>
    </row>
    <row r="7" spans="2:12" x14ac:dyDescent="0.25">
      <c r="B7" s="109">
        <v>43987</v>
      </c>
      <c r="C7">
        <v>3515</v>
      </c>
      <c r="D7">
        <v>8410</v>
      </c>
      <c r="E7" t="s">
        <v>361</v>
      </c>
      <c r="F7">
        <v>5</v>
      </c>
      <c r="G7" t="s">
        <v>118</v>
      </c>
      <c r="H7">
        <v>12323</v>
      </c>
      <c r="I7">
        <v>5</v>
      </c>
      <c r="J7" s="109">
        <v>43988</v>
      </c>
      <c r="L7" s="108">
        <v>16.637554585152841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83"/>
  <sheetViews>
    <sheetView workbookViewId="0">
      <pane xSplit="9" ySplit="4" topLeftCell="J5" activePane="bottomRight" state="frozen"/>
      <selection pane="topRight" activeCell="J1" sqref="J1"/>
      <selection pane="bottomLeft" activeCell="A5" sqref="A5"/>
      <selection pane="bottomRight" activeCell="H5" sqref="H5:J110"/>
    </sheetView>
  </sheetViews>
  <sheetFormatPr baseColWidth="10" defaultRowHeight="15" x14ac:dyDescent="0.25"/>
  <cols>
    <col min="1" max="1" width="9.28515625" customWidth="1"/>
    <col min="2" max="2" width="11" bestFit="1" customWidth="1"/>
    <col min="3" max="3" width="8.140625" bestFit="1" customWidth="1"/>
    <col min="4" max="4" width="7" bestFit="1" customWidth="1"/>
    <col min="5" max="5" width="16.42578125" bestFit="1" customWidth="1"/>
    <col min="6" max="6" width="10.5703125" bestFit="1" customWidth="1"/>
    <col min="7" max="7" width="7.85546875" customWidth="1"/>
    <col min="8" max="8" width="12.5703125" bestFit="1" customWidth="1"/>
    <col min="9" max="9" width="12.7109375" bestFit="1" customWidth="1"/>
    <col min="10" max="10" width="12.85546875" bestFit="1" customWidth="1"/>
    <col min="11" max="11" width="10.85546875" customWidth="1"/>
    <col min="12" max="12" width="12.140625" bestFit="1" customWidth="1"/>
    <col min="13" max="13" width="10" bestFit="1" customWidth="1"/>
    <col min="14" max="14" width="14.28515625" bestFit="1" customWidth="1"/>
    <col min="15" max="15" width="11" bestFit="1" customWidth="1"/>
    <col min="16" max="16" width="8.7109375" bestFit="1" customWidth="1"/>
    <col min="17" max="17" width="15.7109375" customWidth="1"/>
    <col min="18" max="18" width="11.140625" bestFit="1" customWidth="1"/>
    <col min="19" max="19" width="14.42578125" bestFit="1" customWidth="1"/>
  </cols>
  <sheetData>
    <row r="2" spans="1:21" x14ac:dyDescent="0.25">
      <c r="I2" s="25"/>
    </row>
    <row r="3" spans="1:21" x14ac:dyDescent="0.25">
      <c r="H3" s="25">
        <f>SUM(H5:H110)</f>
        <v>831824</v>
      </c>
      <c r="J3" s="25">
        <f>SUM(J5:J98)</f>
        <v>127103.11890829691</v>
      </c>
      <c r="Q3" s="78">
        <f>+AVERAGE(Q5:Q89)</f>
        <v>17.017762650911894</v>
      </c>
    </row>
    <row r="4" spans="1:21" x14ac:dyDescent="0.25">
      <c r="A4" s="37" t="s">
        <v>2</v>
      </c>
      <c r="B4" s="37" t="s">
        <v>3</v>
      </c>
      <c r="C4" s="37" t="s">
        <v>4</v>
      </c>
      <c r="D4" s="37" t="s">
        <v>25</v>
      </c>
      <c r="E4" s="37" t="s">
        <v>5</v>
      </c>
      <c r="F4" s="37" t="s">
        <v>6</v>
      </c>
      <c r="G4" s="38" t="s">
        <v>7</v>
      </c>
      <c r="H4" s="37" t="s">
        <v>8</v>
      </c>
      <c r="I4" s="39" t="s">
        <v>9</v>
      </c>
      <c r="J4" s="40" t="s">
        <v>10</v>
      </c>
      <c r="K4" s="41" t="s">
        <v>11</v>
      </c>
      <c r="L4" s="42" t="s">
        <v>17</v>
      </c>
      <c r="M4" s="41" t="s">
        <v>12</v>
      </c>
      <c r="N4" s="41" t="s">
        <v>13</v>
      </c>
      <c r="O4" s="43" t="s">
        <v>14</v>
      </c>
      <c r="P4" s="41" t="s">
        <v>15</v>
      </c>
      <c r="Q4" s="41" t="s">
        <v>16</v>
      </c>
      <c r="R4" s="41" t="s">
        <v>32</v>
      </c>
      <c r="S4" s="37" t="s">
        <v>30</v>
      </c>
      <c r="T4" s="64" t="s">
        <v>41</v>
      </c>
      <c r="U4" s="64" t="s">
        <v>42</v>
      </c>
    </row>
    <row r="5" spans="1:21" x14ac:dyDescent="0.25">
      <c r="A5" s="45">
        <v>43948</v>
      </c>
      <c r="B5" s="21">
        <v>8</v>
      </c>
      <c r="C5" s="21">
        <v>107</v>
      </c>
      <c r="D5" s="21"/>
      <c r="E5" s="21" t="s">
        <v>51</v>
      </c>
      <c r="F5" s="21" t="s">
        <v>55</v>
      </c>
      <c r="G5" s="21">
        <v>8</v>
      </c>
      <c r="H5" s="23">
        <v>9692</v>
      </c>
      <c r="I5" s="26">
        <v>1336.5267999999999</v>
      </c>
      <c r="J5" s="23">
        <v>1459.0903930131003</v>
      </c>
      <c r="K5" s="24">
        <v>17.29</v>
      </c>
      <c r="L5" s="27">
        <v>3.5</v>
      </c>
      <c r="M5" s="28">
        <v>3.5</v>
      </c>
      <c r="N5" s="24">
        <v>13.79</v>
      </c>
      <c r="O5" s="24">
        <v>58.84</v>
      </c>
      <c r="P5" s="24">
        <v>42.006802721088441</v>
      </c>
      <c r="Q5" s="24">
        <v>15.054585152838426</v>
      </c>
      <c r="R5" s="24" t="s">
        <v>56</v>
      </c>
      <c r="S5" s="21"/>
      <c r="T5" s="79">
        <v>9692</v>
      </c>
      <c r="U5" s="25">
        <f t="shared" ref="U5:U64" si="0">+T5-H5</f>
        <v>0</v>
      </c>
    </row>
    <row r="6" spans="1:21" x14ac:dyDescent="0.25">
      <c r="A6" s="45">
        <v>43948</v>
      </c>
      <c r="B6" s="21">
        <v>9</v>
      </c>
      <c r="C6" s="21">
        <v>107</v>
      </c>
      <c r="D6" s="21"/>
      <c r="E6" s="21" t="s">
        <v>51</v>
      </c>
      <c r="F6" s="21" t="s">
        <v>55</v>
      </c>
      <c r="G6" s="21">
        <v>8</v>
      </c>
      <c r="H6" s="23">
        <v>7760</v>
      </c>
      <c r="I6" s="26">
        <v>1054.6227999999999</v>
      </c>
      <c r="J6" s="23">
        <v>1151.3349344978162</v>
      </c>
      <c r="K6" s="29">
        <v>17.079999999999998</v>
      </c>
      <c r="L6" s="27">
        <v>3.5</v>
      </c>
      <c r="M6" s="28">
        <v>3.5</v>
      </c>
      <c r="N6" s="24">
        <v>13.579999999999998</v>
      </c>
      <c r="O6" s="24">
        <v>57.48</v>
      </c>
      <c r="P6" s="24">
        <v>40.169332079021629</v>
      </c>
      <c r="Q6" s="24">
        <v>14.825327510917027</v>
      </c>
      <c r="R6" s="24" t="s">
        <v>56</v>
      </c>
      <c r="S6" s="21"/>
      <c r="T6" s="79">
        <v>7760</v>
      </c>
      <c r="U6" s="25">
        <f t="shared" si="0"/>
        <v>0</v>
      </c>
    </row>
    <row r="7" spans="1:21" x14ac:dyDescent="0.25">
      <c r="A7" s="45">
        <v>43948</v>
      </c>
      <c r="B7" s="21">
        <v>10</v>
      </c>
      <c r="C7" s="21">
        <v>107</v>
      </c>
      <c r="D7" s="21"/>
      <c r="E7" s="21" t="s">
        <v>51</v>
      </c>
      <c r="F7" s="21" t="s">
        <v>55</v>
      </c>
      <c r="G7" s="21">
        <v>8</v>
      </c>
      <c r="H7" s="23">
        <v>6822</v>
      </c>
      <c r="I7" s="26">
        <v>871.1694</v>
      </c>
      <c r="J7" s="23">
        <v>951.05829694323143</v>
      </c>
      <c r="K7" s="29">
        <v>16.27</v>
      </c>
      <c r="L7" s="27">
        <v>3.5</v>
      </c>
      <c r="M7" s="28">
        <v>3.5</v>
      </c>
      <c r="N7" s="24">
        <v>12.77</v>
      </c>
      <c r="O7" s="24">
        <v>58.1</v>
      </c>
      <c r="P7" s="24">
        <v>38.830548926014316</v>
      </c>
      <c r="Q7" s="24">
        <v>13.941048034934497</v>
      </c>
      <c r="R7" s="24" t="s">
        <v>56</v>
      </c>
      <c r="S7" s="21"/>
      <c r="T7" s="79">
        <v>6822</v>
      </c>
      <c r="U7" s="25">
        <f t="shared" si="0"/>
        <v>0</v>
      </c>
    </row>
    <row r="8" spans="1:21" x14ac:dyDescent="0.25">
      <c r="A8" s="45">
        <v>43949</v>
      </c>
      <c r="B8" s="21">
        <v>11</v>
      </c>
      <c r="C8" s="21">
        <v>107</v>
      </c>
      <c r="D8" s="29"/>
      <c r="E8" s="21" t="s">
        <v>51</v>
      </c>
      <c r="F8" s="21" t="s">
        <v>55</v>
      </c>
      <c r="G8" s="21">
        <v>8</v>
      </c>
      <c r="H8" s="23">
        <v>7722</v>
      </c>
      <c r="I8" s="26">
        <v>1006.1766</v>
      </c>
      <c r="J8" s="23">
        <v>1098.4460698689957</v>
      </c>
      <c r="K8" s="29">
        <v>16.53</v>
      </c>
      <c r="L8" s="27">
        <v>3.5</v>
      </c>
      <c r="M8" s="28">
        <v>3.5</v>
      </c>
      <c r="N8" s="24">
        <v>13.030000000000001</v>
      </c>
      <c r="O8" s="24">
        <v>59.1</v>
      </c>
      <c r="P8" s="24">
        <v>40.415647921760396</v>
      </c>
      <c r="Q8" s="24">
        <v>14.224890829694324</v>
      </c>
      <c r="R8" s="24" t="s">
        <v>56</v>
      </c>
      <c r="S8" s="21"/>
      <c r="T8" s="79">
        <v>7722</v>
      </c>
      <c r="U8" s="25">
        <f t="shared" si="0"/>
        <v>0</v>
      </c>
    </row>
    <row r="9" spans="1:21" x14ac:dyDescent="0.25">
      <c r="A9" s="45">
        <v>43949</v>
      </c>
      <c r="B9" s="21">
        <v>12</v>
      </c>
      <c r="C9" s="21">
        <v>103</v>
      </c>
      <c r="D9" s="30"/>
      <c r="E9" s="21" t="s">
        <v>60</v>
      </c>
      <c r="F9" s="21" t="s">
        <v>55</v>
      </c>
      <c r="G9" s="21">
        <v>8</v>
      </c>
      <c r="H9" s="23">
        <v>4232</v>
      </c>
      <c r="I9" s="26">
        <v>644.53359999999998</v>
      </c>
      <c r="J9" s="23">
        <v>703.63930131004372</v>
      </c>
      <c r="K9" s="29">
        <v>18.73</v>
      </c>
      <c r="L9" s="27">
        <v>3.5</v>
      </c>
      <c r="M9" s="28">
        <v>3.5</v>
      </c>
      <c r="N9" s="24">
        <v>15.23</v>
      </c>
      <c r="O9" s="24">
        <v>51.76</v>
      </c>
      <c r="P9" s="24">
        <v>38.826699834162518</v>
      </c>
      <c r="Q9" s="24">
        <v>16.626637554585152</v>
      </c>
      <c r="R9" s="24" t="s">
        <v>56</v>
      </c>
      <c r="S9" s="21"/>
      <c r="T9" s="80">
        <v>4232</v>
      </c>
      <c r="U9" s="25">
        <f t="shared" si="0"/>
        <v>0</v>
      </c>
    </row>
    <row r="10" spans="1:21" x14ac:dyDescent="0.25">
      <c r="A10" s="45">
        <v>43949</v>
      </c>
      <c r="B10" s="21">
        <v>13</v>
      </c>
      <c r="C10" s="21">
        <v>107</v>
      </c>
      <c r="D10" s="21"/>
      <c r="E10" s="21" t="s">
        <v>51</v>
      </c>
      <c r="F10" s="21" t="s">
        <v>55</v>
      </c>
      <c r="G10" s="21">
        <v>8</v>
      </c>
      <c r="H10" s="23">
        <v>9122</v>
      </c>
      <c r="I10" s="26">
        <v>1289.8507999999999</v>
      </c>
      <c r="J10" s="23">
        <v>1408.1340611353712</v>
      </c>
      <c r="K10" s="29">
        <v>17.64</v>
      </c>
      <c r="L10" s="27">
        <v>3.5</v>
      </c>
      <c r="M10" s="28">
        <v>3.5</v>
      </c>
      <c r="N10" s="24">
        <v>14.14</v>
      </c>
      <c r="O10" s="24">
        <v>51.81</v>
      </c>
      <c r="P10" s="24">
        <v>36.605104793525626</v>
      </c>
      <c r="Q10" s="24">
        <v>15.436681222707424</v>
      </c>
      <c r="R10" s="24" t="s">
        <v>56</v>
      </c>
      <c r="S10" s="21"/>
      <c r="T10" s="79">
        <v>9122</v>
      </c>
      <c r="U10" s="25">
        <f t="shared" si="0"/>
        <v>0</v>
      </c>
    </row>
    <row r="11" spans="1:21" x14ac:dyDescent="0.25">
      <c r="A11" s="45">
        <v>43949</v>
      </c>
      <c r="B11" s="21">
        <v>14</v>
      </c>
      <c r="C11" s="21">
        <v>103</v>
      </c>
      <c r="D11" s="21"/>
      <c r="E11" s="21" t="s">
        <v>51</v>
      </c>
      <c r="F11" s="21" t="s">
        <v>55</v>
      </c>
      <c r="G11" s="21">
        <v>8</v>
      </c>
      <c r="H11" s="23">
        <v>7396</v>
      </c>
      <c r="I11" s="26">
        <v>1139.7236</v>
      </c>
      <c r="J11" s="23">
        <v>1244.2397379912663</v>
      </c>
      <c r="K11" s="29">
        <v>18.91</v>
      </c>
      <c r="L11" s="27">
        <v>3.5</v>
      </c>
      <c r="M11" s="28">
        <v>3.5</v>
      </c>
      <c r="N11" s="24">
        <v>15.41</v>
      </c>
      <c r="O11" s="24">
        <v>52.53</v>
      </c>
      <c r="P11" s="24">
        <v>39.835685696229199</v>
      </c>
      <c r="Q11" s="24">
        <v>16.823144104803493</v>
      </c>
      <c r="R11" s="24" t="s">
        <v>56</v>
      </c>
      <c r="S11" s="21"/>
      <c r="T11" s="79">
        <v>7396</v>
      </c>
      <c r="U11" s="25">
        <f t="shared" si="0"/>
        <v>0</v>
      </c>
    </row>
    <row r="12" spans="1:21" x14ac:dyDescent="0.25">
      <c r="A12" s="45">
        <v>43950</v>
      </c>
      <c r="B12" s="21">
        <v>15</v>
      </c>
      <c r="C12" s="21">
        <v>107</v>
      </c>
      <c r="D12" s="21"/>
      <c r="E12" s="21" t="s">
        <v>51</v>
      </c>
      <c r="F12" s="21" t="s">
        <v>55</v>
      </c>
      <c r="G12" s="21">
        <v>8</v>
      </c>
      <c r="H12" s="23">
        <v>9268</v>
      </c>
      <c r="I12" s="26">
        <v>1232.644</v>
      </c>
      <c r="J12" s="23">
        <v>1345.6812227074238</v>
      </c>
      <c r="K12" s="29">
        <v>16.8</v>
      </c>
      <c r="L12" s="27">
        <v>3.5</v>
      </c>
      <c r="M12" s="28">
        <v>3.5</v>
      </c>
      <c r="N12" s="24">
        <v>13.3</v>
      </c>
      <c r="O12" s="24">
        <v>56.76</v>
      </c>
      <c r="P12" s="24">
        <v>38.852913968547639</v>
      </c>
      <c r="Q12" s="24">
        <v>14.519650655021834</v>
      </c>
      <c r="R12" s="24" t="s">
        <v>56</v>
      </c>
      <c r="S12" s="21"/>
      <c r="T12" s="79">
        <v>9268</v>
      </c>
      <c r="U12" s="25">
        <f t="shared" si="0"/>
        <v>0</v>
      </c>
    </row>
    <row r="13" spans="1:21" x14ac:dyDescent="0.25">
      <c r="A13" s="45">
        <v>43950</v>
      </c>
      <c r="B13" s="21">
        <v>16</v>
      </c>
      <c r="C13" s="21">
        <v>103</v>
      </c>
      <c r="D13" s="21"/>
      <c r="E13" s="21" t="s">
        <v>60</v>
      </c>
      <c r="F13" s="21" t="s">
        <v>55</v>
      </c>
      <c r="G13" s="21">
        <v>8</v>
      </c>
      <c r="H13" s="23">
        <v>4366</v>
      </c>
      <c r="I13" s="26">
        <v>680.22280000000001</v>
      </c>
      <c r="J13" s="23">
        <v>742.60131004366792</v>
      </c>
      <c r="K13" s="29">
        <v>19.079999999999998</v>
      </c>
      <c r="L13" s="27">
        <v>3.5</v>
      </c>
      <c r="M13" s="28">
        <v>3.5</v>
      </c>
      <c r="N13" s="24">
        <v>15.579999999999998</v>
      </c>
      <c r="O13" s="24">
        <v>55.44</v>
      </c>
      <c r="P13" s="24">
        <v>42.818671454219029</v>
      </c>
      <c r="Q13" s="24">
        <v>17.008733624454145</v>
      </c>
      <c r="R13" s="24" t="s">
        <v>56</v>
      </c>
      <c r="S13" s="21"/>
      <c r="T13" s="79">
        <v>4366</v>
      </c>
      <c r="U13" s="25">
        <f t="shared" si="0"/>
        <v>0</v>
      </c>
    </row>
    <row r="14" spans="1:21" x14ac:dyDescent="0.25">
      <c r="A14" s="45">
        <v>43950</v>
      </c>
      <c r="B14" s="21">
        <v>17</v>
      </c>
      <c r="C14" s="21">
        <v>107</v>
      </c>
      <c r="D14" s="21"/>
      <c r="E14" s="21" t="s">
        <v>51</v>
      </c>
      <c r="F14" s="21" t="s">
        <v>55</v>
      </c>
      <c r="G14" s="21">
        <v>8</v>
      </c>
      <c r="H14" s="23">
        <v>7590</v>
      </c>
      <c r="I14" s="26">
        <v>1176.45</v>
      </c>
      <c r="J14" s="23">
        <v>1284.334061135371</v>
      </c>
      <c r="K14" s="29">
        <v>19</v>
      </c>
      <c r="L14" s="27">
        <v>3.5</v>
      </c>
      <c r="M14" s="28">
        <v>3.5</v>
      </c>
      <c r="N14" s="24">
        <v>15.5</v>
      </c>
      <c r="O14" s="24">
        <v>55.57</v>
      </c>
      <c r="P14" s="24">
        <v>42.763898266936756</v>
      </c>
      <c r="Q14" s="24">
        <v>16.921397379912662</v>
      </c>
      <c r="R14" s="24" t="s">
        <v>56</v>
      </c>
      <c r="S14" s="21"/>
      <c r="T14" s="79">
        <v>7590</v>
      </c>
      <c r="U14" s="25">
        <f t="shared" si="0"/>
        <v>0</v>
      </c>
    </row>
    <row r="15" spans="1:21" x14ac:dyDescent="0.25">
      <c r="A15" s="45">
        <v>43951</v>
      </c>
      <c r="B15" s="21">
        <v>18</v>
      </c>
      <c r="C15" s="21">
        <v>103</v>
      </c>
      <c r="D15" s="21"/>
      <c r="E15" s="21" t="s">
        <v>60</v>
      </c>
      <c r="F15" s="21" t="s">
        <v>55</v>
      </c>
      <c r="G15" s="21">
        <v>8</v>
      </c>
      <c r="H15" s="23">
        <v>7046</v>
      </c>
      <c r="I15" s="26">
        <v>989.96300000000008</v>
      </c>
      <c r="J15" s="23">
        <v>1080.7456331877729</v>
      </c>
      <c r="K15" s="29">
        <v>17.55</v>
      </c>
      <c r="L15" s="27">
        <v>3.5</v>
      </c>
      <c r="M15" s="28">
        <v>3.5</v>
      </c>
      <c r="N15" s="24">
        <v>14.05</v>
      </c>
      <c r="O15" s="24">
        <v>55.59</v>
      </c>
      <c r="P15" s="24">
        <v>39.518126548074761</v>
      </c>
      <c r="Q15" s="24">
        <v>15.338427947598253</v>
      </c>
      <c r="R15" s="24" t="s">
        <v>56</v>
      </c>
      <c r="S15" s="21"/>
      <c r="T15" s="80">
        <v>7046</v>
      </c>
      <c r="U15" s="25">
        <f t="shared" si="0"/>
        <v>0</v>
      </c>
    </row>
    <row r="16" spans="1:21" x14ac:dyDescent="0.25">
      <c r="A16" s="45">
        <v>43951</v>
      </c>
      <c r="B16" s="21">
        <v>19</v>
      </c>
      <c r="C16" s="21">
        <v>109</v>
      </c>
      <c r="D16" s="21"/>
      <c r="E16" s="21" t="s">
        <v>51</v>
      </c>
      <c r="F16" s="21" t="s">
        <v>55</v>
      </c>
      <c r="G16" s="21">
        <v>8</v>
      </c>
      <c r="H16" s="23">
        <v>9482</v>
      </c>
      <c r="I16" s="26">
        <v>1398.595</v>
      </c>
      <c r="J16" s="23">
        <v>1526.8504366812226</v>
      </c>
      <c r="K16" s="29">
        <v>18.25</v>
      </c>
      <c r="L16" s="27">
        <v>3.5</v>
      </c>
      <c r="M16" s="28">
        <v>3.5</v>
      </c>
      <c r="N16" s="24">
        <v>14.75</v>
      </c>
      <c r="O16" s="24">
        <v>55.31</v>
      </c>
      <c r="P16" s="24">
        <v>40.836876258670848</v>
      </c>
      <c r="Q16" s="24">
        <v>16.102620087336245</v>
      </c>
      <c r="R16" s="24" t="s">
        <v>56</v>
      </c>
      <c r="S16" s="21"/>
      <c r="T16" s="80">
        <v>9482</v>
      </c>
      <c r="U16" s="25">
        <f t="shared" si="0"/>
        <v>0</v>
      </c>
    </row>
    <row r="17" spans="1:21" x14ac:dyDescent="0.25">
      <c r="A17" s="45">
        <v>43951</v>
      </c>
      <c r="B17" s="21">
        <v>20</v>
      </c>
      <c r="C17" s="21">
        <v>103</v>
      </c>
      <c r="D17" s="21"/>
      <c r="E17" s="21" t="s">
        <v>60</v>
      </c>
      <c r="F17" s="21" t="s">
        <v>55</v>
      </c>
      <c r="G17" s="21">
        <v>8</v>
      </c>
      <c r="H17" s="23">
        <v>6222</v>
      </c>
      <c r="I17" s="26">
        <v>802.01580000000001</v>
      </c>
      <c r="J17" s="23">
        <v>875.56310043668111</v>
      </c>
      <c r="K17" s="29">
        <v>16.39</v>
      </c>
      <c r="L17" s="27">
        <v>3.5</v>
      </c>
      <c r="M17" s="28">
        <v>3.5</v>
      </c>
      <c r="N17" s="24">
        <v>12.89</v>
      </c>
      <c r="O17" s="24">
        <v>55.18</v>
      </c>
      <c r="P17" s="24">
        <v>36.56849620705043</v>
      </c>
      <c r="Q17" s="24">
        <v>14.072052401746724</v>
      </c>
      <c r="R17" s="24" t="s">
        <v>56</v>
      </c>
      <c r="S17" s="21"/>
      <c r="T17" s="79">
        <v>6222</v>
      </c>
      <c r="U17" s="25">
        <f t="shared" si="0"/>
        <v>0</v>
      </c>
    </row>
    <row r="18" spans="1:21" x14ac:dyDescent="0.25">
      <c r="A18" s="45">
        <v>43951</v>
      </c>
      <c r="B18" s="21">
        <v>21</v>
      </c>
      <c r="C18" s="21">
        <v>109</v>
      </c>
      <c r="D18" s="21"/>
      <c r="E18" s="21" t="s">
        <v>51</v>
      </c>
      <c r="F18" s="21" t="s">
        <v>55</v>
      </c>
      <c r="G18" s="21">
        <v>8</v>
      </c>
      <c r="H18" s="23">
        <v>7776</v>
      </c>
      <c r="I18" s="26">
        <v>1080.864</v>
      </c>
      <c r="J18" s="23">
        <v>1179.9825327510914</v>
      </c>
      <c r="K18" s="24">
        <v>17.399999999999999</v>
      </c>
      <c r="L18" s="27">
        <v>3.5</v>
      </c>
      <c r="M18" s="28">
        <v>3.5</v>
      </c>
      <c r="N18" s="24">
        <v>13.899999999999999</v>
      </c>
      <c r="O18" s="24">
        <v>55.2</v>
      </c>
      <c r="P18" s="24">
        <v>38.839285714285715</v>
      </c>
      <c r="Q18" s="24">
        <v>15.174672489082967</v>
      </c>
      <c r="R18" s="24" t="s">
        <v>56</v>
      </c>
      <c r="S18" s="21"/>
      <c r="T18" s="79">
        <v>7776</v>
      </c>
      <c r="U18" s="25">
        <f t="shared" si="0"/>
        <v>0</v>
      </c>
    </row>
    <row r="19" spans="1:21" x14ac:dyDescent="0.25">
      <c r="A19" s="45">
        <v>43955</v>
      </c>
      <c r="B19" s="21">
        <v>22</v>
      </c>
      <c r="C19" s="21">
        <v>103</v>
      </c>
      <c r="D19" s="21"/>
      <c r="E19" s="21" t="s">
        <v>60</v>
      </c>
      <c r="F19" s="21" t="s">
        <v>55</v>
      </c>
      <c r="G19" s="21">
        <v>8</v>
      </c>
      <c r="H19" s="23">
        <v>4982</v>
      </c>
      <c r="I19" s="26">
        <v>862.38419999999996</v>
      </c>
      <c r="J19" s="23">
        <v>941.46746724890806</v>
      </c>
      <c r="K19" s="24">
        <v>20.81</v>
      </c>
      <c r="L19" s="27">
        <v>3.5</v>
      </c>
      <c r="M19" s="28">
        <v>3.5</v>
      </c>
      <c r="N19" s="24">
        <f t="shared" ref="N19:N64" si="1">+K19-L19</f>
        <v>17.309999999999999</v>
      </c>
      <c r="O19" s="24">
        <v>47.07</v>
      </c>
      <c r="P19" s="24">
        <f t="shared" ref="P19:P30" si="2">+K19/(100-O19)*100</f>
        <v>39.31607783865482</v>
      </c>
      <c r="Q19" s="24">
        <f t="shared" ref="Q19:Q64" si="3">+N19/0.916</f>
        <v>18.897379912663752</v>
      </c>
      <c r="R19" s="24" t="s">
        <v>56</v>
      </c>
      <c r="S19" s="21"/>
      <c r="T19" s="80">
        <v>4982</v>
      </c>
      <c r="U19" s="25">
        <f t="shared" si="0"/>
        <v>0</v>
      </c>
    </row>
    <row r="20" spans="1:21" x14ac:dyDescent="0.25">
      <c r="A20" s="45">
        <v>43955</v>
      </c>
      <c r="B20" s="21">
        <v>23</v>
      </c>
      <c r="C20" s="21">
        <v>107</v>
      </c>
      <c r="D20" s="21"/>
      <c r="E20" s="21" t="s">
        <v>51</v>
      </c>
      <c r="F20" s="21" t="s">
        <v>55</v>
      </c>
      <c r="G20" s="21">
        <v>8</v>
      </c>
      <c r="H20" s="23">
        <v>10152</v>
      </c>
      <c r="I20" s="26">
        <v>1563.4079999999999</v>
      </c>
      <c r="J20" s="23">
        <v>1706.7772925764191</v>
      </c>
      <c r="K20" s="24">
        <v>18.899999999999999</v>
      </c>
      <c r="L20" s="27">
        <v>3.5</v>
      </c>
      <c r="M20" s="28">
        <v>3.5</v>
      </c>
      <c r="N20" s="24">
        <f t="shared" si="1"/>
        <v>15.399999999999999</v>
      </c>
      <c r="O20" s="24">
        <v>51.01</v>
      </c>
      <c r="P20" s="24">
        <f t="shared" si="2"/>
        <v>38.5793018983466</v>
      </c>
      <c r="Q20" s="24">
        <f t="shared" si="3"/>
        <v>16.812227074235807</v>
      </c>
      <c r="R20" s="24" t="s">
        <v>56</v>
      </c>
      <c r="S20" s="21"/>
      <c r="T20" s="80">
        <v>10152</v>
      </c>
      <c r="U20" s="25">
        <f t="shared" si="0"/>
        <v>0</v>
      </c>
    </row>
    <row r="21" spans="1:21" x14ac:dyDescent="0.25">
      <c r="A21" s="45">
        <v>43955</v>
      </c>
      <c r="B21" s="21">
        <v>24</v>
      </c>
      <c r="C21" s="21">
        <v>103</v>
      </c>
      <c r="D21" s="21"/>
      <c r="E21" s="21" t="s">
        <v>60</v>
      </c>
      <c r="F21" s="21" t="s">
        <v>55</v>
      </c>
      <c r="G21" s="21">
        <v>8</v>
      </c>
      <c r="H21" s="23">
        <v>5814</v>
      </c>
      <c r="I21" s="26">
        <v>763.95960000000002</v>
      </c>
      <c r="J21" s="23">
        <v>834.01703056768554</v>
      </c>
      <c r="K21" s="24">
        <v>16.64</v>
      </c>
      <c r="L21" s="27">
        <v>3.5</v>
      </c>
      <c r="M21" s="28">
        <v>3.5</v>
      </c>
      <c r="N21" s="24">
        <f t="shared" si="1"/>
        <v>13.14</v>
      </c>
      <c r="O21" s="24">
        <v>54.69</v>
      </c>
      <c r="P21" s="24">
        <f t="shared" si="2"/>
        <v>36.724784815713967</v>
      </c>
      <c r="Q21" s="24">
        <f t="shared" si="3"/>
        <v>14.344978165938866</v>
      </c>
      <c r="R21" s="24" t="s">
        <v>56</v>
      </c>
      <c r="S21" s="21"/>
      <c r="T21" s="79">
        <v>5814</v>
      </c>
      <c r="U21" s="25">
        <f t="shared" si="0"/>
        <v>0</v>
      </c>
    </row>
    <row r="22" spans="1:21" x14ac:dyDescent="0.25">
      <c r="A22" s="45">
        <v>43955</v>
      </c>
      <c r="B22" s="21">
        <v>25</v>
      </c>
      <c r="C22" s="21">
        <v>107</v>
      </c>
      <c r="D22" s="21"/>
      <c r="E22" s="21" t="s">
        <v>51</v>
      </c>
      <c r="F22" s="21" t="s">
        <v>55</v>
      </c>
      <c r="G22" s="21">
        <v>8</v>
      </c>
      <c r="H22" s="23">
        <v>9724</v>
      </c>
      <c r="I22" s="26">
        <v>1365.2495999999999</v>
      </c>
      <c r="J22" s="23">
        <v>1490.4471615720522</v>
      </c>
      <c r="K22" s="24">
        <v>17.54</v>
      </c>
      <c r="L22" s="27">
        <v>3.5</v>
      </c>
      <c r="M22" s="28">
        <v>3.5</v>
      </c>
      <c r="N22" s="24">
        <f t="shared" si="1"/>
        <v>14.04</v>
      </c>
      <c r="O22" s="24">
        <v>55.37</v>
      </c>
      <c r="P22" s="24">
        <f t="shared" si="2"/>
        <v>39.300918664575399</v>
      </c>
      <c r="Q22" s="24">
        <f t="shared" si="3"/>
        <v>15.327510917030565</v>
      </c>
      <c r="R22" s="24" t="s">
        <v>56</v>
      </c>
      <c r="S22" s="21"/>
      <c r="T22" s="79">
        <v>9724</v>
      </c>
      <c r="U22" s="25">
        <f t="shared" si="0"/>
        <v>0</v>
      </c>
    </row>
    <row r="23" spans="1:21" x14ac:dyDescent="0.25">
      <c r="A23" s="45">
        <v>43956</v>
      </c>
      <c r="B23" s="21">
        <v>26</v>
      </c>
      <c r="C23" s="21">
        <v>103</v>
      </c>
      <c r="D23" s="21"/>
      <c r="E23" s="21" t="s">
        <v>51</v>
      </c>
      <c r="F23" s="21" t="s">
        <v>55</v>
      </c>
      <c r="G23" s="21">
        <v>7</v>
      </c>
      <c r="H23" s="23">
        <v>8120</v>
      </c>
      <c r="I23" s="26">
        <v>1287.0200000000002</v>
      </c>
      <c r="J23" s="23">
        <v>1405.0436681222707</v>
      </c>
      <c r="K23" s="24">
        <v>19.350000000000001</v>
      </c>
      <c r="L23" s="27">
        <v>3.5</v>
      </c>
      <c r="M23" s="28">
        <v>3.5</v>
      </c>
      <c r="N23" s="24">
        <f t="shared" si="1"/>
        <v>15.850000000000001</v>
      </c>
      <c r="O23" s="24">
        <v>49.58</v>
      </c>
      <c r="P23" s="24">
        <f t="shared" si="2"/>
        <v>38.377627925426424</v>
      </c>
      <c r="Q23" s="24">
        <f t="shared" si="3"/>
        <v>17.303493449781659</v>
      </c>
      <c r="R23" s="24" t="s">
        <v>56</v>
      </c>
      <c r="S23" s="21"/>
      <c r="T23" s="79">
        <v>8120</v>
      </c>
      <c r="U23" s="25">
        <f t="shared" si="0"/>
        <v>0</v>
      </c>
    </row>
    <row r="24" spans="1:21" x14ac:dyDescent="0.25">
      <c r="A24" s="45">
        <v>43956</v>
      </c>
      <c r="B24" s="21">
        <v>27</v>
      </c>
      <c r="C24" s="21">
        <v>103</v>
      </c>
      <c r="D24" s="21"/>
      <c r="E24" s="21" t="s">
        <v>51</v>
      </c>
      <c r="F24" s="21" t="s">
        <v>55</v>
      </c>
      <c r="G24" s="21">
        <v>8</v>
      </c>
      <c r="H24" s="23">
        <v>10124</v>
      </c>
      <c r="I24" s="26">
        <v>1573.2695999999999</v>
      </c>
      <c r="J24" s="23">
        <v>1717.5432314410477</v>
      </c>
      <c r="K24" s="24">
        <v>19.04</v>
      </c>
      <c r="L24" s="27">
        <v>3.5</v>
      </c>
      <c r="M24" s="28">
        <v>3.5</v>
      </c>
      <c r="N24" s="24">
        <f t="shared" si="1"/>
        <v>15.54</v>
      </c>
      <c r="O24" s="24">
        <v>48.97</v>
      </c>
      <c r="P24" s="24">
        <f t="shared" si="2"/>
        <v>37.311385459533604</v>
      </c>
      <c r="Q24" s="24">
        <f t="shared" si="3"/>
        <v>16.965065502183403</v>
      </c>
      <c r="R24" s="24" t="s">
        <v>56</v>
      </c>
      <c r="S24" s="21"/>
      <c r="T24" s="79">
        <v>10124</v>
      </c>
      <c r="U24" s="25">
        <f t="shared" si="0"/>
        <v>0</v>
      </c>
    </row>
    <row r="25" spans="1:21" x14ac:dyDescent="0.25">
      <c r="A25" s="45">
        <v>43956</v>
      </c>
      <c r="B25" s="21">
        <v>28</v>
      </c>
      <c r="C25" s="21">
        <v>103</v>
      </c>
      <c r="D25" s="21"/>
      <c r="E25" s="21" t="s">
        <v>51</v>
      </c>
      <c r="F25" s="21" t="s">
        <v>55</v>
      </c>
      <c r="G25" s="21">
        <v>8</v>
      </c>
      <c r="H25" s="23">
        <v>8042</v>
      </c>
      <c r="I25" s="26">
        <v>1008.4667999999999</v>
      </c>
      <c r="J25" s="23">
        <v>1100.9462882096068</v>
      </c>
      <c r="K25" s="24">
        <v>16.04</v>
      </c>
      <c r="L25" s="27">
        <v>3.5</v>
      </c>
      <c r="M25" s="28">
        <v>3.5</v>
      </c>
      <c r="N25" s="24">
        <f t="shared" si="1"/>
        <v>12.54</v>
      </c>
      <c r="O25" s="24">
        <v>54.79</v>
      </c>
      <c r="P25" s="24">
        <f t="shared" si="2"/>
        <v>35.47887635478876</v>
      </c>
      <c r="Q25" s="24">
        <f t="shared" si="3"/>
        <v>13.689956331877728</v>
      </c>
      <c r="R25" s="24" t="s">
        <v>56</v>
      </c>
      <c r="S25" s="21"/>
      <c r="T25" s="79">
        <v>8042</v>
      </c>
      <c r="U25" s="25">
        <f t="shared" si="0"/>
        <v>0</v>
      </c>
    </row>
    <row r="26" spans="1:21" x14ac:dyDescent="0.25">
      <c r="A26" s="45">
        <v>43956</v>
      </c>
      <c r="B26" s="21">
        <v>29</v>
      </c>
      <c r="C26" s="21">
        <v>103</v>
      </c>
      <c r="D26" s="21"/>
      <c r="E26" s="21" t="s">
        <v>60</v>
      </c>
      <c r="F26" s="21" t="s">
        <v>55</v>
      </c>
      <c r="G26" s="21">
        <v>8</v>
      </c>
      <c r="H26" s="63">
        <v>5546</v>
      </c>
      <c r="I26" s="26">
        <v>894.56979999999999</v>
      </c>
      <c r="J26" s="23">
        <v>976.60458515283835</v>
      </c>
      <c r="K26" s="24">
        <v>19.63</v>
      </c>
      <c r="L26" s="27">
        <v>3.5</v>
      </c>
      <c r="M26" s="28">
        <v>3.5</v>
      </c>
      <c r="N26" s="24">
        <f t="shared" si="1"/>
        <v>16.13</v>
      </c>
      <c r="O26" s="24">
        <v>47.26</v>
      </c>
      <c r="P26" s="24">
        <f t="shared" si="2"/>
        <v>37.220326128175955</v>
      </c>
      <c r="Q26" s="24">
        <f t="shared" si="3"/>
        <v>17.609170305676855</v>
      </c>
      <c r="R26" s="24" t="s">
        <v>56</v>
      </c>
      <c r="S26" s="21"/>
      <c r="T26" s="79">
        <v>5546</v>
      </c>
      <c r="U26" s="25">
        <f t="shared" si="0"/>
        <v>0</v>
      </c>
    </row>
    <row r="27" spans="1:21" x14ac:dyDescent="0.25">
      <c r="A27" s="45">
        <v>43957</v>
      </c>
      <c r="B27" s="21">
        <v>30</v>
      </c>
      <c r="C27" s="21">
        <v>103</v>
      </c>
      <c r="D27" s="21"/>
      <c r="E27" s="21" t="s">
        <v>60</v>
      </c>
      <c r="F27" s="21" t="s">
        <v>55</v>
      </c>
      <c r="G27" s="21">
        <v>7</v>
      </c>
      <c r="H27" s="23">
        <v>4426</v>
      </c>
      <c r="I27" s="26">
        <v>678.50579999999991</v>
      </c>
      <c r="J27" s="23">
        <v>740.72685589519654</v>
      </c>
      <c r="K27" s="24">
        <v>18.829999999999998</v>
      </c>
      <c r="L27" s="27">
        <v>3.5</v>
      </c>
      <c r="M27" s="28">
        <v>3.5</v>
      </c>
      <c r="N27" s="24">
        <f t="shared" si="1"/>
        <v>15.329999999999998</v>
      </c>
      <c r="O27" s="24">
        <v>53.41</v>
      </c>
      <c r="P27" s="24">
        <f t="shared" si="2"/>
        <v>40.416398368748652</v>
      </c>
      <c r="Q27" s="24">
        <f t="shared" si="3"/>
        <v>16.735807860262007</v>
      </c>
      <c r="R27" s="24" t="s">
        <v>56</v>
      </c>
      <c r="S27" s="21"/>
      <c r="T27" s="79">
        <v>4426</v>
      </c>
      <c r="U27" s="25">
        <f t="shared" si="0"/>
        <v>0</v>
      </c>
    </row>
    <row r="28" spans="1:21" x14ac:dyDescent="0.25">
      <c r="A28" s="45">
        <v>43957</v>
      </c>
      <c r="B28" s="21">
        <v>31</v>
      </c>
      <c r="C28" s="21">
        <v>107</v>
      </c>
      <c r="D28" s="21"/>
      <c r="E28" s="21" t="s">
        <v>51</v>
      </c>
      <c r="F28" s="21" t="s">
        <v>55</v>
      </c>
      <c r="G28" s="21">
        <v>7</v>
      </c>
      <c r="H28" s="23">
        <v>11002</v>
      </c>
      <c r="I28" s="26">
        <v>1667.9032</v>
      </c>
      <c r="J28" s="23">
        <v>1820.8550218340608</v>
      </c>
      <c r="K28" s="24">
        <v>18.66</v>
      </c>
      <c r="L28" s="27">
        <v>3.5</v>
      </c>
      <c r="M28" s="28">
        <v>3.5</v>
      </c>
      <c r="N28" s="24">
        <f t="shared" si="1"/>
        <v>15.16</v>
      </c>
      <c r="O28" s="24">
        <v>54.28</v>
      </c>
      <c r="P28" s="24">
        <f t="shared" si="2"/>
        <v>40.813648293963254</v>
      </c>
      <c r="Q28" s="24">
        <f t="shared" si="3"/>
        <v>16.550218340611352</v>
      </c>
      <c r="R28" s="24" t="s">
        <v>56</v>
      </c>
      <c r="S28" s="21"/>
      <c r="T28" s="79">
        <v>11002</v>
      </c>
      <c r="U28" s="25">
        <f t="shared" si="0"/>
        <v>0</v>
      </c>
    </row>
    <row r="29" spans="1:21" x14ac:dyDescent="0.25">
      <c r="A29" s="45">
        <v>43957</v>
      </c>
      <c r="B29" s="21">
        <v>32</v>
      </c>
      <c r="C29" s="21">
        <v>103</v>
      </c>
      <c r="D29" s="21"/>
      <c r="E29" s="21" t="s">
        <v>60</v>
      </c>
      <c r="F29" s="21" t="s">
        <v>55</v>
      </c>
      <c r="G29" s="21">
        <v>7</v>
      </c>
      <c r="H29" s="23">
        <v>4930</v>
      </c>
      <c r="I29" s="26">
        <v>695.13</v>
      </c>
      <c r="J29" s="23">
        <v>758.87554585152839</v>
      </c>
      <c r="K29" s="24">
        <v>17.600000000000001</v>
      </c>
      <c r="L29" s="27">
        <v>3.5</v>
      </c>
      <c r="M29" s="28">
        <v>3.5</v>
      </c>
      <c r="N29" s="24">
        <f t="shared" si="1"/>
        <v>14.100000000000001</v>
      </c>
      <c r="O29" s="24">
        <v>54.17</v>
      </c>
      <c r="P29" s="24">
        <f t="shared" si="2"/>
        <v>38.402792930394938</v>
      </c>
      <c r="Q29" s="24">
        <f t="shared" si="3"/>
        <v>15.393013100436683</v>
      </c>
      <c r="R29" s="24" t="s">
        <v>56</v>
      </c>
      <c r="S29" s="21"/>
      <c r="T29" s="79">
        <v>4930</v>
      </c>
      <c r="U29" s="25">
        <f t="shared" si="0"/>
        <v>0</v>
      </c>
    </row>
    <row r="30" spans="1:21" x14ac:dyDescent="0.25">
      <c r="A30" s="45">
        <v>43957</v>
      </c>
      <c r="B30" s="21">
        <v>33</v>
      </c>
      <c r="C30" s="21">
        <v>103</v>
      </c>
      <c r="D30" s="21"/>
      <c r="E30" s="21" t="s">
        <v>60</v>
      </c>
      <c r="F30" s="21" t="s">
        <v>55</v>
      </c>
      <c r="G30" s="21">
        <v>7</v>
      </c>
      <c r="H30" s="23">
        <v>9620</v>
      </c>
      <c r="I30" s="26">
        <v>1458.3920000000001</v>
      </c>
      <c r="J30" s="23">
        <v>1592.131004366812</v>
      </c>
      <c r="K30" s="24">
        <v>18.66</v>
      </c>
      <c r="L30" s="27">
        <v>3.5</v>
      </c>
      <c r="M30" s="28">
        <v>3.5</v>
      </c>
      <c r="N30" s="24">
        <f t="shared" si="1"/>
        <v>15.16</v>
      </c>
      <c r="O30" s="24">
        <v>51.18</v>
      </c>
      <c r="P30" s="24">
        <f t="shared" si="2"/>
        <v>38.222040147480541</v>
      </c>
      <c r="Q30" s="24">
        <f t="shared" si="3"/>
        <v>16.550218340611352</v>
      </c>
      <c r="R30" s="24" t="s">
        <v>56</v>
      </c>
      <c r="S30" s="21"/>
      <c r="T30" s="79">
        <v>9620</v>
      </c>
      <c r="U30" s="25">
        <f t="shared" si="0"/>
        <v>0</v>
      </c>
    </row>
    <row r="31" spans="1:21" x14ac:dyDescent="0.25">
      <c r="A31" s="45">
        <v>43958</v>
      </c>
      <c r="B31" s="21">
        <v>34</v>
      </c>
      <c r="C31" s="21">
        <v>103</v>
      </c>
      <c r="D31" s="21"/>
      <c r="E31" s="21" t="s">
        <v>51</v>
      </c>
      <c r="F31" s="21" t="s">
        <v>55</v>
      </c>
      <c r="G31" s="21">
        <v>2</v>
      </c>
      <c r="H31" s="23">
        <v>8886</v>
      </c>
      <c r="I31" s="26">
        <v>1128.5219999999999</v>
      </c>
      <c r="J31" s="23">
        <v>1232.0109170305675</v>
      </c>
      <c r="K31" s="24">
        <v>16.2</v>
      </c>
      <c r="L31" s="27">
        <v>3.5</v>
      </c>
      <c r="M31" s="28">
        <v>3.5</v>
      </c>
      <c r="N31" s="24">
        <f t="shared" si="1"/>
        <v>12.7</v>
      </c>
      <c r="O31" s="24">
        <v>54.8</v>
      </c>
      <c r="P31" s="24">
        <v>35.83</v>
      </c>
      <c r="Q31" s="24">
        <f t="shared" si="3"/>
        <v>13.864628820960696</v>
      </c>
      <c r="R31" s="24" t="s">
        <v>56</v>
      </c>
      <c r="S31" s="21"/>
      <c r="T31" s="79">
        <v>8886</v>
      </c>
      <c r="U31" s="25">
        <f t="shared" si="0"/>
        <v>0</v>
      </c>
    </row>
    <row r="32" spans="1:21" x14ac:dyDescent="0.25">
      <c r="A32" s="45">
        <v>43958</v>
      </c>
      <c r="B32" s="21">
        <v>35</v>
      </c>
      <c r="C32" s="21">
        <v>103</v>
      </c>
      <c r="D32" s="21"/>
      <c r="E32" s="21" t="s">
        <v>51</v>
      </c>
      <c r="F32" s="21" t="s">
        <v>55</v>
      </c>
      <c r="G32" s="21">
        <v>2</v>
      </c>
      <c r="H32" s="23">
        <v>9424</v>
      </c>
      <c r="I32" s="26">
        <v>1637.8912</v>
      </c>
      <c r="J32" s="23">
        <v>1788.0908296943228</v>
      </c>
      <c r="K32" s="24">
        <v>20.88</v>
      </c>
      <c r="L32" s="27">
        <v>3.5</v>
      </c>
      <c r="M32" s="28">
        <v>3.5</v>
      </c>
      <c r="N32" s="24">
        <f t="shared" si="1"/>
        <v>17.38</v>
      </c>
      <c r="O32" s="24">
        <v>48.7</v>
      </c>
      <c r="P32" s="24">
        <v>40.700000000000003</v>
      </c>
      <c r="Q32" s="24">
        <f t="shared" si="3"/>
        <v>18.973799126637552</v>
      </c>
      <c r="R32" s="24" t="s">
        <v>56</v>
      </c>
      <c r="S32" s="21"/>
      <c r="T32" s="79">
        <v>9424</v>
      </c>
      <c r="U32" s="25">
        <f t="shared" si="0"/>
        <v>0</v>
      </c>
    </row>
    <row r="33" spans="1:21" x14ac:dyDescent="0.25">
      <c r="A33" s="45">
        <v>43958</v>
      </c>
      <c r="B33" s="21">
        <v>36</v>
      </c>
      <c r="C33" s="21">
        <v>103</v>
      </c>
      <c r="D33" s="21"/>
      <c r="E33" s="21" t="s">
        <v>51</v>
      </c>
      <c r="F33" s="21" t="s">
        <v>55</v>
      </c>
      <c r="G33" s="21">
        <v>2</v>
      </c>
      <c r="H33" s="23">
        <v>10316</v>
      </c>
      <c r="I33" s="26">
        <v>1429.7975999999999</v>
      </c>
      <c r="J33" s="23">
        <v>1560.9144104803493</v>
      </c>
      <c r="K33" s="24">
        <v>17.36</v>
      </c>
      <c r="L33" s="27">
        <v>3.5</v>
      </c>
      <c r="M33" s="28">
        <v>3.5</v>
      </c>
      <c r="N33" s="24">
        <f t="shared" si="1"/>
        <v>13.86</v>
      </c>
      <c r="O33" s="24">
        <v>54.97</v>
      </c>
      <c r="P33" s="24">
        <v>38.549999999999997</v>
      </c>
      <c r="Q33" s="24">
        <f t="shared" si="3"/>
        <v>15.131004366812226</v>
      </c>
      <c r="R33" s="24" t="s">
        <v>56</v>
      </c>
      <c r="S33" s="21"/>
      <c r="T33" s="79">
        <v>10316</v>
      </c>
      <c r="U33" s="25">
        <f t="shared" si="0"/>
        <v>0</v>
      </c>
    </row>
    <row r="34" spans="1:21" x14ac:dyDescent="0.25">
      <c r="A34" s="45">
        <v>43958</v>
      </c>
      <c r="B34" s="21">
        <v>37</v>
      </c>
      <c r="C34" s="21">
        <v>107</v>
      </c>
      <c r="D34" s="21"/>
      <c r="E34" s="21" t="s">
        <v>60</v>
      </c>
      <c r="F34" s="21" t="s">
        <v>55</v>
      </c>
      <c r="G34" s="21">
        <v>2</v>
      </c>
      <c r="H34" s="23">
        <v>5556</v>
      </c>
      <c r="I34" s="26">
        <v>862.2912</v>
      </c>
      <c r="J34" s="23">
        <v>941.36593886462879</v>
      </c>
      <c r="K34" s="24">
        <v>19.02</v>
      </c>
      <c r="L34" s="27">
        <v>3.5</v>
      </c>
      <c r="M34" s="28">
        <v>3.5</v>
      </c>
      <c r="N34" s="24">
        <f t="shared" si="1"/>
        <v>15.52</v>
      </c>
      <c r="O34" s="24">
        <v>52.63</v>
      </c>
      <c r="P34" s="24">
        <v>40.159999999999997</v>
      </c>
      <c r="Q34" s="24">
        <f t="shared" si="3"/>
        <v>16.943231441048034</v>
      </c>
      <c r="R34" s="24" t="s">
        <v>56</v>
      </c>
      <c r="S34" s="21"/>
      <c r="T34" s="79">
        <v>5556</v>
      </c>
      <c r="U34" s="25">
        <f t="shared" si="0"/>
        <v>0</v>
      </c>
    </row>
    <row r="35" spans="1:21" x14ac:dyDescent="0.25">
      <c r="A35" s="45">
        <v>43958</v>
      </c>
      <c r="B35" s="21">
        <v>38</v>
      </c>
      <c r="C35" s="21">
        <v>103</v>
      </c>
      <c r="D35" s="21"/>
      <c r="E35" s="21" t="s">
        <v>51</v>
      </c>
      <c r="F35" s="21" t="s">
        <v>55</v>
      </c>
      <c r="G35" s="21">
        <v>2</v>
      </c>
      <c r="H35" s="23">
        <v>9552</v>
      </c>
      <c r="I35" s="26">
        <v>1560.7967999999998</v>
      </c>
      <c r="J35" s="23">
        <v>1703.9266375545849</v>
      </c>
      <c r="K35" s="24">
        <v>19.84</v>
      </c>
      <c r="L35" s="27">
        <v>3.5</v>
      </c>
      <c r="M35" s="28">
        <v>3.5</v>
      </c>
      <c r="N35" s="24">
        <f t="shared" si="1"/>
        <v>16.34</v>
      </c>
      <c r="O35" s="24">
        <v>49</v>
      </c>
      <c r="P35" s="24">
        <v>38.909999999999997</v>
      </c>
      <c r="Q35" s="24">
        <f t="shared" si="3"/>
        <v>17.838427947598252</v>
      </c>
      <c r="R35" s="24" t="s">
        <v>56</v>
      </c>
      <c r="S35" s="21"/>
      <c r="T35" s="79">
        <v>9552</v>
      </c>
      <c r="U35" s="25">
        <f t="shared" si="0"/>
        <v>0</v>
      </c>
    </row>
    <row r="36" spans="1:21" x14ac:dyDescent="0.25">
      <c r="A36" s="45">
        <v>43959</v>
      </c>
      <c r="B36" s="21">
        <v>39</v>
      </c>
      <c r="C36" s="21">
        <v>103</v>
      </c>
      <c r="D36" s="21"/>
      <c r="E36" s="21" t="s">
        <v>51</v>
      </c>
      <c r="F36" s="21" t="s">
        <v>55</v>
      </c>
      <c r="G36" s="21">
        <v>8</v>
      </c>
      <c r="H36" s="23">
        <v>7932</v>
      </c>
      <c r="I36" s="26">
        <v>1425.3803999999998</v>
      </c>
      <c r="J36" s="23">
        <v>1556.0921397379911</v>
      </c>
      <c r="K36" s="24">
        <v>21.47</v>
      </c>
      <c r="L36" s="27">
        <v>3.5</v>
      </c>
      <c r="M36" s="28">
        <v>3.5</v>
      </c>
      <c r="N36" s="24">
        <f t="shared" si="1"/>
        <v>17.97</v>
      </c>
      <c r="O36" s="24">
        <v>46.25</v>
      </c>
      <c r="P36" s="24">
        <v>39.96</v>
      </c>
      <c r="Q36" s="24">
        <f t="shared" si="3"/>
        <v>19.617903930131003</v>
      </c>
      <c r="R36" s="24" t="s">
        <v>56</v>
      </c>
      <c r="S36" s="21"/>
      <c r="T36" s="79">
        <v>7932</v>
      </c>
      <c r="U36" s="25">
        <f t="shared" si="0"/>
        <v>0</v>
      </c>
    </row>
    <row r="37" spans="1:21" x14ac:dyDescent="0.25">
      <c r="A37" s="45">
        <v>43959</v>
      </c>
      <c r="B37" s="21">
        <v>40</v>
      </c>
      <c r="C37" s="21">
        <v>103</v>
      </c>
      <c r="D37" s="21"/>
      <c r="E37" s="21" t="s">
        <v>60</v>
      </c>
      <c r="F37" s="21" t="s">
        <v>55</v>
      </c>
      <c r="G37" s="21">
        <v>8</v>
      </c>
      <c r="H37" s="23">
        <v>5378</v>
      </c>
      <c r="I37" s="26">
        <v>892.74800000000005</v>
      </c>
      <c r="J37" s="23">
        <v>974.61572052401755</v>
      </c>
      <c r="K37" s="24">
        <v>20.100000000000001</v>
      </c>
      <c r="L37" s="27">
        <v>3.5</v>
      </c>
      <c r="M37" s="28">
        <v>3.5</v>
      </c>
      <c r="N37" s="24">
        <f t="shared" si="1"/>
        <v>16.600000000000001</v>
      </c>
      <c r="O37" s="24">
        <v>52.15</v>
      </c>
      <c r="P37" s="24">
        <v>42.01</v>
      </c>
      <c r="Q37" s="24">
        <f t="shared" si="3"/>
        <v>18.122270742358079</v>
      </c>
      <c r="R37" s="24" t="s">
        <v>56</v>
      </c>
      <c r="S37" s="21"/>
      <c r="T37" s="79">
        <v>5378</v>
      </c>
      <c r="U37" s="25">
        <f t="shared" si="0"/>
        <v>0</v>
      </c>
    </row>
    <row r="38" spans="1:21" x14ac:dyDescent="0.25">
      <c r="A38" s="45">
        <v>43959</v>
      </c>
      <c r="B38" s="21">
        <v>42</v>
      </c>
      <c r="C38" s="21">
        <v>107</v>
      </c>
      <c r="D38" s="21"/>
      <c r="E38" s="21" t="s">
        <v>60</v>
      </c>
      <c r="F38" s="21" t="s">
        <v>55</v>
      </c>
      <c r="G38" s="21">
        <v>8</v>
      </c>
      <c r="H38" s="23">
        <v>7034</v>
      </c>
      <c r="I38" s="26">
        <v>1030.481</v>
      </c>
      <c r="J38" s="23">
        <v>1124.9792576419213</v>
      </c>
      <c r="K38" s="24">
        <v>18.149999999999999</v>
      </c>
      <c r="L38" s="27">
        <v>3.5</v>
      </c>
      <c r="M38" s="28">
        <v>3.5</v>
      </c>
      <c r="N38" s="24">
        <f t="shared" si="1"/>
        <v>14.649999999999999</v>
      </c>
      <c r="O38" s="24">
        <v>56.13</v>
      </c>
      <c r="P38" s="24">
        <v>41.37</v>
      </c>
      <c r="Q38" s="24">
        <f t="shared" si="3"/>
        <v>15.993449781659386</v>
      </c>
      <c r="R38" s="24" t="s">
        <v>56</v>
      </c>
      <c r="S38" s="21"/>
      <c r="T38" s="79">
        <v>7034</v>
      </c>
      <c r="U38" s="25">
        <f t="shared" si="0"/>
        <v>0</v>
      </c>
    </row>
    <row r="39" spans="1:21" x14ac:dyDescent="0.25">
      <c r="A39" s="45">
        <v>43959</v>
      </c>
      <c r="B39" s="21">
        <v>46</v>
      </c>
      <c r="C39" s="21">
        <v>101</v>
      </c>
      <c r="D39" s="21"/>
      <c r="E39" s="21" t="s">
        <v>51</v>
      </c>
      <c r="F39" s="21" t="s">
        <v>55</v>
      </c>
      <c r="G39" s="21">
        <v>8</v>
      </c>
      <c r="H39" s="23">
        <v>6962</v>
      </c>
      <c r="I39" s="26">
        <v>1019.9329999999999</v>
      </c>
      <c r="J39" s="23">
        <v>1113.4639737991265</v>
      </c>
      <c r="K39" s="24">
        <v>18.149999999999999</v>
      </c>
      <c r="L39" s="27">
        <v>3.5</v>
      </c>
      <c r="M39" s="28">
        <v>3.5</v>
      </c>
      <c r="N39" s="24">
        <f t="shared" si="1"/>
        <v>14.649999999999999</v>
      </c>
      <c r="O39" s="24">
        <v>56.13</v>
      </c>
      <c r="P39" s="24">
        <v>41.37</v>
      </c>
      <c r="Q39" s="24">
        <f t="shared" si="3"/>
        <v>15.993449781659386</v>
      </c>
      <c r="R39" s="24" t="s">
        <v>56</v>
      </c>
      <c r="S39" s="21"/>
      <c r="T39" s="79">
        <v>6962</v>
      </c>
      <c r="U39" s="25">
        <f t="shared" si="0"/>
        <v>0</v>
      </c>
    </row>
    <row r="40" spans="1:21" x14ac:dyDescent="0.25">
      <c r="A40" s="45">
        <v>43959</v>
      </c>
      <c r="B40" s="21">
        <v>43</v>
      </c>
      <c r="C40" s="21">
        <v>103</v>
      </c>
      <c r="D40" s="21"/>
      <c r="E40" s="21" t="s">
        <v>51</v>
      </c>
      <c r="F40" s="21" t="s">
        <v>55</v>
      </c>
      <c r="G40" s="21">
        <v>8</v>
      </c>
      <c r="H40" s="23">
        <v>9458</v>
      </c>
      <c r="I40" s="26">
        <v>1543.5455999999999</v>
      </c>
      <c r="J40" s="23">
        <v>1685.0934497816595</v>
      </c>
      <c r="K40" s="24">
        <v>19.82</v>
      </c>
      <c r="L40" s="27">
        <v>3.5</v>
      </c>
      <c r="M40" s="28">
        <v>3.5</v>
      </c>
      <c r="N40" s="24">
        <f t="shared" si="1"/>
        <v>16.32</v>
      </c>
      <c r="O40" s="24">
        <v>50.04</v>
      </c>
      <c r="P40" s="24">
        <v>39.67</v>
      </c>
      <c r="Q40" s="24">
        <f t="shared" si="3"/>
        <v>17.816593886462883</v>
      </c>
      <c r="R40" s="24" t="s">
        <v>56</v>
      </c>
      <c r="S40" s="21"/>
      <c r="T40" s="79">
        <v>9458</v>
      </c>
      <c r="U40" s="25">
        <f t="shared" si="0"/>
        <v>0</v>
      </c>
    </row>
    <row r="41" spans="1:21" x14ac:dyDescent="0.25">
      <c r="A41" s="45">
        <v>43959</v>
      </c>
      <c r="B41" s="21">
        <v>44</v>
      </c>
      <c r="C41" s="21">
        <v>101</v>
      </c>
      <c r="D41" s="21"/>
      <c r="E41" s="21" t="s">
        <v>51</v>
      </c>
      <c r="F41" s="21" t="s">
        <v>55</v>
      </c>
      <c r="G41" s="21">
        <v>8</v>
      </c>
      <c r="H41" s="23">
        <v>8050</v>
      </c>
      <c r="I41" s="26">
        <v>1375.7449999999999</v>
      </c>
      <c r="J41" s="23">
        <v>1501.9050218340612</v>
      </c>
      <c r="K41" s="24">
        <v>20.59</v>
      </c>
      <c r="L41" s="27">
        <v>3.5</v>
      </c>
      <c r="M41" s="28">
        <v>3.5</v>
      </c>
      <c r="N41" s="24">
        <f t="shared" si="1"/>
        <v>17.09</v>
      </c>
      <c r="O41" s="24">
        <v>48.55</v>
      </c>
      <c r="P41" s="24">
        <v>40.020000000000003</v>
      </c>
      <c r="Q41" s="24">
        <f t="shared" si="3"/>
        <v>18.657205240174672</v>
      </c>
      <c r="R41" s="24" t="s">
        <v>56</v>
      </c>
      <c r="S41" s="21"/>
      <c r="T41" s="79">
        <v>8050</v>
      </c>
      <c r="U41" s="25">
        <f t="shared" si="0"/>
        <v>0</v>
      </c>
    </row>
    <row r="42" spans="1:21" x14ac:dyDescent="0.25">
      <c r="A42" s="45">
        <v>43960</v>
      </c>
      <c r="B42" s="21">
        <v>41</v>
      </c>
      <c r="C42" s="21">
        <v>103</v>
      </c>
      <c r="D42" s="21"/>
      <c r="E42" s="21" t="s">
        <v>51</v>
      </c>
      <c r="F42" s="21" t="s">
        <v>55</v>
      </c>
      <c r="G42" s="21">
        <v>8</v>
      </c>
      <c r="H42" s="23">
        <v>9742</v>
      </c>
      <c r="I42" s="26">
        <v>1477.8614000000002</v>
      </c>
      <c r="J42" s="23">
        <v>1613.3858078602623</v>
      </c>
      <c r="K42" s="24">
        <v>18.670000000000002</v>
      </c>
      <c r="L42" s="27">
        <v>3.5</v>
      </c>
      <c r="M42" s="28">
        <v>3.5</v>
      </c>
      <c r="N42" s="24">
        <f t="shared" si="1"/>
        <v>15.170000000000002</v>
      </c>
      <c r="O42" s="24">
        <v>52.32</v>
      </c>
      <c r="P42" s="24">
        <v>39.159999999999997</v>
      </c>
      <c r="Q42" s="24">
        <f t="shared" si="3"/>
        <v>16.561135371179041</v>
      </c>
      <c r="R42" s="24" t="s">
        <v>56</v>
      </c>
      <c r="S42" s="21"/>
      <c r="T42" s="79">
        <v>9742</v>
      </c>
      <c r="U42" s="25">
        <f t="shared" si="0"/>
        <v>0</v>
      </c>
    </row>
    <row r="43" spans="1:21" x14ac:dyDescent="0.25">
      <c r="A43" s="45">
        <v>43960</v>
      </c>
      <c r="B43" s="21">
        <v>45</v>
      </c>
      <c r="C43" s="21">
        <v>101</v>
      </c>
      <c r="D43" s="21"/>
      <c r="E43" s="21" t="s">
        <v>51</v>
      </c>
      <c r="F43" s="21" t="s">
        <v>55</v>
      </c>
      <c r="G43" s="21">
        <v>8</v>
      </c>
      <c r="H43" s="23">
        <v>9260</v>
      </c>
      <c r="I43" s="26">
        <v>1608.4620000000002</v>
      </c>
      <c r="J43" s="23">
        <v>1755.9628820960697</v>
      </c>
      <c r="K43" s="24">
        <v>20.87</v>
      </c>
      <c r="L43" s="27">
        <v>3.5</v>
      </c>
      <c r="M43" s="28">
        <v>3.5</v>
      </c>
      <c r="N43" s="24">
        <f t="shared" si="1"/>
        <v>17.37</v>
      </c>
      <c r="O43" s="24">
        <v>47.05</v>
      </c>
      <c r="P43" s="24">
        <v>39.409999999999997</v>
      </c>
      <c r="Q43" s="24">
        <f t="shared" si="3"/>
        <v>18.962882096069869</v>
      </c>
      <c r="R43" s="24" t="s">
        <v>56</v>
      </c>
      <c r="S43" s="21"/>
      <c r="T43" s="79">
        <v>9260</v>
      </c>
      <c r="U43" s="25">
        <f t="shared" si="0"/>
        <v>0</v>
      </c>
    </row>
    <row r="44" spans="1:21" x14ac:dyDescent="0.25">
      <c r="A44" s="45">
        <v>43962</v>
      </c>
      <c r="B44" s="21">
        <v>47</v>
      </c>
      <c r="C44" s="21">
        <v>101</v>
      </c>
      <c r="D44" s="21"/>
      <c r="E44" s="21" t="s">
        <v>51</v>
      </c>
      <c r="F44" s="21" t="s">
        <v>55</v>
      </c>
      <c r="G44" s="21">
        <v>8</v>
      </c>
      <c r="H44" s="23">
        <v>9010</v>
      </c>
      <c r="I44" s="26">
        <v>1363.213</v>
      </c>
      <c r="J44" s="23">
        <v>1488.2237991266375</v>
      </c>
      <c r="K44" s="24">
        <v>18.63</v>
      </c>
      <c r="L44" s="27">
        <v>3.5</v>
      </c>
      <c r="M44" s="28">
        <v>3.5</v>
      </c>
      <c r="N44" s="24">
        <f t="shared" si="1"/>
        <v>15.129999999999999</v>
      </c>
      <c r="O44" s="24">
        <v>52.8</v>
      </c>
      <c r="P44" s="24">
        <v>39.47</v>
      </c>
      <c r="Q44" s="24">
        <f t="shared" si="3"/>
        <v>16.517467248908297</v>
      </c>
      <c r="R44" s="24" t="s">
        <v>56</v>
      </c>
      <c r="S44" s="21"/>
      <c r="T44" s="79">
        <v>9010</v>
      </c>
      <c r="U44" s="25">
        <f t="shared" si="0"/>
        <v>0</v>
      </c>
    </row>
    <row r="45" spans="1:21" x14ac:dyDescent="0.25">
      <c r="A45" s="45">
        <v>43962</v>
      </c>
      <c r="B45" s="21">
        <v>48</v>
      </c>
      <c r="C45" s="21">
        <v>103</v>
      </c>
      <c r="D45" s="21"/>
      <c r="E45" s="21" t="s">
        <v>51</v>
      </c>
      <c r="F45" s="21" t="s">
        <v>55</v>
      </c>
      <c r="G45" s="21">
        <v>8</v>
      </c>
      <c r="H45" s="23">
        <v>6174</v>
      </c>
      <c r="I45" s="26">
        <v>1002.0402</v>
      </c>
      <c r="J45" s="23">
        <v>1093.9303493449779</v>
      </c>
      <c r="K45" s="24">
        <v>19.73</v>
      </c>
      <c r="L45" s="27">
        <v>3.5</v>
      </c>
      <c r="M45" s="28">
        <v>3.5</v>
      </c>
      <c r="N45" s="24">
        <f t="shared" si="1"/>
        <v>16.23</v>
      </c>
      <c r="O45" s="24">
        <v>50.24</v>
      </c>
      <c r="P45" s="24">
        <v>39.65</v>
      </c>
      <c r="Q45" s="24">
        <f t="shared" si="3"/>
        <v>17.71834061135371</v>
      </c>
      <c r="R45" s="24" t="s">
        <v>56</v>
      </c>
      <c r="S45" s="21"/>
      <c r="T45" s="79">
        <v>6174</v>
      </c>
      <c r="U45" s="25">
        <f t="shared" si="0"/>
        <v>0</v>
      </c>
    </row>
    <row r="46" spans="1:21" x14ac:dyDescent="0.25">
      <c r="A46" s="45">
        <v>43962</v>
      </c>
      <c r="B46" s="21">
        <v>49</v>
      </c>
      <c r="C46" s="21">
        <v>101</v>
      </c>
      <c r="D46" s="21"/>
      <c r="E46" s="21" t="s">
        <v>60</v>
      </c>
      <c r="F46" s="21" t="s">
        <v>55</v>
      </c>
      <c r="G46" s="21">
        <v>8</v>
      </c>
      <c r="H46" s="23">
        <v>5008</v>
      </c>
      <c r="I46" s="26">
        <v>953.52319999999997</v>
      </c>
      <c r="J46" s="23">
        <v>1040.9641921397381</v>
      </c>
      <c r="K46" s="24">
        <v>22.54</v>
      </c>
      <c r="L46" s="27">
        <v>3.5</v>
      </c>
      <c r="M46" s="28">
        <v>3.5</v>
      </c>
      <c r="N46" s="24">
        <f t="shared" si="1"/>
        <v>19.04</v>
      </c>
      <c r="O46" s="24">
        <v>46.16</v>
      </c>
      <c r="P46" s="24">
        <v>41.87</v>
      </c>
      <c r="Q46" s="24">
        <f t="shared" si="3"/>
        <v>20.786026200873362</v>
      </c>
      <c r="R46" s="24" t="s">
        <v>56</v>
      </c>
      <c r="S46" s="21"/>
      <c r="T46" s="79">
        <v>5008</v>
      </c>
      <c r="U46" s="25">
        <f t="shared" si="0"/>
        <v>0</v>
      </c>
    </row>
    <row r="47" spans="1:21" x14ac:dyDescent="0.25">
      <c r="A47" s="45">
        <v>43962</v>
      </c>
      <c r="B47" s="21">
        <v>50</v>
      </c>
      <c r="C47" s="21">
        <v>103</v>
      </c>
      <c r="D47" s="21"/>
      <c r="E47" s="21" t="s">
        <v>51</v>
      </c>
      <c r="F47" s="21" t="s">
        <v>55</v>
      </c>
      <c r="G47" s="21">
        <v>8</v>
      </c>
      <c r="H47" s="23">
        <v>5414</v>
      </c>
      <c r="I47" s="26">
        <v>892.22720000000004</v>
      </c>
      <c r="J47" s="23">
        <v>974.04716157205246</v>
      </c>
      <c r="K47" s="24">
        <v>19.98</v>
      </c>
      <c r="L47" s="27">
        <v>3.5</v>
      </c>
      <c r="M47" s="28">
        <v>3.5</v>
      </c>
      <c r="N47" s="24">
        <f t="shared" si="1"/>
        <v>16.48</v>
      </c>
      <c r="O47" s="24">
        <v>46.77</v>
      </c>
      <c r="P47" s="24">
        <v>37.53</v>
      </c>
      <c r="Q47" s="24">
        <f t="shared" si="3"/>
        <v>17.991266375545852</v>
      </c>
      <c r="R47" s="24" t="s">
        <v>56</v>
      </c>
      <c r="S47" s="21"/>
      <c r="T47" s="79">
        <v>5414</v>
      </c>
      <c r="U47" s="25">
        <f t="shared" si="0"/>
        <v>0</v>
      </c>
    </row>
    <row r="48" spans="1:21" x14ac:dyDescent="0.25">
      <c r="A48" s="45">
        <v>43963</v>
      </c>
      <c r="B48" s="21">
        <v>51</v>
      </c>
      <c r="C48" s="21">
        <v>103</v>
      </c>
      <c r="D48" s="21"/>
      <c r="E48" s="21" t="s">
        <v>51</v>
      </c>
      <c r="F48" s="21" t="s">
        <v>55</v>
      </c>
      <c r="G48" s="21">
        <v>8</v>
      </c>
      <c r="H48" s="23">
        <v>8402</v>
      </c>
      <c r="I48" s="26">
        <v>1504.7982000000002</v>
      </c>
      <c r="J48" s="23">
        <v>1642.7927947598253</v>
      </c>
      <c r="K48" s="24">
        <v>21.41</v>
      </c>
      <c r="L48" s="27">
        <v>3.5</v>
      </c>
      <c r="M48" s="28">
        <v>3.5</v>
      </c>
      <c r="N48" s="24">
        <f t="shared" si="1"/>
        <v>17.91</v>
      </c>
      <c r="O48" s="24">
        <v>43.87</v>
      </c>
      <c r="P48" s="24">
        <v>38.15</v>
      </c>
      <c r="Q48" s="24">
        <f t="shared" si="3"/>
        <v>19.55240174672489</v>
      </c>
      <c r="R48" s="24" t="s">
        <v>56</v>
      </c>
      <c r="S48" s="21"/>
      <c r="T48" s="79">
        <v>8402</v>
      </c>
      <c r="U48" s="25">
        <f t="shared" si="0"/>
        <v>0</v>
      </c>
    </row>
    <row r="49" spans="1:21" x14ac:dyDescent="0.25">
      <c r="A49" s="45">
        <v>43963</v>
      </c>
      <c r="B49" s="21">
        <v>53</v>
      </c>
      <c r="C49" s="21">
        <v>405</v>
      </c>
      <c r="D49" s="21"/>
      <c r="E49" s="21" t="s">
        <v>51</v>
      </c>
      <c r="F49" s="21" t="s">
        <v>52</v>
      </c>
      <c r="G49" s="21">
        <v>1</v>
      </c>
      <c r="H49" s="23">
        <v>9682</v>
      </c>
      <c r="I49" s="26">
        <v>1470.6958000000002</v>
      </c>
      <c r="J49" s="23">
        <v>1605.5631004366812</v>
      </c>
      <c r="K49" s="24">
        <v>18.690000000000001</v>
      </c>
      <c r="L49" s="27">
        <v>3.5</v>
      </c>
      <c r="M49" s="28">
        <v>3.5</v>
      </c>
      <c r="N49" s="24">
        <f t="shared" si="1"/>
        <v>15.190000000000001</v>
      </c>
      <c r="O49" s="24">
        <v>52.69</v>
      </c>
      <c r="P49" s="24">
        <v>39.51</v>
      </c>
      <c r="Q49" s="24">
        <f t="shared" si="3"/>
        <v>16.58296943231441</v>
      </c>
      <c r="R49" s="24" t="s">
        <v>56</v>
      </c>
      <c r="S49" s="21"/>
      <c r="T49" s="79">
        <v>9682</v>
      </c>
      <c r="U49" s="25">
        <f t="shared" si="0"/>
        <v>0</v>
      </c>
    </row>
    <row r="50" spans="1:21" x14ac:dyDescent="0.25">
      <c r="A50" s="45">
        <v>43963</v>
      </c>
      <c r="B50" s="21">
        <v>52</v>
      </c>
      <c r="C50" s="21">
        <v>404</v>
      </c>
      <c r="D50" s="21"/>
      <c r="E50" s="21" t="s">
        <v>60</v>
      </c>
      <c r="F50" s="21" t="s">
        <v>52</v>
      </c>
      <c r="G50" s="21">
        <v>1</v>
      </c>
      <c r="H50" s="23">
        <v>7178</v>
      </c>
      <c r="I50" s="26">
        <v>1194.4192</v>
      </c>
      <c r="J50" s="23">
        <v>1303.9510917030568</v>
      </c>
      <c r="K50" s="24">
        <v>20.14</v>
      </c>
      <c r="L50" s="27">
        <v>3.5</v>
      </c>
      <c r="M50" s="28">
        <v>3.5</v>
      </c>
      <c r="N50" s="24">
        <f t="shared" si="1"/>
        <v>16.64</v>
      </c>
      <c r="O50" s="24">
        <v>52.09</v>
      </c>
      <c r="P50" s="24">
        <v>42.05</v>
      </c>
      <c r="Q50" s="24">
        <f t="shared" si="3"/>
        <v>18.165938864628821</v>
      </c>
      <c r="R50" s="24" t="s">
        <v>56</v>
      </c>
      <c r="S50" s="21"/>
      <c r="T50" s="79">
        <v>7178</v>
      </c>
      <c r="U50" s="25">
        <f t="shared" si="0"/>
        <v>0</v>
      </c>
    </row>
    <row r="51" spans="1:21" x14ac:dyDescent="0.25">
      <c r="A51" s="45">
        <v>43963</v>
      </c>
      <c r="B51" s="21">
        <v>54</v>
      </c>
      <c r="C51" s="21">
        <v>404</v>
      </c>
      <c r="D51" s="21"/>
      <c r="E51" s="21" t="s">
        <v>60</v>
      </c>
      <c r="F51" s="21" t="s">
        <v>52</v>
      </c>
      <c r="G51" s="21">
        <v>1</v>
      </c>
      <c r="H51" s="23">
        <v>6802</v>
      </c>
      <c r="I51" s="26">
        <v>1146.8172</v>
      </c>
      <c r="J51" s="23">
        <v>1251.9838427947598</v>
      </c>
      <c r="K51" s="24">
        <v>20.36</v>
      </c>
      <c r="L51" s="27">
        <v>3.5</v>
      </c>
      <c r="M51" s="28">
        <v>3.5</v>
      </c>
      <c r="N51" s="24">
        <f t="shared" si="1"/>
        <v>16.86</v>
      </c>
      <c r="O51" s="24" t="s">
        <v>74</v>
      </c>
      <c r="P51" s="24" t="s">
        <v>75</v>
      </c>
      <c r="Q51" s="24">
        <f t="shared" si="3"/>
        <v>18.406113537117903</v>
      </c>
      <c r="R51" s="24" t="s">
        <v>56</v>
      </c>
      <c r="S51" s="21"/>
      <c r="T51" s="79">
        <v>6802</v>
      </c>
      <c r="U51" s="25">
        <f t="shared" si="0"/>
        <v>0</v>
      </c>
    </row>
    <row r="52" spans="1:21" x14ac:dyDescent="0.25">
      <c r="A52" s="45">
        <v>43963</v>
      </c>
      <c r="B52" s="21">
        <v>55</v>
      </c>
      <c r="C52" s="21">
        <v>405</v>
      </c>
      <c r="D52" s="21"/>
      <c r="E52" s="21" t="s">
        <v>60</v>
      </c>
      <c r="F52" s="21" t="s">
        <v>52</v>
      </c>
      <c r="G52" s="21">
        <v>1</v>
      </c>
      <c r="H52" s="23">
        <v>8016</v>
      </c>
      <c r="I52" s="26">
        <v>1288.1712</v>
      </c>
      <c r="J52" s="23">
        <v>1406.3004366812227</v>
      </c>
      <c r="K52" s="24">
        <v>19.57</v>
      </c>
      <c r="L52" s="27">
        <v>3.5</v>
      </c>
      <c r="M52" s="28">
        <v>3.5</v>
      </c>
      <c r="N52" s="24">
        <f t="shared" si="1"/>
        <v>16.07</v>
      </c>
      <c r="O52" s="24">
        <v>50.36</v>
      </c>
      <c r="P52" s="24">
        <v>39.369999999999997</v>
      </c>
      <c r="Q52" s="24">
        <f t="shared" si="3"/>
        <v>17.543668122270741</v>
      </c>
      <c r="R52" s="24" t="s">
        <v>56</v>
      </c>
      <c r="S52" s="21"/>
      <c r="T52" s="79">
        <v>8016</v>
      </c>
      <c r="U52" s="25">
        <f t="shared" si="0"/>
        <v>0</v>
      </c>
    </row>
    <row r="53" spans="1:21" x14ac:dyDescent="0.25">
      <c r="A53" s="45">
        <v>43963</v>
      </c>
      <c r="B53" s="21">
        <v>56</v>
      </c>
      <c r="C53" s="21">
        <v>101</v>
      </c>
      <c r="D53" s="21"/>
      <c r="E53" s="21" t="s">
        <v>51</v>
      </c>
      <c r="F53" s="21" t="s">
        <v>55</v>
      </c>
      <c r="G53" s="21">
        <v>8</v>
      </c>
      <c r="H53" s="23">
        <v>8916</v>
      </c>
      <c r="I53" s="26">
        <v>1443.5004000000001</v>
      </c>
      <c r="J53" s="23">
        <v>1575.8737991266376</v>
      </c>
      <c r="K53" s="24">
        <v>19.690000000000001</v>
      </c>
      <c r="L53" s="27">
        <v>3.5</v>
      </c>
      <c r="M53" s="28">
        <v>3.5</v>
      </c>
      <c r="N53" s="24">
        <f t="shared" si="1"/>
        <v>16.190000000000001</v>
      </c>
      <c r="O53" s="24">
        <v>50.21</v>
      </c>
      <c r="P53" s="24">
        <v>39.54</v>
      </c>
      <c r="Q53" s="24">
        <f t="shared" si="3"/>
        <v>17.674672489082969</v>
      </c>
      <c r="R53" s="24" t="s">
        <v>56</v>
      </c>
      <c r="S53" s="21"/>
      <c r="T53" s="79">
        <v>8916</v>
      </c>
      <c r="U53" s="25">
        <f t="shared" si="0"/>
        <v>0</v>
      </c>
    </row>
    <row r="54" spans="1:21" x14ac:dyDescent="0.25">
      <c r="A54" s="45">
        <v>43963</v>
      </c>
      <c r="B54" s="21">
        <v>57</v>
      </c>
      <c r="C54" s="21">
        <v>101</v>
      </c>
      <c r="D54" s="21"/>
      <c r="E54" s="21" t="s">
        <v>51</v>
      </c>
      <c r="F54" s="21" t="s">
        <v>55</v>
      </c>
      <c r="G54" s="21">
        <v>8</v>
      </c>
      <c r="H54" s="23">
        <v>7402</v>
      </c>
      <c r="I54" s="26">
        <v>1273.8842000000002</v>
      </c>
      <c r="J54" s="23">
        <v>1390.7032751091704</v>
      </c>
      <c r="K54" s="24">
        <v>20.71</v>
      </c>
      <c r="L54" s="27">
        <v>3.5</v>
      </c>
      <c r="M54" s="28">
        <v>3.5</v>
      </c>
      <c r="N54" s="24">
        <f t="shared" si="1"/>
        <v>17.21</v>
      </c>
      <c r="O54" s="24">
        <v>48.7</v>
      </c>
      <c r="P54" s="24">
        <v>40.369999999999997</v>
      </c>
      <c r="Q54" s="24">
        <f t="shared" si="3"/>
        <v>18.7882096069869</v>
      </c>
      <c r="R54" s="24" t="s">
        <v>56</v>
      </c>
      <c r="S54" s="21"/>
      <c r="T54" s="79">
        <v>7402</v>
      </c>
      <c r="U54" s="25">
        <f t="shared" si="0"/>
        <v>0</v>
      </c>
    </row>
    <row r="55" spans="1:21" x14ac:dyDescent="0.25">
      <c r="A55" s="45">
        <v>43964</v>
      </c>
      <c r="B55" s="21">
        <v>58</v>
      </c>
      <c r="C55" s="21">
        <v>404</v>
      </c>
      <c r="D55" s="21"/>
      <c r="E55" s="21" t="s">
        <v>51</v>
      </c>
      <c r="F55" s="21" t="s">
        <v>52</v>
      </c>
      <c r="G55" s="21">
        <v>8</v>
      </c>
      <c r="H55" s="23">
        <v>10294</v>
      </c>
      <c r="I55" s="26">
        <v>1723.2156</v>
      </c>
      <c r="J55" s="23">
        <v>1881.2397379912663</v>
      </c>
      <c r="K55" s="24">
        <v>20.239999999999998</v>
      </c>
      <c r="L55" s="27">
        <v>3.5</v>
      </c>
      <c r="M55" s="28">
        <v>3.5</v>
      </c>
      <c r="N55" s="24">
        <f t="shared" si="1"/>
        <v>16.739999999999998</v>
      </c>
      <c r="O55" s="24">
        <v>49.45</v>
      </c>
      <c r="P55" s="24">
        <v>40.03</v>
      </c>
      <c r="Q55" s="24">
        <f t="shared" si="3"/>
        <v>18.275109170305676</v>
      </c>
      <c r="R55" s="24" t="s">
        <v>56</v>
      </c>
      <c r="S55" s="21"/>
      <c r="T55" s="79">
        <v>10294</v>
      </c>
      <c r="U55" s="25">
        <f t="shared" si="0"/>
        <v>0</v>
      </c>
    </row>
    <row r="56" spans="1:21" x14ac:dyDescent="0.25">
      <c r="A56" s="45">
        <v>43964</v>
      </c>
      <c r="B56" s="21">
        <v>59</v>
      </c>
      <c r="C56" s="21">
        <v>103</v>
      </c>
      <c r="D56" s="21"/>
      <c r="E56" s="21" t="s">
        <v>51</v>
      </c>
      <c r="F56" s="21" t="s">
        <v>55</v>
      </c>
      <c r="G56" s="21">
        <v>8</v>
      </c>
      <c r="H56" s="23">
        <v>7924</v>
      </c>
      <c r="I56" s="26">
        <v>1325.1305199999999</v>
      </c>
      <c r="J56" s="23">
        <v>1446.64903930131</v>
      </c>
      <c r="K56" s="24">
        <v>20.222999999999999</v>
      </c>
      <c r="L56" s="27">
        <v>3.5</v>
      </c>
      <c r="M56" s="28">
        <v>3.5</v>
      </c>
      <c r="N56" s="24">
        <f t="shared" si="1"/>
        <v>16.722999999999999</v>
      </c>
      <c r="O56" s="24">
        <v>53.04</v>
      </c>
      <c r="P56" s="24">
        <v>43.07</v>
      </c>
      <c r="Q56" s="24">
        <f t="shared" si="3"/>
        <v>18.25655021834061</v>
      </c>
      <c r="R56" s="24" t="s">
        <v>56</v>
      </c>
      <c r="S56" s="21"/>
      <c r="T56" s="79">
        <v>7924</v>
      </c>
      <c r="U56" s="25">
        <f t="shared" si="0"/>
        <v>0</v>
      </c>
    </row>
    <row r="57" spans="1:21" x14ac:dyDescent="0.25">
      <c r="A57" s="45">
        <v>43964</v>
      </c>
      <c r="B57" s="21">
        <v>60</v>
      </c>
      <c r="C57" s="21">
        <v>404</v>
      </c>
      <c r="D57" s="21"/>
      <c r="E57" s="21" t="s">
        <v>60</v>
      </c>
      <c r="F57" s="21" t="s">
        <v>52</v>
      </c>
      <c r="G57" s="21">
        <v>8</v>
      </c>
      <c r="H57" s="23">
        <v>7904</v>
      </c>
      <c r="I57" s="26">
        <v>1338.1472000000001</v>
      </c>
      <c r="J57" s="23">
        <v>1460.8593886462882</v>
      </c>
      <c r="K57" s="24">
        <v>20.43</v>
      </c>
      <c r="L57" s="27">
        <v>3.5</v>
      </c>
      <c r="M57" s="28">
        <v>3.5</v>
      </c>
      <c r="N57" s="24">
        <f t="shared" si="1"/>
        <v>16.93</v>
      </c>
      <c r="O57" s="24">
        <v>46.36</v>
      </c>
      <c r="P57" s="24">
        <v>38.090000000000003</v>
      </c>
      <c r="Q57" s="24">
        <f t="shared" si="3"/>
        <v>18.482532751091703</v>
      </c>
      <c r="R57" s="24" t="s">
        <v>56</v>
      </c>
      <c r="S57" s="21"/>
      <c r="T57" s="79">
        <v>7904</v>
      </c>
      <c r="U57" s="25">
        <f t="shared" si="0"/>
        <v>0</v>
      </c>
    </row>
    <row r="58" spans="1:21" x14ac:dyDescent="0.25">
      <c r="A58" s="45">
        <v>43964</v>
      </c>
      <c r="B58" s="21">
        <v>61</v>
      </c>
      <c r="C58" s="21">
        <v>401</v>
      </c>
      <c r="D58" s="21"/>
      <c r="E58" s="21" t="s">
        <v>60</v>
      </c>
      <c r="F58" s="21" t="s">
        <v>52</v>
      </c>
      <c r="G58" s="21">
        <v>8</v>
      </c>
      <c r="H58" s="23">
        <v>6816</v>
      </c>
      <c r="I58" s="26">
        <v>1172.3519999999999</v>
      </c>
      <c r="J58" s="23">
        <v>1279.8602620087336</v>
      </c>
      <c r="K58" s="24">
        <v>20.7</v>
      </c>
      <c r="L58" s="27">
        <v>3.5</v>
      </c>
      <c r="M58" s="28">
        <v>3.5</v>
      </c>
      <c r="N58" s="24">
        <f t="shared" si="1"/>
        <v>17.2</v>
      </c>
      <c r="O58" s="24">
        <v>47.01</v>
      </c>
      <c r="P58" s="24">
        <v>39.07</v>
      </c>
      <c r="Q58" s="24">
        <f t="shared" si="3"/>
        <v>18.777292576419214</v>
      </c>
      <c r="R58" s="24" t="s">
        <v>56</v>
      </c>
      <c r="S58" s="21"/>
      <c r="T58" s="79">
        <v>6816</v>
      </c>
      <c r="U58" s="25">
        <f t="shared" si="0"/>
        <v>0</v>
      </c>
    </row>
    <row r="59" spans="1:21" x14ac:dyDescent="0.25">
      <c r="A59" s="45">
        <v>43965</v>
      </c>
      <c r="B59" s="21">
        <v>62</v>
      </c>
      <c r="C59" s="21">
        <v>103</v>
      </c>
      <c r="D59" s="21"/>
      <c r="E59" s="21" t="s">
        <v>51</v>
      </c>
      <c r="F59" s="21" t="s">
        <v>55</v>
      </c>
      <c r="G59" s="21">
        <v>1</v>
      </c>
      <c r="H59" s="23">
        <v>9302</v>
      </c>
      <c r="I59" s="26">
        <v>1576.6889999999999</v>
      </c>
      <c r="J59" s="23">
        <v>1721.2762008733623</v>
      </c>
      <c r="K59" s="24">
        <v>20.45</v>
      </c>
      <c r="L59" s="27">
        <v>3.5</v>
      </c>
      <c r="M59" s="28">
        <v>3.5</v>
      </c>
      <c r="N59" s="24">
        <f t="shared" si="1"/>
        <v>16.95</v>
      </c>
      <c r="O59" s="24">
        <v>47.92</v>
      </c>
      <c r="P59" s="24">
        <v>40.22</v>
      </c>
      <c r="Q59" s="24">
        <f t="shared" si="3"/>
        <v>18.504366812227072</v>
      </c>
      <c r="R59" s="24" t="s">
        <v>56</v>
      </c>
      <c r="S59" s="21"/>
      <c r="T59" s="79">
        <v>9302</v>
      </c>
      <c r="U59" s="25">
        <f t="shared" si="0"/>
        <v>0</v>
      </c>
    </row>
    <row r="60" spans="1:21" x14ac:dyDescent="0.25">
      <c r="A60" s="45">
        <v>43965</v>
      </c>
      <c r="B60" s="21">
        <v>63</v>
      </c>
      <c r="C60" s="21">
        <v>101</v>
      </c>
      <c r="D60" s="21"/>
      <c r="E60" s="21" t="s">
        <v>51</v>
      </c>
      <c r="F60" s="21" t="s">
        <v>55</v>
      </c>
      <c r="G60" s="21">
        <v>1</v>
      </c>
      <c r="H60" s="23">
        <v>7822</v>
      </c>
      <c r="I60" s="26">
        <v>1343.0374000000002</v>
      </c>
      <c r="J60" s="23">
        <v>1466.1980349344979</v>
      </c>
      <c r="K60" s="24">
        <v>20.67</v>
      </c>
      <c r="L60" s="27">
        <v>3.5</v>
      </c>
      <c r="M60" s="28">
        <v>3.5</v>
      </c>
      <c r="N60" s="24">
        <f t="shared" si="1"/>
        <v>17.170000000000002</v>
      </c>
      <c r="O60" s="24">
        <v>47.97</v>
      </c>
      <c r="P60" s="24">
        <v>39.72</v>
      </c>
      <c r="Q60" s="24">
        <f t="shared" si="3"/>
        <v>18.744541484716159</v>
      </c>
      <c r="R60" s="24" t="s">
        <v>56</v>
      </c>
      <c r="S60" s="21"/>
      <c r="T60" s="79">
        <v>7822</v>
      </c>
      <c r="U60" s="25">
        <f t="shared" si="0"/>
        <v>0</v>
      </c>
    </row>
    <row r="61" spans="1:21" x14ac:dyDescent="0.25">
      <c r="A61" s="45">
        <v>43965</v>
      </c>
      <c r="B61" s="21">
        <v>64</v>
      </c>
      <c r="C61" s="21">
        <v>103</v>
      </c>
      <c r="D61" s="21"/>
      <c r="E61" s="21" t="s">
        <v>51</v>
      </c>
      <c r="F61" s="21" t="s">
        <v>55</v>
      </c>
      <c r="G61" s="21">
        <v>1</v>
      </c>
      <c r="H61" s="23">
        <v>9754</v>
      </c>
      <c r="I61" s="26">
        <v>1512.8454000000002</v>
      </c>
      <c r="J61" s="23">
        <v>1651.5779475982533</v>
      </c>
      <c r="K61" s="24">
        <v>19.010000000000002</v>
      </c>
      <c r="L61" s="27">
        <v>3.5</v>
      </c>
      <c r="M61" s="28">
        <v>3.5</v>
      </c>
      <c r="N61" s="24">
        <f t="shared" si="1"/>
        <v>15.510000000000002</v>
      </c>
      <c r="O61" s="24">
        <v>49.56</v>
      </c>
      <c r="P61" s="24">
        <v>37.69</v>
      </c>
      <c r="Q61" s="24">
        <f t="shared" si="3"/>
        <v>16.932314410480352</v>
      </c>
      <c r="R61" s="24" t="s">
        <v>56</v>
      </c>
      <c r="S61" s="21"/>
      <c r="T61" s="79">
        <v>9754</v>
      </c>
      <c r="U61" s="25">
        <f t="shared" si="0"/>
        <v>0</v>
      </c>
    </row>
    <row r="62" spans="1:21" x14ac:dyDescent="0.25">
      <c r="A62" s="45">
        <v>43965</v>
      </c>
      <c r="B62" s="21">
        <v>65</v>
      </c>
      <c r="C62" s="21">
        <v>104</v>
      </c>
      <c r="D62" s="21"/>
      <c r="E62" s="21" t="s">
        <v>51</v>
      </c>
      <c r="F62" s="21" t="s">
        <v>55</v>
      </c>
      <c r="G62" s="21">
        <v>1</v>
      </c>
      <c r="H62" s="23">
        <v>8304</v>
      </c>
      <c r="I62" s="26">
        <v>1404.2064</v>
      </c>
      <c r="J62" s="23">
        <v>1532.9764192139739</v>
      </c>
      <c r="K62" s="24">
        <v>20.41</v>
      </c>
      <c r="L62" s="27">
        <v>3.5</v>
      </c>
      <c r="M62" s="28">
        <v>3.5</v>
      </c>
      <c r="N62" s="24">
        <f t="shared" si="1"/>
        <v>16.91</v>
      </c>
      <c r="O62" s="24">
        <v>49.44</v>
      </c>
      <c r="P62" s="24">
        <v>40.380000000000003</v>
      </c>
      <c r="Q62" s="24">
        <f t="shared" si="3"/>
        <v>18.460698689956331</v>
      </c>
      <c r="R62" s="24" t="s">
        <v>56</v>
      </c>
      <c r="S62" s="21"/>
      <c r="T62" s="79">
        <v>8304</v>
      </c>
      <c r="U62" s="25">
        <f t="shared" si="0"/>
        <v>0</v>
      </c>
    </row>
    <row r="63" spans="1:21" x14ac:dyDescent="0.25">
      <c r="A63" s="45">
        <v>43965</v>
      </c>
      <c r="B63" s="21">
        <v>66</v>
      </c>
      <c r="C63" s="21">
        <v>406</v>
      </c>
      <c r="D63" s="21"/>
      <c r="E63" s="21" t="s">
        <v>60</v>
      </c>
      <c r="F63" s="21" t="s">
        <v>52</v>
      </c>
      <c r="G63" s="21">
        <v>1</v>
      </c>
      <c r="H63" s="23">
        <v>8956</v>
      </c>
      <c r="I63" s="26">
        <v>1541.3276000000001</v>
      </c>
      <c r="J63" s="23">
        <v>1682.6720524017467</v>
      </c>
      <c r="K63" s="24">
        <v>20.71</v>
      </c>
      <c r="L63" s="27">
        <v>3.5</v>
      </c>
      <c r="M63" s="28">
        <v>3.5</v>
      </c>
      <c r="N63" s="24">
        <f t="shared" si="1"/>
        <v>17.21</v>
      </c>
      <c r="O63" s="24">
        <v>44.68</v>
      </c>
      <c r="P63" s="24">
        <v>37.44</v>
      </c>
      <c r="Q63" s="24">
        <f t="shared" si="3"/>
        <v>18.7882096069869</v>
      </c>
      <c r="R63" s="24" t="s">
        <v>56</v>
      </c>
      <c r="S63" s="21"/>
      <c r="T63" s="79">
        <v>8956</v>
      </c>
      <c r="U63" s="25">
        <f t="shared" si="0"/>
        <v>0</v>
      </c>
    </row>
    <row r="64" spans="1:21" x14ac:dyDescent="0.25">
      <c r="A64" s="45">
        <v>43965</v>
      </c>
      <c r="B64" s="21">
        <v>67</v>
      </c>
      <c r="C64" s="21">
        <v>101</v>
      </c>
      <c r="D64" s="21"/>
      <c r="E64" s="21" t="s">
        <v>51</v>
      </c>
      <c r="F64" s="21" t="s">
        <v>55</v>
      </c>
      <c r="G64" s="21">
        <v>1</v>
      </c>
      <c r="H64" s="23">
        <v>8096</v>
      </c>
      <c r="I64" s="26">
        <v>1417.6096000000002</v>
      </c>
      <c r="J64" s="23">
        <v>1547.6087336244541</v>
      </c>
      <c r="K64" s="24">
        <v>21.01</v>
      </c>
      <c r="L64" s="27">
        <v>3.5</v>
      </c>
      <c r="M64" s="28">
        <v>3.5</v>
      </c>
      <c r="N64" s="24">
        <f t="shared" si="1"/>
        <v>17.510000000000002</v>
      </c>
      <c r="O64" s="24">
        <v>47.89</v>
      </c>
      <c r="P64" s="24">
        <v>40.89</v>
      </c>
      <c r="Q64" s="24">
        <f t="shared" si="3"/>
        <v>19.115720524017469</v>
      </c>
      <c r="R64" s="24" t="s">
        <v>56</v>
      </c>
      <c r="S64" s="21"/>
      <c r="T64" s="79">
        <v>8096</v>
      </c>
      <c r="U64" s="25">
        <f t="shared" si="0"/>
        <v>0</v>
      </c>
    </row>
    <row r="65" spans="1:21" x14ac:dyDescent="0.25">
      <c r="A65" s="45">
        <v>43966</v>
      </c>
      <c r="B65" s="21">
        <v>68</v>
      </c>
      <c r="C65" s="21">
        <v>101</v>
      </c>
      <c r="D65" s="21"/>
      <c r="E65" s="21" t="s">
        <v>51</v>
      </c>
      <c r="F65" s="21" t="s">
        <v>55</v>
      </c>
      <c r="G65" s="21">
        <v>1</v>
      </c>
      <c r="H65" s="23">
        <v>9436</v>
      </c>
      <c r="I65" s="26">
        <v>1421.0615999999998</v>
      </c>
      <c r="J65" s="23">
        <v>1551.3772925764192</v>
      </c>
      <c r="K65" s="24">
        <v>18.559999999999999</v>
      </c>
      <c r="L65" s="27">
        <v>3.5</v>
      </c>
      <c r="M65" s="28">
        <v>3.5</v>
      </c>
      <c r="N65" s="24">
        <f t="shared" ref="N65:N128" si="4">+K65-L65</f>
        <v>15.059999999999999</v>
      </c>
      <c r="O65" s="24">
        <v>51.66</v>
      </c>
      <c r="P65" s="24">
        <f t="shared" ref="P65:P128" si="5">+K65/(100-O65)*100</f>
        <v>38.39470417873396</v>
      </c>
      <c r="Q65" s="24">
        <f t="shared" ref="Q65:Q128" si="6">+N65/0.916</f>
        <v>16.441048034934497</v>
      </c>
      <c r="R65" s="24" t="s">
        <v>56</v>
      </c>
      <c r="S65" s="21"/>
      <c r="T65" s="79">
        <v>9436</v>
      </c>
      <c r="U65" s="25">
        <f t="shared" ref="U65:U115" si="7">+T65-H65</f>
        <v>0</v>
      </c>
    </row>
    <row r="66" spans="1:21" x14ac:dyDescent="0.25">
      <c r="A66" s="45">
        <v>43966</v>
      </c>
      <c r="B66" s="21">
        <v>69</v>
      </c>
      <c r="C66" s="21">
        <v>101</v>
      </c>
      <c r="D66" s="21"/>
      <c r="E66" s="21" t="s">
        <v>51</v>
      </c>
      <c r="F66" s="21" t="s">
        <v>55</v>
      </c>
      <c r="G66" s="21">
        <v>1</v>
      </c>
      <c r="H66" s="23">
        <v>6658</v>
      </c>
      <c r="I66" s="26">
        <v>982.05499999999995</v>
      </c>
      <c r="J66" s="23">
        <v>1072.1124454148471</v>
      </c>
      <c r="K66" s="24">
        <v>18.25</v>
      </c>
      <c r="L66" s="27">
        <v>3.5</v>
      </c>
      <c r="M66" s="28">
        <v>3.5</v>
      </c>
      <c r="N66" s="24">
        <f t="shared" si="4"/>
        <v>14.75</v>
      </c>
      <c r="O66" s="24">
        <v>54.58</v>
      </c>
      <c r="P66" s="24">
        <f t="shared" si="5"/>
        <v>40.180537208278288</v>
      </c>
      <c r="Q66" s="24">
        <f t="shared" si="6"/>
        <v>16.102620087336245</v>
      </c>
      <c r="R66" s="24" t="s">
        <v>56</v>
      </c>
      <c r="S66" s="21"/>
      <c r="T66" s="79">
        <v>6658</v>
      </c>
      <c r="U66" s="25">
        <f t="shared" si="7"/>
        <v>0</v>
      </c>
    </row>
    <row r="67" spans="1:21" x14ac:dyDescent="0.25">
      <c r="A67" s="45">
        <v>43966</v>
      </c>
      <c r="B67" s="21">
        <v>70</v>
      </c>
      <c r="C67" s="21">
        <v>101</v>
      </c>
      <c r="D67" s="21"/>
      <c r="E67" s="21" t="s">
        <v>51</v>
      </c>
      <c r="F67" s="21" t="s">
        <v>55</v>
      </c>
      <c r="G67" s="21">
        <v>1</v>
      </c>
      <c r="H67" s="23">
        <v>10410</v>
      </c>
      <c r="I67" s="26">
        <v>1491.7529999999999</v>
      </c>
      <c r="J67" s="23">
        <v>1628.5513100436679</v>
      </c>
      <c r="K67" s="24">
        <v>17.829999999999998</v>
      </c>
      <c r="L67" s="27">
        <v>3.5</v>
      </c>
      <c r="M67" s="28">
        <v>3.5</v>
      </c>
      <c r="N67" s="24">
        <f t="shared" si="4"/>
        <v>14.329999999999998</v>
      </c>
      <c r="O67" s="24">
        <v>53.41</v>
      </c>
      <c r="P67" s="24">
        <f t="shared" si="5"/>
        <v>38.270015024683403</v>
      </c>
      <c r="Q67" s="24">
        <f t="shared" si="6"/>
        <v>15.644104803493446</v>
      </c>
      <c r="R67" s="24" t="s">
        <v>56</v>
      </c>
      <c r="S67" s="21"/>
      <c r="T67" s="79">
        <v>10410</v>
      </c>
      <c r="U67" s="25">
        <f t="shared" si="7"/>
        <v>0</v>
      </c>
    </row>
    <row r="68" spans="1:21" x14ac:dyDescent="0.25">
      <c r="A68" s="45">
        <v>43966</v>
      </c>
      <c r="B68" s="21">
        <v>71</v>
      </c>
      <c r="C68" s="21">
        <v>101</v>
      </c>
      <c r="D68" s="21"/>
      <c r="E68" s="21" t="s">
        <v>51</v>
      </c>
      <c r="F68" s="21" t="s">
        <v>55</v>
      </c>
      <c r="G68" s="21">
        <v>1</v>
      </c>
      <c r="H68" s="23">
        <v>8808</v>
      </c>
      <c r="I68" s="26">
        <v>1500.8832</v>
      </c>
      <c r="J68" s="23">
        <v>1638.5187772925763</v>
      </c>
      <c r="K68" s="24">
        <v>20.54</v>
      </c>
      <c r="L68" s="27">
        <v>3.5</v>
      </c>
      <c r="M68" s="28">
        <v>3.5</v>
      </c>
      <c r="N68" s="24">
        <f t="shared" si="4"/>
        <v>17.04</v>
      </c>
      <c r="O68" s="24">
        <v>49.42</v>
      </c>
      <c r="P68" s="24">
        <f t="shared" si="5"/>
        <v>40.608936338473704</v>
      </c>
      <c r="Q68" s="24">
        <f t="shared" si="6"/>
        <v>18.602620087336241</v>
      </c>
      <c r="R68" s="24" t="s">
        <v>56</v>
      </c>
      <c r="S68" s="21"/>
      <c r="T68" s="79">
        <v>8808</v>
      </c>
      <c r="U68" s="25">
        <f t="shared" si="7"/>
        <v>0</v>
      </c>
    </row>
    <row r="69" spans="1:21" x14ac:dyDescent="0.25">
      <c r="A69" s="45">
        <v>43966</v>
      </c>
      <c r="B69" s="21">
        <v>72</v>
      </c>
      <c r="C69" s="21">
        <v>101</v>
      </c>
      <c r="D69" s="21"/>
      <c r="E69" s="21" t="s">
        <v>51</v>
      </c>
      <c r="F69" s="21" t="s">
        <v>55</v>
      </c>
      <c r="G69" s="21">
        <v>1</v>
      </c>
      <c r="H69" s="23">
        <v>9552</v>
      </c>
      <c r="I69" s="26">
        <v>1790.0447999999999</v>
      </c>
      <c r="J69" s="23">
        <v>1954.1973799126636</v>
      </c>
      <c r="K69" s="24">
        <v>22.24</v>
      </c>
      <c r="L69" s="27">
        <v>3.5</v>
      </c>
      <c r="M69" s="28">
        <v>3.5</v>
      </c>
      <c r="N69" s="24">
        <f t="shared" si="4"/>
        <v>18.739999999999998</v>
      </c>
      <c r="O69" s="24">
        <v>45.72</v>
      </c>
      <c r="P69" s="24">
        <f t="shared" si="5"/>
        <v>40.972733971997052</v>
      </c>
      <c r="Q69" s="24">
        <f t="shared" si="6"/>
        <v>20.458515283842793</v>
      </c>
      <c r="R69" s="24" t="s">
        <v>56</v>
      </c>
      <c r="S69" s="21"/>
      <c r="T69" s="79">
        <v>9552</v>
      </c>
      <c r="U69" s="25">
        <f t="shared" si="7"/>
        <v>0</v>
      </c>
    </row>
    <row r="70" spans="1:21" x14ac:dyDescent="0.25">
      <c r="A70" s="45">
        <v>43966</v>
      </c>
      <c r="B70" s="21">
        <v>73</v>
      </c>
      <c r="C70" s="21">
        <v>103</v>
      </c>
      <c r="D70" s="21"/>
      <c r="E70" s="21" t="s">
        <v>60</v>
      </c>
      <c r="F70" s="21" t="s">
        <v>55</v>
      </c>
      <c r="G70" s="21">
        <v>1</v>
      </c>
      <c r="H70" s="23">
        <v>6526</v>
      </c>
      <c r="I70" s="26">
        <v>1196.8684000000001</v>
      </c>
      <c r="J70" s="23">
        <v>1306.6248908296941</v>
      </c>
      <c r="K70" s="24">
        <v>21.84</v>
      </c>
      <c r="L70" s="27">
        <v>3.5</v>
      </c>
      <c r="M70" s="28">
        <v>3.5</v>
      </c>
      <c r="N70" s="24">
        <f t="shared" si="4"/>
        <v>18.34</v>
      </c>
      <c r="O70" s="24">
        <v>46.31</v>
      </c>
      <c r="P70" s="24">
        <f t="shared" si="5"/>
        <v>40.677966101694921</v>
      </c>
      <c r="Q70" s="24">
        <f t="shared" si="6"/>
        <v>20.021834061135369</v>
      </c>
      <c r="R70" s="24" t="s">
        <v>56</v>
      </c>
      <c r="S70" s="21"/>
      <c r="T70" s="79">
        <v>6526</v>
      </c>
      <c r="U70" s="25">
        <f t="shared" si="7"/>
        <v>0</v>
      </c>
    </row>
    <row r="71" spans="1:21" x14ac:dyDescent="0.25">
      <c r="A71" s="45">
        <v>43966</v>
      </c>
      <c r="B71" s="21">
        <v>74</v>
      </c>
      <c r="C71" s="21">
        <v>106</v>
      </c>
      <c r="D71" s="21"/>
      <c r="E71" s="21" t="s">
        <v>51</v>
      </c>
      <c r="F71" s="21" t="s">
        <v>55</v>
      </c>
      <c r="G71" s="21">
        <v>1</v>
      </c>
      <c r="H71" s="23">
        <v>9588</v>
      </c>
      <c r="I71" s="26">
        <v>1869.66</v>
      </c>
      <c r="J71" s="23">
        <v>2041.1135371179041</v>
      </c>
      <c r="K71" s="24">
        <v>23</v>
      </c>
      <c r="L71" s="27">
        <v>3.5</v>
      </c>
      <c r="M71" s="28">
        <v>3.5</v>
      </c>
      <c r="N71" s="24">
        <f t="shared" si="4"/>
        <v>19.5</v>
      </c>
      <c r="O71" s="24">
        <v>44.24</v>
      </c>
      <c r="P71" s="24">
        <f t="shared" si="5"/>
        <v>41.248206599713058</v>
      </c>
      <c r="Q71" s="24">
        <f t="shared" si="6"/>
        <v>21.2882096069869</v>
      </c>
      <c r="R71" s="24" t="s">
        <v>56</v>
      </c>
      <c r="S71" s="21"/>
      <c r="T71" s="79">
        <v>9588</v>
      </c>
      <c r="U71" s="25">
        <f t="shared" si="7"/>
        <v>0</v>
      </c>
    </row>
    <row r="72" spans="1:21" x14ac:dyDescent="0.25">
      <c r="A72" s="45">
        <v>43967</v>
      </c>
      <c r="B72" s="21">
        <v>75</v>
      </c>
      <c r="C72" s="21">
        <v>106</v>
      </c>
      <c r="D72" s="21"/>
      <c r="E72" s="21" t="s">
        <v>51</v>
      </c>
      <c r="F72" s="21" t="s">
        <v>55</v>
      </c>
      <c r="G72" s="21">
        <v>1</v>
      </c>
      <c r="H72" s="23">
        <v>7886</v>
      </c>
      <c r="I72" s="26">
        <v>1507.8032000000001</v>
      </c>
      <c r="J72" s="23">
        <v>1646.0733624454149</v>
      </c>
      <c r="K72" s="24">
        <v>22.62</v>
      </c>
      <c r="L72" s="27">
        <v>3.5</v>
      </c>
      <c r="M72" s="28">
        <v>3.5</v>
      </c>
      <c r="N72" s="24">
        <f t="shared" si="4"/>
        <v>19.12</v>
      </c>
      <c r="O72" s="24">
        <v>44.35</v>
      </c>
      <c r="P72" s="24">
        <f t="shared" si="5"/>
        <v>40.646900269541781</v>
      </c>
      <c r="Q72" s="24">
        <f t="shared" si="6"/>
        <v>20.873362445414848</v>
      </c>
      <c r="R72" s="24" t="s">
        <v>56</v>
      </c>
      <c r="S72" s="21"/>
      <c r="T72" s="79">
        <v>7886</v>
      </c>
      <c r="U72" s="25">
        <f t="shared" si="7"/>
        <v>0</v>
      </c>
    </row>
    <row r="73" spans="1:21" x14ac:dyDescent="0.25">
      <c r="A73" s="45">
        <v>43969</v>
      </c>
      <c r="B73" s="21">
        <v>76</v>
      </c>
      <c r="C73" s="21">
        <v>108</v>
      </c>
      <c r="D73" s="21"/>
      <c r="E73" s="21" t="s">
        <v>51</v>
      </c>
      <c r="F73" s="21" t="s">
        <v>55</v>
      </c>
      <c r="G73" s="21">
        <v>8</v>
      </c>
      <c r="H73" s="23">
        <v>10450</v>
      </c>
      <c r="I73" s="26">
        <v>1785.905</v>
      </c>
      <c r="J73" s="23">
        <v>1949.6779475982535</v>
      </c>
      <c r="K73" s="24">
        <v>20.59</v>
      </c>
      <c r="L73" s="27">
        <v>3.5</v>
      </c>
      <c r="M73" s="28">
        <v>3.5</v>
      </c>
      <c r="N73" s="24">
        <f t="shared" si="4"/>
        <v>17.09</v>
      </c>
      <c r="O73" s="24">
        <v>51</v>
      </c>
      <c r="P73" s="24">
        <f t="shared" si="5"/>
        <v>42.020408163265301</v>
      </c>
      <c r="Q73" s="24">
        <f t="shared" si="6"/>
        <v>18.657205240174672</v>
      </c>
      <c r="R73" s="24" t="s">
        <v>56</v>
      </c>
      <c r="S73" s="21"/>
      <c r="T73" s="79">
        <v>10450</v>
      </c>
      <c r="U73" s="25">
        <f t="shared" si="7"/>
        <v>0</v>
      </c>
    </row>
    <row r="74" spans="1:21" x14ac:dyDescent="0.25">
      <c r="A74" s="45">
        <v>43969</v>
      </c>
      <c r="B74" s="21">
        <v>77</v>
      </c>
      <c r="C74" s="21">
        <v>108</v>
      </c>
      <c r="D74" s="21"/>
      <c r="E74" s="21" t="s">
        <v>51</v>
      </c>
      <c r="F74" s="21" t="s">
        <v>55</v>
      </c>
      <c r="G74" s="21">
        <v>8</v>
      </c>
      <c r="H74" s="23">
        <v>7652</v>
      </c>
      <c r="I74" s="26">
        <v>1204.4247999999998</v>
      </c>
      <c r="J74" s="23">
        <v>1314.87423580786</v>
      </c>
      <c r="K74" s="24">
        <v>19.239999999999998</v>
      </c>
      <c r="L74" s="27">
        <v>3.5</v>
      </c>
      <c r="M74" s="28">
        <v>3.5</v>
      </c>
      <c r="N74" s="24">
        <f t="shared" si="4"/>
        <v>15.739999999999998</v>
      </c>
      <c r="O74" s="24">
        <v>53.32</v>
      </c>
      <c r="P74" s="24">
        <f t="shared" si="5"/>
        <v>41.216795201371035</v>
      </c>
      <c r="Q74" s="24">
        <f t="shared" si="6"/>
        <v>17.183406113537117</v>
      </c>
      <c r="R74" s="24" t="s">
        <v>56</v>
      </c>
      <c r="S74" s="21"/>
      <c r="T74" s="79">
        <v>7652</v>
      </c>
      <c r="U74" s="25">
        <f t="shared" si="7"/>
        <v>0</v>
      </c>
    </row>
    <row r="75" spans="1:21" x14ac:dyDescent="0.25">
      <c r="A75" s="45">
        <v>43970</v>
      </c>
      <c r="B75" s="21">
        <v>78</v>
      </c>
      <c r="C75" s="21">
        <v>108</v>
      </c>
      <c r="D75" s="21"/>
      <c r="E75" s="21" t="s">
        <v>51</v>
      </c>
      <c r="F75" s="21" t="s">
        <v>55</v>
      </c>
      <c r="G75" s="21">
        <v>8</v>
      </c>
      <c r="H75" s="23">
        <v>9490</v>
      </c>
      <c r="I75" s="26">
        <v>1488.981</v>
      </c>
      <c r="J75" s="23">
        <v>1625.5251091703058</v>
      </c>
      <c r="K75" s="24">
        <v>19.190000000000001</v>
      </c>
      <c r="L75" s="27">
        <v>3.5</v>
      </c>
      <c r="M75" s="28">
        <v>3.5</v>
      </c>
      <c r="N75" s="24">
        <f t="shared" si="4"/>
        <v>15.690000000000001</v>
      </c>
      <c r="O75" s="24">
        <v>50.6</v>
      </c>
      <c r="P75" s="24">
        <f t="shared" si="5"/>
        <v>38.846153846153854</v>
      </c>
      <c r="Q75" s="24">
        <f t="shared" si="6"/>
        <v>17.12882096069869</v>
      </c>
      <c r="R75" s="24" t="s">
        <v>56</v>
      </c>
      <c r="S75" s="21"/>
      <c r="T75" s="79">
        <v>9490</v>
      </c>
      <c r="U75" s="25">
        <f t="shared" si="7"/>
        <v>0</v>
      </c>
    </row>
    <row r="76" spans="1:21" x14ac:dyDescent="0.25">
      <c r="A76" s="45">
        <v>43970</v>
      </c>
      <c r="B76" s="21">
        <v>79</v>
      </c>
      <c r="C76" s="21">
        <v>108</v>
      </c>
      <c r="D76" s="21"/>
      <c r="E76" s="21" t="s">
        <v>51</v>
      </c>
      <c r="F76" s="21" t="s">
        <v>55</v>
      </c>
      <c r="G76" s="21">
        <v>8</v>
      </c>
      <c r="H76" s="23">
        <v>8626</v>
      </c>
      <c r="I76" s="26">
        <v>1263.7089999999998</v>
      </c>
      <c r="J76" s="23">
        <v>1379.5949781659385</v>
      </c>
      <c r="K76" s="24">
        <v>18.149999999999999</v>
      </c>
      <c r="L76" s="27">
        <v>3.5</v>
      </c>
      <c r="M76" s="28">
        <v>3.5</v>
      </c>
      <c r="N76" s="24">
        <f t="shared" si="4"/>
        <v>14.649999999999999</v>
      </c>
      <c r="O76" s="24">
        <v>54.53</v>
      </c>
      <c r="P76" s="24">
        <f t="shared" si="5"/>
        <v>39.916428414339123</v>
      </c>
      <c r="Q76" s="24">
        <f t="shared" si="6"/>
        <v>15.993449781659386</v>
      </c>
      <c r="R76" s="24" t="s">
        <v>56</v>
      </c>
      <c r="S76" s="21"/>
      <c r="T76" s="79">
        <v>8626</v>
      </c>
      <c r="U76" s="25">
        <f t="shared" si="7"/>
        <v>0</v>
      </c>
    </row>
    <row r="77" spans="1:21" x14ac:dyDescent="0.25">
      <c r="A77" s="45">
        <v>43970</v>
      </c>
      <c r="B77" s="21">
        <v>80</v>
      </c>
      <c r="C77" s="21">
        <v>104</v>
      </c>
      <c r="D77" s="21"/>
      <c r="E77" s="21" t="s">
        <v>51</v>
      </c>
      <c r="F77" s="21" t="s">
        <v>55</v>
      </c>
      <c r="G77" s="21">
        <v>8</v>
      </c>
      <c r="H77" s="23">
        <v>10370</v>
      </c>
      <c r="I77" s="26">
        <v>1753.567</v>
      </c>
      <c r="J77" s="23">
        <v>1914.3744541484714</v>
      </c>
      <c r="K77" s="24">
        <v>20.41</v>
      </c>
      <c r="L77" s="27">
        <v>3.5</v>
      </c>
      <c r="M77" s="28">
        <v>3.5</v>
      </c>
      <c r="N77" s="24">
        <f t="shared" si="4"/>
        <v>16.91</v>
      </c>
      <c r="O77" s="24">
        <v>49.44</v>
      </c>
      <c r="P77" s="24">
        <f t="shared" si="5"/>
        <v>40.367879746835442</v>
      </c>
      <c r="Q77" s="24">
        <f t="shared" si="6"/>
        <v>18.460698689956331</v>
      </c>
      <c r="R77" s="24" t="s">
        <v>56</v>
      </c>
      <c r="S77" s="21"/>
      <c r="T77" s="79">
        <v>10370</v>
      </c>
      <c r="U77" s="25">
        <f t="shared" si="7"/>
        <v>0</v>
      </c>
    </row>
    <row r="78" spans="1:21" x14ac:dyDescent="0.25">
      <c r="A78" s="45">
        <v>43970</v>
      </c>
      <c r="B78" s="21">
        <v>81</v>
      </c>
      <c r="C78" s="21">
        <v>105</v>
      </c>
      <c r="D78" s="21"/>
      <c r="E78" s="21" t="s">
        <v>51</v>
      </c>
      <c r="F78" s="21" t="s">
        <v>55</v>
      </c>
      <c r="G78" s="21">
        <v>8</v>
      </c>
      <c r="H78" s="23">
        <v>8024</v>
      </c>
      <c r="I78" s="26">
        <v>1307.1096</v>
      </c>
      <c r="J78" s="23">
        <v>1426.9755458515283</v>
      </c>
      <c r="K78" s="24">
        <v>19.79</v>
      </c>
      <c r="L78" s="27">
        <v>3.5</v>
      </c>
      <c r="M78" s="28">
        <v>3.5</v>
      </c>
      <c r="N78" s="24">
        <f t="shared" si="4"/>
        <v>16.29</v>
      </c>
      <c r="O78" s="24">
        <v>49.57</v>
      </c>
      <c r="P78" s="24">
        <f t="shared" si="5"/>
        <v>39.242514376363275</v>
      </c>
      <c r="Q78" s="24">
        <f t="shared" si="6"/>
        <v>17.783842794759824</v>
      </c>
      <c r="R78" s="24" t="s">
        <v>56</v>
      </c>
      <c r="S78" s="21"/>
      <c r="T78" s="79">
        <v>8024</v>
      </c>
      <c r="U78" s="25">
        <f t="shared" si="7"/>
        <v>0</v>
      </c>
    </row>
    <row r="79" spans="1:21" x14ac:dyDescent="0.25">
      <c r="A79" s="45">
        <v>43971</v>
      </c>
      <c r="B79" s="21">
        <v>82</v>
      </c>
      <c r="C79" s="21">
        <v>106</v>
      </c>
      <c r="D79" s="21"/>
      <c r="E79" s="21" t="s">
        <v>51</v>
      </c>
      <c r="F79" s="21" t="s">
        <v>55</v>
      </c>
      <c r="G79" s="21">
        <v>1</v>
      </c>
      <c r="H79" s="23">
        <v>9504</v>
      </c>
      <c r="I79" s="26">
        <v>1372.3776</v>
      </c>
      <c r="J79" s="23">
        <v>1498.2288209606986</v>
      </c>
      <c r="K79" s="24">
        <v>17.940000000000001</v>
      </c>
      <c r="L79" s="27">
        <v>3.5</v>
      </c>
      <c r="M79" s="28">
        <v>3.5</v>
      </c>
      <c r="N79" s="24">
        <f>+K79-L79</f>
        <v>14.440000000000001</v>
      </c>
      <c r="O79" s="24">
        <v>54.83</v>
      </c>
      <c r="P79" s="24">
        <f>+K79/(100-O79)*100</f>
        <v>39.716626079256145</v>
      </c>
      <c r="Q79" s="24">
        <f t="shared" si="6"/>
        <v>15.764192139737991</v>
      </c>
      <c r="R79" s="24" t="s">
        <v>56</v>
      </c>
      <c r="S79" s="21"/>
      <c r="T79" s="79">
        <v>9504</v>
      </c>
      <c r="U79" s="25">
        <f t="shared" si="7"/>
        <v>0</v>
      </c>
    </row>
    <row r="80" spans="1:21" x14ac:dyDescent="0.25">
      <c r="A80" s="45">
        <v>43971</v>
      </c>
      <c r="B80" s="21">
        <v>83</v>
      </c>
      <c r="C80" s="21">
        <v>106</v>
      </c>
      <c r="D80" s="21"/>
      <c r="E80" s="21" t="s">
        <v>51</v>
      </c>
      <c r="F80" s="21" t="s">
        <v>55</v>
      </c>
      <c r="G80" s="21">
        <v>1</v>
      </c>
      <c r="H80" s="23">
        <v>6486</v>
      </c>
      <c r="I80" s="26">
        <v>936.5784000000001</v>
      </c>
      <c r="J80" s="23">
        <v>1022.4655021834061</v>
      </c>
      <c r="K80" s="24">
        <v>17.940000000000001</v>
      </c>
      <c r="L80" s="27">
        <v>3.5</v>
      </c>
      <c r="M80" s="28">
        <v>3.5</v>
      </c>
      <c r="N80" s="24">
        <f t="shared" si="4"/>
        <v>14.440000000000001</v>
      </c>
      <c r="O80" s="24">
        <v>54.83</v>
      </c>
      <c r="P80" s="24">
        <f t="shared" si="5"/>
        <v>39.716626079256145</v>
      </c>
      <c r="Q80" s="24">
        <f t="shared" si="6"/>
        <v>15.764192139737991</v>
      </c>
      <c r="R80" s="24" t="s">
        <v>56</v>
      </c>
      <c r="S80" s="21"/>
      <c r="T80" s="79">
        <v>6486</v>
      </c>
      <c r="U80" s="25">
        <f t="shared" si="7"/>
        <v>0</v>
      </c>
    </row>
    <row r="81" spans="1:21" x14ac:dyDescent="0.25">
      <c r="A81" s="45">
        <v>43971</v>
      </c>
      <c r="B81" s="21">
        <v>84</v>
      </c>
      <c r="C81" s="21">
        <v>106</v>
      </c>
      <c r="D81" s="21"/>
      <c r="E81" s="21" t="s">
        <v>51</v>
      </c>
      <c r="F81" s="21" t="s">
        <v>55</v>
      </c>
      <c r="G81" s="21">
        <v>1</v>
      </c>
      <c r="H81" s="23">
        <v>9706</v>
      </c>
      <c r="I81" s="26">
        <v>1528.6949999999999</v>
      </c>
      <c r="J81" s="23">
        <v>1668.881004366812</v>
      </c>
      <c r="K81" s="24">
        <v>19.25</v>
      </c>
      <c r="L81" s="27">
        <v>3.5</v>
      </c>
      <c r="M81" s="28">
        <v>3.5</v>
      </c>
      <c r="N81" s="24">
        <f t="shared" si="4"/>
        <v>15.75</v>
      </c>
      <c r="O81" s="24">
        <v>53.69</v>
      </c>
      <c r="P81" s="24">
        <f t="shared" si="5"/>
        <v>41.567695961995248</v>
      </c>
      <c r="Q81" s="24">
        <f t="shared" si="6"/>
        <v>17.194323144104803</v>
      </c>
      <c r="R81" s="24" t="s">
        <v>56</v>
      </c>
      <c r="S81" s="21"/>
      <c r="T81" s="79">
        <v>9706</v>
      </c>
      <c r="U81" s="25">
        <f>+T81-H81</f>
        <v>0</v>
      </c>
    </row>
    <row r="82" spans="1:21" x14ac:dyDescent="0.25">
      <c r="A82" s="45">
        <v>43972</v>
      </c>
      <c r="B82" s="21">
        <v>85</v>
      </c>
      <c r="C82" s="21">
        <v>106</v>
      </c>
      <c r="D82" s="21"/>
      <c r="E82" s="21" t="s">
        <v>51</v>
      </c>
      <c r="F82" s="21" t="s">
        <v>55</v>
      </c>
      <c r="G82" s="21">
        <v>1</v>
      </c>
      <c r="H82" s="23">
        <v>4476</v>
      </c>
      <c r="I82" s="26">
        <v>669.16199999999992</v>
      </c>
      <c r="J82" s="23">
        <v>730.52620087336243</v>
      </c>
      <c r="K82" s="24">
        <v>18.45</v>
      </c>
      <c r="L82" s="27">
        <v>3.5</v>
      </c>
      <c r="M82" s="28">
        <v>3.5</v>
      </c>
      <c r="N82" s="24">
        <f t="shared" si="4"/>
        <v>14.95</v>
      </c>
      <c r="O82" s="24">
        <v>52.28</v>
      </c>
      <c r="P82" s="24">
        <f t="shared" si="5"/>
        <v>38.663034367141655</v>
      </c>
      <c r="Q82" s="24">
        <f t="shared" si="6"/>
        <v>16.320960698689955</v>
      </c>
      <c r="R82" s="24" t="s">
        <v>56</v>
      </c>
      <c r="S82" s="21"/>
      <c r="T82" s="79">
        <v>4476</v>
      </c>
      <c r="U82" s="25">
        <f t="shared" si="7"/>
        <v>0</v>
      </c>
    </row>
    <row r="83" spans="1:21" x14ac:dyDescent="0.25">
      <c r="A83" s="45">
        <v>43973</v>
      </c>
      <c r="B83" s="21">
        <v>86</v>
      </c>
      <c r="C83" s="21">
        <v>202</v>
      </c>
      <c r="D83" s="21"/>
      <c r="E83" s="21" t="s">
        <v>51</v>
      </c>
      <c r="F83" s="21" t="s">
        <v>72</v>
      </c>
      <c r="G83" s="21">
        <v>2</v>
      </c>
      <c r="H83" s="23">
        <v>8458</v>
      </c>
      <c r="I83" s="26">
        <v>1162.1291999999999</v>
      </c>
      <c r="J83" s="23">
        <v>1268.6999999999998</v>
      </c>
      <c r="K83" s="24">
        <v>17.239999999999998</v>
      </c>
      <c r="L83" s="27">
        <v>3.5</v>
      </c>
      <c r="M83" s="28">
        <v>3.5</v>
      </c>
      <c r="N83" s="24">
        <f t="shared" si="4"/>
        <v>13.739999999999998</v>
      </c>
      <c r="O83" s="24">
        <v>53.61</v>
      </c>
      <c r="P83" s="24">
        <f t="shared" si="5"/>
        <v>37.16318172019831</v>
      </c>
      <c r="Q83" s="24">
        <f t="shared" si="6"/>
        <v>14.999999999999998</v>
      </c>
      <c r="R83" s="24" t="s">
        <v>56</v>
      </c>
      <c r="S83" s="21"/>
      <c r="T83" s="79">
        <v>8458</v>
      </c>
      <c r="U83" s="25">
        <f t="shared" si="7"/>
        <v>0</v>
      </c>
    </row>
    <row r="84" spans="1:21" x14ac:dyDescent="0.25">
      <c r="A84" s="45">
        <v>43973</v>
      </c>
      <c r="B84" s="21">
        <v>87</v>
      </c>
      <c r="C84" s="21">
        <v>202</v>
      </c>
      <c r="D84" s="21"/>
      <c r="E84" s="21" t="s">
        <v>51</v>
      </c>
      <c r="F84" s="21" t="s">
        <v>72</v>
      </c>
      <c r="G84" s="21">
        <v>2</v>
      </c>
      <c r="H84" s="23">
        <v>6184</v>
      </c>
      <c r="I84" s="26">
        <v>875.65440000000001</v>
      </c>
      <c r="J84" s="23">
        <v>955.95458515283838</v>
      </c>
      <c r="K84" s="24">
        <v>17.66</v>
      </c>
      <c r="L84" s="27">
        <v>3.5</v>
      </c>
      <c r="M84" s="28">
        <v>3.5</v>
      </c>
      <c r="N84" s="24">
        <f t="shared" si="4"/>
        <v>14.16</v>
      </c>
      <c r="O84" s="24">
        <v>53.94</v>
      </c>
      <c r="P84" s="24">
        <f t="shared" si="5"/>
        <v>38.341293964394268</v>
      </c>
      <c r="Q84" s="24">
        <f t="shared" si="6"/>
        <v>15.458515283842795</v>
      </c>
      <c r="R84" s="24" t="s">
        <v>56</v>
      </c>
      <c r="S84" s="21"/>
      <c r="T84" s="79">
        <v>6184</v>
      </c>
      <c r="U84" s="25">
        <f t="shared" si="7"/>
        <v>0</v>
      </c>
    </row>
    <row r="85" spans="1:21" x14ac:dyDescent="0.25">
      <c r="A85" s="45">
        <v>43973</v>
      </c>
      <c r="B85" s="21">
        <v>88</v>
      </c>
      <c r="C85" s="21">
        <v>105</v>
      </c>
      <c r="D85" s="21"/>
      <c r="E85" s="21" t="s">
        <v>51</v>
      </c>
      <c r="F85" s="21" t="s">
        <v>55</v>
      </c>
      <c r="G85" s="21">
        <v>2</v>
      </c>
      <c r="H85" s="23">
        <v>9176</v>
      </c>
      <c r="I85" s="26">
        <v>1124.9775999999999</v>
      </c>
      <c r="J85" s="23">
        <v>1228.141484716157</v>
      </c>
      <c r="K85" s="24">
        <v>15.76</v>
      </c>
      <c r="L85" s="27">
        <v>3.5</v>
      </c>
      <c r="M85" s="28">
        <v>3.5</v>
      </c>
      <c r="N85" s="24">
        <f t="shared" si="4"/>
        <v>12.26</v>
      </c>
      <c r="O85" s="24">
        <v>56.2</v>
      </c>
      <c r="P85" s="24">
        <f t="shared" si="5"/>
        <v>35.981735159817354</v>
      </c>
      <c r="Q85" s="24">
        <f t="shared" si="6"/>
        <v>13.384279475982533</v>
      </c>
      <c r="R85" s="24" t="s">
        <v>56</v>
      </c>
      <c r="S85" s="21"/>
      <c r="T85" s="79">
        <v>9176</v>
      </c>
      <c r="U85" s="25">
        <f t="shared" si="7"/>
        <v>0</v>
      </c>
    </row>
    <row r="86" spans="1:21" x14ac:dyDescent="0.25">
      <c r="A86" s="45">
        <v>43973</v>
      </c>
      <c r="B86" s="21">
        <v>89</v>
      </c>
      <c r="C86" s="21">
        <v>105</v>
      </c>
      <c r="D86" s="21"/>
      <c r="E86" s="21" t="s">
        <v>51</v>
      </c>
      <c r="F86" s="21" t="s">
        <v>55</v>
      </c>
      <c r="G86" s="21">
        <v>2</v>
      </c>
      <c r="H86" s="23">
        <v>8436</v>
      </c>
      <c r="I86" s="26">
        <v>1239.2484000000002</v>
      </c>
      <c r="J86" s="23">
        <v>1352.8912663755459</v>
      </c>
      <c r="K86" s="24">
        <v>18.190000000000001</v>
      </c>
      <c r="L86" s="27">
        <v>3.5</v>
      </c>
      <c r="M86" s="28">
        <v>3.5</v>
      </c>
      <c r="N86" s="24">
        <f t="shared" si="4"/>
        <v>14.690000000000001</v>
      </c>
      <c r="O86" s="24">
        <v>51.67</v>
      </c>
      <c r="P86" s="24">
        <f t="shared" si="5"/>
        <v>37.63707841920133</v>
      </c>
      <c r="Q86" s="24">
        <f t="shared" si="6"/>
        <v>16.037117903930131</v>
      </c>
      <c r="R86" s="24" t="s">
        <v>56</v>
      </c>
      <c r="S86" s="21"/>
      <c r="T86" s="79">
        <v>8436</v>
      </c>
      <c r="U86" s="25">
        <f t="shared" si="7"/>
        <v>0</v>
      </c>
    </row>
    <row r="87" spans="1:21" x14ac:dyDescent="0.25">
      <c r="A87" s="45">
        <v>43973</v>
      </c>
      <c r="B87" s="21">
        <v>90</v>
      </c>
      <c r="C87" s="21">
        <v>105</v>
      </c>
      <c r="D87" s="21"/>
      <c r="E87" s="21" t="s">
        <v>51</v>
      </c>
      <c r="F87" s="21" t="s">
        <v>55</v>
      </c>
      <c r="G87" s="21">
        <v>2</v>
      </c>
      <c r="H87" s="23">
        <v>5466</v>
      </c>
      <c r="I87" s="26">
        <v>806.78160000000003</v>
      </c>
      <c r="J87" s="23">
        <v>880.76593886462888</v>
      </c>
      <c r="K87" s="24">
        <v>18.260000000000002</v>
      </c>
      <c r="L87" s="27">
        <v>3.5</v>
      </c>
      <c r="M87" s="28">
        <v>3.5</v>
      </c>
      <c r="N87" s="24">
        <f t="shared" si="4"/>
        <v>14.760000000000002</v>
      </c>
      <c r="O87" s="24">
        <v>52.21</v>
      </c>
      <c r="P87" s="24">
        <f t="shared" si="5"/>
        <v>38.208830299225781</v>
      </c>
      <c r="Q87" s="24">
        <f t="shared" si="6"/>
        <v>16.113537117903931</v>
      </c>
      <c r="R87" s="24" t="s">
        <v>56</v>
      </c>
      <c r="S87" s="21"/>
      <c r="T87" s="79">
        <v>5466</v>
      </c>
      <c r="U87" s="25">
        <f t="shared" si="7"/>
        <v>0</v>
      </c>
    </row>
    <row r="88" spans="1:21" x14ac:dyDescent="0.25">
      <c r="A88" s="45">
        <v>43974</v>
      </c>
      <c r="B88" s="21">
        <v>91</v>
      </c>
      <c r="C88" s="21">
        <v>202</v>
      </c>
      <c r="D88" s="21"/>
      <c r="E88" s="21" t="s">
        <v>51</v>
      </c>
      <c r="F88" s="21" t="s">
        <v>72</v>
      </c>
      <c r="G88" s="21">
        <v>1</v>
      </c>
      <c r="H88" s="23">
        <v>7204</v>
      </c>
      <c r="I88" s="26">
        <v>966.05639999999994</v>
      </c>
      <c r="J88" s="23">
        <v>1054.6467248908295</v>
      </c>
      <c r="K88" s="24">
        <v>16.91</v>
      </c>
      <c r="L88" s="27">
        <v>3.5</v>
      </c>
      <c r="M88" s="28">
        <v>3.5</v>
      </c>
      <c r="N88" s="24">
        <f t="shared" si="4"/>
        <v>13.41</v>
      </c>
      <c r="O88" s="24">
        <v>52.75</v>
      </c>
      <c r="P88" s="24">
        <f t="shared" si="5"/>
        <v>35.788359788359784</v>
      </c>
      <c r="Q88" s="24">
        <f t="shared" si="6"/>
        <v>14.639737991266376</v>
      </c>
      <c r="R88" s="24" t="s">
        <v>56</v>
      </c>
      <c r="S88" s="21"/>
      <c r="T88" s="79">
        <v>7204</v>
      </c>
      <c r="U88" s="25">
        <f t="shared" si="7"/>
        <v>0</v>
      </c>
    </row>
    <row r="89" spans="1:21" x14ac:dyDescent="0.25">
      <c r="A89" s="45">
        <v>43974</v>
      </c>
      <c r="B89" s="21">
        <v>92</v>
      </c>
      <c r="C89" s="21">
        <v>205</v>
      </c>
      <c r="D89" s="21"/>
      <c r="E89" s="21" t="s">
        <v>51</v>
      </c>
      <c r="F89" s="21" t="s">
        <v>72</v>
      </c>
      <c r="G89" s="21">
        <v>1</v>
      </c>
      <c r="H89" s="23">
        <v>8576</v>
      </c>
      <c r="I89" s="26">
        <v>1210.0735999999999</v>
      </c>
      <c r="J89" s="23">
        <v>1321.0410480349344</v>
      </c>
      <c r="K89" s="24">
        <v>17.61</v>
      </c>
      <c r="L89" s="27">
        <v>3.5</v>
      </c>
      <c r="M89" s="28">
        <v>3.5</v>
      </c>
      <c r="N89" s="24">
        <f t="shared" si="4"/>
        <v>14.11</v>
      </c>
      <c r="O89" s="24">
        <v>52.35</v>
      </c>
      <c r="P89" s="24">
        <f t="shared" si="5"/>
        <v>36.956977964323187</v>
      </c>
      <c r="Q89" s="24">
        <f t="shared" si="6"/>
        <v>15.403930131004365</v>
      </c>
      <c r="R89" s="24" t="s">
        <v>56</v>
      </c>
      <c r="S89" s="21"/>
      <c r="T89" s="79">
        <v>8576</v>
      </c>
      <c r="U89" s="25">
        <f t="shared" si="7"/>
        <v>0</v>
      </c>
    </row>
    <row r="90" spans="1:21" x14ac:dyDescent="0.25">
      <c r="A90" s="45">
        <v>43976</v>
      </c>
      <c r="B90" s="21">
        <v>93</v>
      </c>
      <c r="C90" s="21">
        <v>205</v>
      </c>
      <c r="D90" s="21"/>
      <c r="E90" s="21" t="s">
        <v>51</v>
      </c>
      <c r="F90" s="21" t="s">
        <v>72</v>
      </c>
      <c r="G90" s="21">
        <v>8</v>
      </c>
      <c r="H90" s="23">
        <v>7862</v>
      </c>
      <c r="I90" s="26">
        <v>1141.5623999999998</v>
      </c>
      <c r="J90" s="23">
        <v>1246.2471615720524</v>
      </c>
      <c r="K90" s="24">
        <v>18.02</v>
      </c>
      <c r="L90" s="27">
        <v>3.5</v>
      </c>
      <c r="M90" s="28">
        <v>3.5</v>
      </c>
      <c r="N90" s="24">
        <f t="shared" si="4"/>
        <v>14.52</v>
      </c>
      <c r="O90" s="24">
        <v>51.57</v>
      </c>
      <c r="P90" s="24">
        <f t="shared" si="5"/>
        <v>37.208341936816026</v>
      </c>
      <c r="Q90" s="24">
        <f t="shared" si="6"/>
        <v>15.851528384279474</v>
      </c>
      <c r="R90" s="24" t="s">
        <v>56</v>
      </c>
      <c r="S90" s="21"/>
      <c r="T90" s="79">
        <v>7862</v>
      </c>
      <c r="U90" s="25">
        <f t="shared" si="7"/>
        <v>0</v>
      </c>
    </row>
    <row r="91" spans="1:21" x14ac:dyDescent="0.25">
      <c r="A91" s="45">
        <v>43976</v>
      </c>
      <c r="B91" s="21">
        <v>94</v>
      </c>
      <c r="C91" s="21">
        <v>203</v>
      </c>
      <c r="D91" s="21"/>
      <c r="E91" s="21" t="s">
        <v>51</v>
      </c>
      <c r="F91" s="21" t="s">
        <v>72</v>
      </c>
      <c r="G91" s="21">
        <v>8</v>
      </c>
      <c r="H91" s="23">
        <v>5176</v>
      </c>
      <c r="I91" s="26">
        <v>807.97360000000003</v>
      </c>
      <c r="J91" s="23">
        <v>882.06724890829685</v>
      </c>
      <c r="K91" s="24">
        <v>19.11</v>
      </c>
      <c r="L91" s="27">
        <v>3.5</v>
      </c>
      <c r="M91" s="28">
        <v>3.5</v>
      </c>
      <c r="N91" s="24">
        <f t="shared" si="4"/>
        <v>15.61</v>
      </c>
      <c r="O91" s="24">
        <v>51.93</v>
      </c>
      <c r="P91" s="24">
        <f t="shared" si="5"/>
        <v>39.754524651549822</v>
      </c>
      <c r="Q91" s="24">
        <f t="shared" si="6"/>
        <v>17.041484716157203</v>
      </c>
      <c r="R91" s="24" t="s">
        <v>56</v>
      </c>
      <c r="S91" s="21"/>
      <c r="T91" s="79">
        <v>5176</v>
      </c>
      <c r="U91" s="25">
        <f t="shared" si="7"/>
        <v>0</v>
      </c>
    </row>
    <row r="92" spans="1:21" x14ac:dyDescent="0.25">
      <c r="A92" s="45">
        <v>43976</v>
      </c>
      <c r="B92" s="21">
        <v>95</v>
      </c>
      <c r="C92" s="21">
        <v>205</v>
      </c>
      <c r="D92" s="21"/>
      <c r="E92" s="21" t="s">
        <v>51</v>
      </c>
      <c r="F92" s="21" t="s">
        <v>72</v>
      </c>
      <c r="G92" s="21">
        <v>8</v>
      </c>
      <c r="H92" s="23">
        <v>9268</v>
      </c>
      <c r="I92" s="26">
        <v>1446.7347999999997</v>
      </c>
      <c r="J92" s="23">
        <v>1579.4048034934497</v>
      </c>
      <c r="K92" s="24">
        <v>19.11</v>
      </c>
      <c r="L92" s="27">
        <v>3.5</v>
      </c>
      <c r="M92" s="28">
        <v>3.5</v>
      </c>
      <c r="N92" s="24">
        <f t="shared" si="4"/>
        <v>15.61</v>
      </c>
      <c r="O92" s="24">
        <v>51.93</v>
      </c>
      <c r="P92" s="24">
        <f t="shared" si="5"/>
        <v>39.754524651549822</v>
      </c>
      <c r="Q92" s="24">
        <f t="shared" si="6"/>
        <v>17.041484716157203</v>
      </c>
      <c r="R92" s="24" t="s">
        <v>56</v>
      </c>
      <c r="S92" s="21"/>
      <c r="T92" s="79">
        <v>9268</v>
      </c>
      <c r="U92" s="25">
        <f t="shared" si="7"/>
        <v>0</v>
      </c>
    </row>
    <row r="93" spans="1:21" x14ac:dyDescent="0.25">
      <c r="A93" s="45">
        <v>43977</v>
      </c>
      <c r="B93" s="21">
        <v>96</v>
      </c>
      <c r="C93" s="21">
        <v>205</v>
      </c>
      <c r="D93" s="21"/>
      <c r="E93" s="21" t="s">
        <v>51</v>
      </c>
      <c r="F93" s="21" t="s">
        <v>72</v>
      </c>
      <c r="G93" s="21">
        <v>8</v>
      </c>
      <c r="H93" s="23">
        <v>6974</v>
      </c>
      <c r="I93" s="26">
        <v>1184.8825999999999</v>
      </c>
      <c r="J93" s="23">
        <v>1293.5399563318774</v>
      </c>
      <c r="K93" s="24">
        <v>20.49</v>
      </c>
      <c r="L93" s="27">
        <v>3.5</v>
      </c>
      <c r="M93" s="28">
        <v>3.5</v>
      </c>
      <c r="N93" s="24">
        <f t="shared" si="4"/>
        <v>16.989999999999998</v>
      </c>
      <c r="O93" s="24">
        <v>47.13</v>
      </c>
      <c r="P93" s="24">
        <f t="shared" si="5"/>
        <v>38.755437866464916</v>
      </c>
      <c r="Q93" s="24">
        <f t="shared" si="6"/>
        <v>18.548034934497814</v>
      </c>
      <c r="R93" s="24" t="s">
        <v>56</v>
      </c>
      <c r="S93" s="21"/>
      <c r="T93" s="79">
        <v>6974</v>
      </c>
      <c r="U93" s="25">
        <f t="shared" si="7"/>
        <v>0</v>
      </c>
    </row>
    <row r="94" spans="1:21" x14ac:dyDescent="0.25">
      <c r="A94" s="45">
        <v>43977</v>
      </c>
      <c r="B94" s="21">
        <v>97</v>
      </c>
      <c r="C94" s="21">
        <v>205</v>
      </c>
      <c r="D94" s="21"/>
      <c r="E94" s="21" t="s">
        <v>60</v>
      </c>
      <c r="F94" s="21" t="s">
        <v>72</v>
      </c>
      <c r="G94" s="21">
        <v>8</v>
      </c>
      <c r="H94" s="23">
        <v>5796</v>
      </c>
      <c r="I94" s="26">
        <v>887.94720000000007</v>
      </c>
      <c r="J94" s="23">
        <v>969.37467248908297</v>
      </c>
      <c r="K94" s="24">
        <v>18.82</v>
      </c>
      <c r="L94" s="27">
        <v>3.5</v>
      </c>
      <c r="M94" s="28">
        <v>3.5</v>
      </c>
      <c r="N94" s="24">
        <f t="shared" si="4"/>
        <v>15.32</v>
      </c>
      <c r="O94" s="24">
        <v>49.52</v>
      </c>
      <c r="P94" s="24">
        <f t="shared" si="5"/>
        <v>37.282091917591124</v>
      </c>
      <c r="Q94" s="24">
        <f t="shared" si="6"/>
        <v>16.724890829694324</v>
      </c>
      <c r="R94" s="24" t="s">
        <v>56</v>
      </c>
      <c r="S94" s="21"/>
      <c r="T94" s="79">
        <v>5796</v>
      </c>
      <c r="U94" s="25">
        <f t="shared" si="7"/>
        <v>0</v>
      </c>
    </row>
    <row r="95" spans="1:21" x14ac:dyDescent="0.25">
      <c r="A95" s="45">
        <v>43977</v>
      </c>
      <c r="B95" s="21">
        <v>98</v>
      </c>
      <c r="C95" s="21">
        <v>205</v>
      </c>
      <c r="D95" s="21"/>
      <c r="E95" s="21" t="s">
        <v>51</v>
      </c>
      <c r="F95" s="21" t="s">
        <v>72</v>
      </c>
      <c r="G95" s="21">
        <v>8</v>
      </c>
      <c r="H95" s="23">
        <v>9928</v>
      </c>
      <c r="I95" s="26">
        <v>1566.6384000000003</v>
      </c>
      <c r="J95" s="23">
        <v>1710.3039301310046</v>
      </c>
      <c r="K95" s="24">
        <v>19.28</v>
      </c>
      <c r="L95" s="27">
        <v>3.5</v>
      </c>
      <c r="M95" s="28">
        <v>3.5</v>
      </c>
      <c r="N95" s="24">
        <f t="shared" si="4"/>
        <v>15.780000000000001</v>
      </c>
      <c r="O95" s="24">
        <v>52.16</v>
      </c>
      <c r="P95" s="24">
        <f t="shared" si="5"/>
        <v>40.301003344481607</v>
      </c>
      <c r="Q95" s="24">
        <f t="shared" si="6"/>
        <v>17.227074235807862</v>
      </c>
      <c r="R95" s="24" t="s">
        <v>56</v>
      </c>
      <c r="S95" s="21"/>
      <c r="T95" s="79">
        <v>9928</v>
      </c>
      <c r="U95" s="25">
        <f t="shared" si="7"/>
        <v>0</v>
      </c>
    </row>
    <row r="96" spans="1:21" x14ac:dyDescent="0.25">
      <c r="A96" s="45">
        <v>43977</v>
      </c>
      <c r="B96" s="21">
        <v>99</v>
      </c>
      <c r="C96" s="21">
        <v>205</v>
      </c>
      <c r="D96" s="21"/>
      <c r="E96" s="21" t="s">
        <v>51</v>
      </c>
      <c r="F96" s="21" t="s">
        <v>72</v>
      </c>
      <c r="G96" s="21">
        <v>8</v>
      </c>
      <c r="H96" s="23">
        <v>7972</v>
      </c>
      <c r="I96" s="26">
        <v>1277.9116000000001</v>
      </c>
      <c r="J96" s="23">
        <v>1395.1</v>
      </c>
      <c r="K96" s="24">
        <v>19.53</v>
      </c>
      <c r="L96" s="27">
        <v>3.5</v>
      </c>
      <c r="M96" s="28">
        <v>3.5</v>
      </c>
      <c r="N96" s="24">
        <f t="shared" si="4"/>
        <v>16.03</v>
      </c>
      <c r="O96" s="24">
        <v>52.53</v>
      </c>
      <c r="P96" s="24">
        <f t="shared" si="5"/>
        <v>41.141773751843274</v>
      </c>
      <c r="Q96" s="24">
        <f t="shared" si="6"/>
        <v>17.5</v>
      </c>
      <c r="R96" s="24" t="s">
        <v>56</v>
      </c>
      <c r="S96" s="21"/>
      <c r="T96" s="79">
        <v>7972</v>
      </c>
      <c r="U96" s="25">
        <f t="shared" si="7"/>
        <v>0</v>
      </c>
    </row>
    <row r="97" spans="1:21" x14ac:dyDescent="0.25">
      <c r="A97" s="45">
        <v>43978</v>
      </c>
      <c r="B97" s="21">
        <v>100</v>
      </c>
      <c r="C97" s="21">
        <v>205</v>
      </c>
      <c r="D97" s="21"/>
      <c r="E97" s="21" t="s">
        <v>51</v>
      </c>
      <c r="F97" s="21" t="s">
        <v>72</v>
      </c>
      <c r="G97" s="21">
        <v>8</v>
      </c>
      <c r="H97" s="23">
        <v>8368</v>
      </c>
      <c r="I97" s="26">
        <v>1150.5999999999999</v>
      </c>
      <c r="J97" s="23">
        <v>1256.1135371179039</v>
      </c>
      <c r="K97" s="24">
        <v>17.25</v>
      </c>
      <c r="L97" s="27">
        <v>3.5</v>
      </c>
      <c r="M97" s="28">
        <v>3.5</v>
      </c>
      <c r="N97" s="24">
        <f t="shared" si="4"/>
        <v>13.75</v>
      </c>
      <c r="O97" s="24">
        <v>55.58</v>
      </c>
      <c r="P97" s="24">
        <f t="shared" si="5"/>
        <v>38.833858622242232</v>
      </c>
      <c r="Q97" s="24">
        <f t="shared" si="6"/>
        <v>15.010917030567684</v>
      </c>
      <c r="R97" s="24" t="s">
        <v>56</v>
      </c>
      <c r="S97" s="21"/>
      <c r="T97" s="79">
        <v>8368</v>
      </c>
      <c r="U97" s="25">
        <f t="shared" si="7"/>
        <v>0</v>
      </c>
    </row>
    <row r="98" spans="1:21" x14ac:dyDescent="0.25">
      <c r="A98" s="45">
        <v>43978</v>
      </c>
      <c r="B98" s="21">
        <v>101</v>
      </c>
      <c r="C98" s="21">
        <v>205</v>
      </c>
      <c r="D98" s="21"/>
      <c r="E98" s="21" t="s">
        <v>51</v>
      </c>
      <c r="F98" s="21" t="s">
        <v>72</v>
      </c>
      <c r="G98" s="21">
        <v>8</v>
      </c>
      <c r="H98" s="23">
        <v>7912</v>
      </c>
      <c r="I98" s="26">
        <v>1103.7239999999999</v>
      </c>
      <c r="J98" s="23">
        <v>1204.938864628821</v>
      </c>
      <c r="K98" s="24">
        <v>17.45</v>
      </c>
      <c r="L98" s="27">
        <v>3.5</v>
      </c>
      <c r="M98" s="28">
        <v>3.5</v>
      </c>
      <c r="N98" s="24">
        <f t="shared" si="4"/>
        <v>13.95</v>
      </c>
      <c r="O98" s="24">
        <v>53.56</v>
      </c>
      <c r="P98" s="24">
        <f t="shared" si="5"/>
        <v>37.575366063738159</v>
      </c>
      <c r="Q98" s="24">
        <f t="shared" si="6"/>
        <v>15.229257641921397</v>
      </c>
      <c r="R98" s="24" t="s">
        <v>56</v>
      </c>
      <c r="S98" s="21"/>
      <c r="T98" s="79">
        <v>7912</v>
      </c>
      <c r="U98" s="25">
        <f t="shared" si="7"/>
        <v>0</v>
      </c>
    </row>
    <row r="99" spans="1:21" x14ac:dyDescent="0.25">
      <c r="A99" s="45">
        <v>43978</v>
      </c>
      <c r="B99" s="21">
        <v>102</v>
      </c>
      <c r="C99" s="21">
        <v>205</v>
      </c>
      <c r="D99" s="21"/>
      <c r="E99" s="21" t="s">
        <v>60</v>
      </c>
      <c r="F99" s="21" t="s">
        <v>72</v>
      </c>
      <c r="G99" s="21">
        <v>8</v>
      </c>
      <c r="H99" s="23">
        <v>5422</v>
      </c>
      <c r="I99" s="26">
        <v>779.14139999999998</v>
      </c>
      <c r="J99" s="23">
        <v>850.59104803493449</v>
      </c>
      <c r="K99" s="24">
        <v>17.87</v>
      </c>
      <c r="L99" s="27">
        <v>3.5</v>
      </c>
      <c r="M99" s="28">
        <v>3.5</v>
      </c>
      <c r="N99" s="24">
        <f t="shared" si="4"/>
        <v>14.370000000000001</v>
      </c>
      <c r="O99" s="24">
        <v>48.61</v>
      </c>
      <c r="P99" s="24">
        <f t="shared" si="5"/>
        <v>34.773302198871377</v>
      </c>
      <c r="Q99" s="24">
        <f t="shared" si="6"/>
        <v>15.687772925764193</v>
      </c>
      <c r="R99" s="24" t="s">
        <v>56</v>
      </c>
      <c r="S99" s="21"/>
      <c r="T99" s="79">
        <v>5422</v>
      </c>
      <c r="U99" s="25">
        <f t="shared" si="7"/>
        <v>0</v>
      </c>
    </row>
    <row r="100" spans="1:21" x14ac:dyDescent="0.25">
      <c r="A100" s="45">
        <v>43978</v>
      </c>
      <c r="B100" s="21">
        <v>103</v>
      </c>
      <c r="C100" s="21">
        <v>202</v>
      </c>
      <c r="D100" s="21"/>
      <c r="E100" s="21" t="s">
        <v>51</v>
      </c>
      <c r="F100" s="21" t="s">
        <v>72</v>
      </c>
      <c r="G100" s="21">
        <v>8</v>
      </c>
      <c r="H100" s="23">
        <v>9284</v>
      </c>
      <c r="I100" s="26">
        <v>1280.2635999999998</v>
      </c>
      <c r="J100" s="23">
        <v>1397.6676855895194</v>
      </c>
      <c r="K100" s="24">
        <v>17.29</v>
      </c>
      <c r="L100" s="27">
        <v>3.5</v>
      </c>
      <c r="M100" s="28">
        <v>3.5</v>
      </c>
      <c r="N100" s="24">
        <f t="shared" si="4"/>
        <v>13.79</v>
      </c>
      <c r="O100" s="24">
        <v>52.57</v>
      </c>
      <c r="P100" s="24">
        <f t="shared" si="5"/>
        <v>36.453721273455621</v>
      </c>
      <c r="Q100" s="24">
        <f t="shared" si="6"/>
        <v>15.054585152838426</v>
      </c>
      <c r="R100" s="24" t="s">
        <v>56</v>
      </c>
      <c r="S100" s="21"/>
      <c r="T100" s="79">
        <v>9284</v>
      </c>
      <c r="U100" s="25">
        <f t="shared" si="7"/>
        <v>0</v>
      </c>
    </row>
    <row r="101" spans="1:21" x14ac:dyDescent="0.25">
      <c r="A101" s="45">
        <v>43979</v>
      </c>
      <c r="B101" s="21">
        <v>105</v>
      </c>
      <c r="C101" s="21">
        <v>202</v>
      </c>
      <c r="D101" s="21"/>
      <c r="E101" s="21" t="s">
        <v>51</v>
      </c>
      <c r="F101" s="21" t="s">
        <v>72</v>
      </c>
      <c r="G101" s="21">
        <v>8</v>
      </c>
      <c r="H101" s="23">
        <v>6878</v>
      </c>
      <c r="I101" s="26">
        <v>1030.3244</v>
      </c>
      <c r="J101" s="23">
        <v>1124.8082969432317</v>
      </c>
      <c r="K101" s="24">
        <v>18.48</v>
      </c>
      <c r="L101" s="27">
        <v>3.5</v>
      </c>
      <c r="M101" s="28">
        <v>3.5</v>
      </c>
      <c r="N101" s="24">
        <f t="shared" si="4"/>
        <v>14.98</v>
      </c>
      <c r="O101" s="24">
        <v>45.55</v>
      </c>
      <c r="P101" s="24">
        <f t="shared" si="5"/>
        <v>33.939393939393938</v>
      </c>
      <c r="Q101" s="24">
        <f t="shared" si="6"/>
        <v>16.353711790393014</v>
      </c>
      <c r="R101" s="24" t="s">
        <v>56</v>
      </c>
      <c r="S101" s="21"/>
      <c r="T101" s="79">
        <v>6878</v>
      </c>
      <c r="U101" s="25">
        <f t="shared" si="7"/>
        <v>0</v>
      </c>
    </row>
    <row r="102" spans="1:21" x14ac:dyDescent="0.25">
      <c r="A102" s="45">
        <v>43979</v>
      </c>
      <c r="B102" s="21">
        <v>106</v>
      </c>
      <c r="C102" s="21">
        <v>204</v>
      </c>
      <c r="D102" s="21"/>
      <c r="E102" s="21" t="s">
        <v>51</v>
      </c>
      <c r="F102" s="21" t="s">
        <v>72</v>
      </c>
      <c r="G102" s="21">
        <v>8</v>
      </c>
      <c r="H102" s="23">
        <v>9120</v>
      </c>
      <c r="I102" s="26">
        <v>1183.7760000000001</v>
      </c>
      <c r="J102" s="23">
        <v>1292.3318777292575</v>
      </c>
      <c r="K102" s="24">
        <v>16.48</v>
      </c>
      <c r="L102" s="27">
        <v>3.5</v>
      </c>
      <c r="M102" s="28">
        <v>3.5</v>
      </c>
      <c r="N102" s="24">
        <f t="shared" si="4"/>
        <v>12.98</v>
      </c>
      <c r="O102" s="24">
        <v>54.44</v>
      </c>
      <c r="P102" s="24">
        <f t="shared" si="5"/>
        <v>36.172080772607551</v>
      </c>
      <c r="Q102" s="24">
        <f t="shared" si="6"/>
        <v>14.170305676855895</v>
      </c>
      <c r="R102" s="24" t="s">
        <v>56</v>
      </c>
      <c r="S102" s="21"/>
      <c r="T102" s="79">
        <v>9120</v>
      </c>
      <c r="U102" s="25">
        <f t="shared" si="7"/>
        <v>0</v>
      </c>
    </row>
    <row r="103" spans="1:21" x14ac:dyDescent="0.25">
      <c r="A103" s="45">
        <v>43979</v>
      </c>
      <c r="B103" s="21">
        <v>107</v>
      </c>
      <c r="C103" s="21">
        <v>201</v>
      </c>
      <c r="D103" s="21"/>
      <c r="E103" s="21" t="s">
        <v>51</v>
      </c>
      <c r="F103" s="21" t="s">
        <v>72</v>
      </c>
      <c r="G103" s="21">
        <v>8</v>
      </c>
      <c r="H103" s="23">
        <v>5338</v>
      </c>
      <c r="I103" s="26">
        <v>806.57179999999994</v>
      </c>
      <c r="J103" s="23">
        <v>880.53689956331868</v>
      </c>
      <c r="K103" s="24">
        <v>18.61</v>
      </c>
      <c r="L103" s="27">
        <v>3.5</v>
      </c>
      <c r="M103" s="28">
        <v>3.5</v>
      </c>
      <c r="N103" s="24">
        <f t="shared" si="4"/>
        <v>15.11</v>
      </c>
      <c r="O103" s="24">
        <v>50.44</v>
      </c>
      <c r="P103" s="24">
        <f t="shared" si="5"/>
        <v>37.55044390637611</v>
      </c>
      <c r="Q103" s="24">
        <f t="shared" si="6"/>
        <v>16.495633187772924</v>
      </c>
      <c r="R103" s="24" t="s">
        <v>56</v>
      </c>
      <c r="S103" s="21"/>
      <c r="T103" s="79">
        <v>5338</v>
      </c>
      <c r="U103" s="25">
        <f t="shared" si="7"/>
        <v>0</v>
      </c>
    </row>
    <row r="104" spans="1:21" x14ac:dyDescent="0.25">
      <c r="A104" s="45">
        <v>43980</v>
      </c>
      <c r="B104" s="21">
        <v>104</v>
      </c>
      <c r="C104" s="21">
        <v>204</v>
      </c>
      <c r="D104" s="21"/>
      <c r="E104" s="21" t="s">
        <v>51</v>
      </c>
      <c r="F104" s="21" t="s">
        <v>72</v>
      </c>
      <c r="G104" s="21">
        <v>8</v>
      </c>
      <c r="H104" s="23">
        <v>9152</v>
      </c>
      <c r="I104" s="26">
        <v>1210.8096</v>
      </c>
      <c r="J104" s="23">
        <v>1321.8445414847163</v>
      </c>
      <c r="K104" s="24">
        <v>16.73</v>
      </c>
      <c r="L104" s="27">
        <v>3.5</v>
      </c>
      <c r="M104" s="28">
        <v>3.5</v>
      </c>
      <c r="N104" s="24">
        <f t="shared" si="4"/>
        <v>13.23</v>
      </c>
      <c r="O104" s="24">
        <v>54.32</v>
      </c>
      <c r="P104" s="24">
        <f t="shared" si="5"/>
        <v>36.62434325744308</v>
      </c>
      <c r="Q104" s="24">
        <f t="shared" si="6"/>
        <v>14.443231441048034</v>
      </c>
      <c r="R104" s="24" t="s">
        <v>56</v>
      </c>
      <c r="S104" s="21"/>
      <c r="T104" s="79">
        <v>9152</v>
      </c>
      <c r="U104" s="25">
        <f t="shared" si="7"/>
        <v>0</v>
      </c>
    </row>
    <row r="105" spans="1:21" x14ac:dyDescent="0.25">
      <c r="A105" s="45">
        <v>43980</v>
      </c>
      <c r="B105" s="21">
        <v>108</v>
      </c>
      <c r="C105" s="21">
        <v>201</v>
      </c>
      <c r="D105" s="21"/>
      <c r="E105" s="21" t="s">
        <v>51</v>
      </c>
      <c r="F105" s="21" t="s">
        <v>72</v>
      </c>
      <c r="G105" s="21">
        <v>8</v>
      </c>
      <c r="H105" s="23">
        <v>7436</v>
      </c>
      <c r="I105" s="26">
        <v>1068.5532000000001</v>
      </c>
      <c r="J105" s="23">
        <v>1166.5427947598253</v>
      </c>
      <c r="K105" s="24">
        <v>17.87</v>
      </c>
      <c r="L105" s="27">
        <v>3.5</v>
      </c>
      <c r="M105" s="28">
        <v>3.5</v>
      </c>
      <c r="N105" s="24">
        <f t="shared" si="4"/>
        <v>14.370000000000001</v>
      </c>
      <c r="O105" s="24">
        <v>50.05</v>
      </c>
      <c r="P105" s="24">
        <f t="shared" si="5"/>
        <v>35.775775775775777</v>
      </c>
      <c r="Q105" s="24">
        <f t="shared" si="6"/>
        <v>15.687772925764193</v>
      </c>
      <c r="R105" s="24" t="s">
        <v>56</v>
      </c>
      <c r="S105" s="21"/>
      <c r="T105" s="79">
        <v>7436</v>
      </c>
      <c r="U105" s="25">
        <f t="shared" si="7"/>
        <v>0</v>
      </c>
    </row>
    <row r="106" spans="1:21" x14ac:dyDescent="0.25">
      <c r="A106" s="45">
        <v>43980</v>
      </c>
      <c r="B106" s="21">
        <v>110</v>
      </c>
      <c r="C106" s="21">
        <v>201</v>
      </c>
      <c r="D106" s="21"/>
      <c r="E106" s="21" t="s">
        <v>51</v>
      </c>
      <c r="F106" s="21" t="s">
        <v>72</v>
      </c>
      <c r="G106" s="21">
        <v>8</v>
      </c>
      <c r="H106" s="23">
        <v>10142</v>
      </c>
      <c r="I106" s="26">
        <v>1319.4742000000001</v>
      </c>
      <c r="J106" s="23">
        <v>1440.474017467249</v>
      </c>
      <c r="K106" s="24">
        <v>16.510000000000002</v>
      </c>
      <c r="L106" s="27">
        <v>3.5</v>
      </c>
      <c r="M106" s="28">
        <v>3.5</v>
      </c>
      <c r="N106" s="24">
        <f t="shared" si="4"/>
        <v>13.010000000000002</v>
      </c>
      <c r="O106" s="24">
        <v>54.44</v>
      </c>
      <c r="P106" s="24">
        <f t="shared" si="5"/>
        <v>36.237928007023704</v>
      </c>
      <c r="Q106" s="24">
        <f t="shared" si="6"/>
        <v>14.203056768558953</v>
      </c>
      <c r="R106" s="24" t="s">
        <v>56</v>
      </c>
      <c r="S106" s="21"/>
      <c r="T106" s="79">
        <v>10142</v>
      </c>
      <c r="U106" s="25">
        <f t="shared" si="7"/>
        <v>0</v>
      </c>
    </row>
    <row r="107" spans="1:21" x14ac:dyDescent="0.25">
      <c r="A107" s="45">
        <v>43980</v>
      </c>
      <c r="B107" s="21">
        <v>109</v>
      </c>
      <c r="C107" s="21">
        <v>201</v>
      </c>
      <c r="D107" s="21"/>
      <c r="E107" s="21" t="s">
        <v>60</v>
      </c>
      <c r="F107" s="21" t="s">
        <v>72</v>
      </c>
      <c r="G107" s="21">
        <v>8</v>
      </c>
      <c r="H107" s="23">
        <v>5954</v>
      </c>
      <c r="I107" s="26">
        <v>899.05400000000009</v>
      </c>
      <c r="J107" s="23">
        <v>981.50000000000011</v>
      </c>
      <c r="K107" s="24">
        <v>18.600000000000001</v>
      </c>
      <c r="L107" s="27">
        <v>3.5</v>
      </c>
      <c r="M107" s="28">
        <v>3.5</v>
      </c>
      <c r="N107" s="24">
        <f t="shared" si="4"/>
        <v>15.100000000000001</v>
      </c>
      <c r="O107" s="24">
        <v>54</v>
      </c>
      <c r="P107" s="24">
        <f t="shared" si="5"/>
        <v>40.434782608695656</v>
      </c>
      <c r="Q107" s="24">
        <f t="shared" si="6"/>
        <v>16.484716157205241</v>
      </c>
      <c r="R107" s="24" t="s">
        <v>56</v>
      </c>
      <c r="S107" s="21"/>
      <c r="T107" s="79">
        <v>5954</v>
      </c>
      <c r="U107" s="25">
        <f t="shared" si="7"/>
        <v>0</v>
      </c>
    </row>
    <row r="108" spans="1:21" x14ac:dyDescent="0.25">
      <c r="A108" s="45">
        <v>43980</v>
      </c>
      <c r="B108" s="21">
        <v>111</v>
      </c>
      <c r="C108" s="21">
        <v>201</v>
      </c>
      <c r="D108" s="21"/>
      <c r="E108" s="21" t="s">
        <v>60</v>
      </c>
      <c r="F108" s="21" t="s">
        <v>72</v>
      </c>
      <c r="G108" s="21">
        <v>8</v>
      </c>
      <c r="H108" s="23">
        <v>5840</v>
      </c>
      <c r="I108" s="26">
        <v>840.95999999999981</v>
      </c>
      <c r="J108" s="23">
        <v>918.07860262008717</v>
      </c>
      <c r="K108" s="24">
        <v>17.899999999999999</v>
      </c>
      <c r="L108" s="27">
        <v>3.5</v>
      </c>
      <c r="M108" s="28">
        <v>3.5</v>
      </c>
      <c r="N108" s="24">
        <f t="shared" si="4"/>
        <v>14.399999999999999</v>
      </c>
      <c r="O108" s="24">
        <v>48.6</v>
      </c>
      <c r="P108" s="24">
        <f t="shared" si="5"/>
        <v>34.824902723735406</v>
      </c>
      <c r="Q108" s="24">
        <f t="shared" si="6"/>
        <v>15.720524017467246</v>
      </c>
      <c r="R108" s="24" t="s">
        <v>56</v>
      </c>
      <c r="S108" s="21"/>
      <c r="T108" s="79">
        <v>5840</v>
      </c>
      <c r="U108" s="25">
        <f t="shared" si="7"/>
        <v>0</v>
      </c>
    </row>
    <row r="109" spans="1:21" x14ac:dyDescent="0.25">
      <c r="A109" s="45">
        <v>43981</v>
      </c>
      <c r="B109" s="21">
        <v>113</v>
      </c>
      <c r="C109" s="21">
        <v>201</v>
      </c>
      <c r="D109" s="21"/>
      <c r="E109" s="21" t="s">
        <v>51</v>
      </c>
      <c r="F109" s="21" t="s">
        <v>72</v>
      </c>
      <c r="G109" s="21">
        <v>8</v>
      </c>
      <c r="H109" s="23">
        <v>2278</v>
      </c>
      <c r="I109" s="26">
        <v>341.7</v>
      </c>
      <c r="J109" s="23">
        <v>373.03493449781655</v>
      </c>
      <c r="K109" s="24">
        <v>18.5</v>
      </c>
      <c r="L109" s="27">
        <v>3.5</v>
      </c>
      <c r="M109" s="28">
        <v>3.5</v>
      </c>
      <c r="N109" s="24">
        <f t="shared" si="4"/>
        <v>15</v>
      </c>
      <c r="O109" s="24">
        <v>45.4</v>
      </c>
      <c r="P109" s="24">
        <f t="shared" si="5"/>
        <v>33.882783882783883</v>
      </c>
      <c r="Q109" s="24">
        <f t="shared" si="6"/>
        <v>16.375545851528383</v>
      </c>
      <c r="R109" s="24" t="s">
        <v>56</v>
      </c>
      <c r="S109" s="21"/>
      <c r="T109" s="79">
        <v>11865</v>
      </c>
      <c r="U109" s="25">
        <f t="shared" si="7"/>
        <v>9587</v>
      </c>
    </row>
    <row r="110" spans="1:21" x14ac:dyDescent="0.25">
      <c r="A110" s="45">
        <v>43981</v>
      </c>
      <c r="B110" s="21">
        <v>112</v>
      </c>
      <c r="C110" s="21">
        <v>201</v>
      </c>
      <c r="D110" s="21"/>
      <c r="E110" s="21" t="s">
        <v>51</v>
      </c>
      <c r="F110" s="21" t="s">
        <v>72</v>
      </c>
      <c r="G110" s="21">
        <v>8</v>
      </c>
      <c r="H110" s="23">
        <v>6872</v>
      </c>
      <c r="I110" s="26">
        <v>1133.8800000000001</v>
      </c>
      <c r="J110" s="23">
        <v>1237.8602620087336</v>
      </c>
      <c r="K110" s="24">
        <v>20</v>
      </c>
      <c r="L110" s="27">
        <v>3.5</v>
      </c>
      <c r="M110" s="28">
        <v>3.5</v>
      </c>
      <c r="N110" s="24">
        <f t="shared" si="4"/>
        <v>16.5</v>
      </c>
      <c r="O110" s="24">
        <v>54.12</v>
      </c>
      <c r="P110" s="24">
        <f t="shared" si="5"/>
        <v>43.591979075850041</v>
      </c>
      <c r="Q110" s="24">
        <f t="shared" si="6"/>
        <v>18.013100436681221</v>
      </c>
      <c r="R110" s="24" t="s">
        <v>56</v>
      </c>
      <c r="S110" s="21"/>
      <c r="T110" s="79">
        <v>6872</v>
      </c>
      <c r="U110" s="25">
        <f t="shared" si="7"/>
        <v>0</v>
      </c>
    </row>
    <row r="111" spans="1:21" x14ac:dyDescent="0.25">
      <c r="A111" s="45"/>
      <c r="B111" s="21"/>
      <c r="C111" s="21"/>
      <c r="D111" s="21"/>
      <c r="E111" s="21"/>
      <c r="F111" s="21"/>
      <c r="G111" s="21"/>
      <c r="H111" s="23"/>
      <c r="I111" s="26">
        <f t="shared" ref="I111:I128" si="8">+(H111*N111)/100</f>
        <v>0</v>
      </c>
      <c r="J111" s="23">
        <f t="shared" ref="J111:J128" si="9">(H111*Q111)/100</f>
        <v>0</v>
      </c>
      <c r="K111" s="24"/>
      <c r="L111" s="27">
        <v>3.5</v>
      </c>
      <c r="M111" s="28">
        <v>3.5</v>
      </c>
      <c r="N111" s="24">
        <f t="shared" si="4"/>
        <v>-3.5</v>
      </c>
      <c r="O111" s="24"/>
      <c r="P111" s="24">
        <f t="shared" si="5"/>
        <v>0</v>
      </c>
      <c r="Q111" s="24">
        <f t="shared" si="6"/>
        <v>-3.820960698689956</v>
      </c>
      <c r="R111" s="24"/>
      <c r="S111" s="21"/>
      <c r="U111" s="25">
        <f t="shared" si="7"/>
        <v>0</v>
      </c>
    </row>
    <row r="112" spans="1:21" x14ac:dyDescent="0.25">
      <c r="A112" s="45"/>
      <c r="B112" s="21"/>
      <c r="C112" s="21"/>
      <c r="D112" s="21"/>
      <c r="E112" s="21"/>
      <c r="F112" s="21"/>
      <c r="G112" s="21"/>
      <c r="H112" s="23"/>
      <c r="I112" s="26">
        <f t="shared" si="8"/>
        <v>0</v>
      </c>
      <c r="J112" s="23">
        <f t="shared" si="9"/>
        <v>0</v>
      </c>
      <c r="K112" s="24"/>
      <c r="L112" s="27">
        <v>3.5</v>
      </c>
      <c r="M112" s="28">
        <v>3.5</v>
      </c>
      <c r="N112" s="24">
        <f t="shared" si="4"/>
        <v>-3.5</v>
      </c>
      <c r="O112" s="24"/>
      <c r="P112" s="24">
        <f t="shared" si="5"/>
        <v>0</v>
      </c>
      <c r="Q112" s="24">
        <f t="shared" si="6"/>
        <v>-3.820960698689956</v>
      </c>
      <c r="R112" s="24"/>
      <c r="S112" s="21"/>
      <c r="U112" s="25">
        <f t="shared" si="7"/>
        <v>0</v>
      </c>
    </row>
    <row r="113" spans="1:21" x14ac:dyDescent="0.25">
      <c r="A113" s="45"/>
      <c r="B113" s="21"/>
      <c r="C113" s="21"/>
      <c r="D113" s="21"/>
      <c r="E113" s="21"/>
      <c r="F113" s="21"/>
      <c r="G113" s="21"/>
      <c r="H113" s="23"/>
      <c r="I113" s="26">
        <f t="shared" si="8"/>
        <v>0</v>
      </c>
      <c r="J113" s="23">
        <f t="shared" si="9"/>
        <v>0</v>
      </c>
      <c r="K113" s="24"/>
      <c r="L113" s="27">
        <v>3.5</v>
      </c>
      <c r="M113" s="28">
        <v>3.5</v>
      </c>
      <c r="N113" s="24">
        <f t="shared" si="4"/>
        <v>-3.5</v>
      </c>
      <c r="O113" s="24"/>
      <c r="P113" s="24">
        <f t="shared" si="5"/>
        <v>0</v>
      </c>
      <c r="Q113" s="24">
        <f t="shared" si="6"/>
        <v>-3.820960698689956</v>
      </c>
      <c r="R113" s="24"/>
      <c r="S113" s="21"/>
      <c r="U113" s="25">
        <f t="shared" si="7"/>
        <v>0</v>
      </c>
    </row>
    <row r="114" spans="1:21" x14ac:dyDescent="0.25">
      <c r="A114" s="45"/>
      <c r="B114" s="21"/>
      <c r="C114" s="21"/>
      <c r="D114" s="21"/>
      <c r="E114" s="21"/>
      <c r="F114" s="21"/>
      <c r="G114" s="21"/>
      <c r="H114" s="23"/>
      <c r="I114" s="26">
        <f t="shared" si="8"/>
        <v>0</v>
      </c>
      <c r="J114" s="23">
        <f t="shared" si="9"/>
        <v>0</v>
      </c>
      <c r="K114" s="24"/>
      <c r="L114" s="27">
        <v>3.5</v>
      </c>
      <c r="M114" s="28">
        <v>3.5</v>
      </c>
      <c r="N114" s="24">
        <f t="shared" si="4"/>
        <v>-3.5</v>
      </c>
      <c r="O114" s="24"/>
      <c r="P114" s="24">
        <f t="shared" si="5"/>
        <v>0</v>
      </c>
      <c r="Q114" s="24">
        <f t="shared" si="6"/>
        <v>-3.820960698689956</v>
      </c>
      <c r="R114" s="24"/>
      <c r="S114" s="21"/>
      <c r="U114" s="25">
        <f t="shared" si="7"/>
        <v>0</v>
      </c>
    </row>
    <row r="115" spans="1:21" x14ac:dyDescent="0.25">
      <c r="A115" s="45"/>
      <c r="B115" s="21"/>
      <c r="C115" s="21"/>
      <c r="D115" s="21"/>
      <c r="E115" s="21"/>
      <c r="F115" s="21"/>
      <c r="G115" s="21"/>
      <c r="H115" s="23"/>
      <c r="I115" s="26">
        <f t="shared" si="8"/>
        <v>0</v>
      </c>
      <c r="J115" s="23">
        <f t="shared" si="9"/>
        <v>0</v>
      </c>
      <c r="K115" s="24"/>
      <c r="L115" s="27">
        <v>3.5</v>
      </c>
      <c r="M115" s="28">
        <v>3.5</v>
      </c>
      <c r="N115" s="24">
        <f t="shared" si="4"/>
        <v>-3.5</v>
      </c>
      <c r="O115" s="24"/>
      <c r="P115" s="24">
        <f t="shared" si="5"/>
        <v>0</v>
      </c>
      <c r="Q115" s="24">
        <f t="shared" si="6"/>
        <v>-3.820960698689956</v>
      </c>
      <c r="R115" s="24"/>
      <c r="S115" s="21"/>
      <c r="U115" s="25">
        <f t="shared" si="7"/>
        <v>0</v>
      </c>
    </row>
    <row r="116" spans="1:21" x14ac:dyDescent="0.25">
      <c r="A116" s="45"/>
      <c r="B116" s="21"/>
      <c r="C116" s="21"/>
      <c r="D116" s="21"/>
      <c r="E116" s="21"/>
      <c r="F116" s="21"/>
      <c r="G116" s="21"/>
      <c r="H116" s="23"/>
      <c r="I116" s="26">
        <f t="shared" si="8"/>
        <v>0</v>
      </c>
      <c r="J116" s="23">
        <f t="shared" si="9"/>
        <v>0</v>
      </c>
      <c r="K116" s="24"/>
      <c r="L116" s="27">
        <v>3.5</v>
      </c>
      <c r="M116" s="28">
        <v>3.5</v>
      </c>
      <c r="N116" s="24">
        <f t="shared" si="4"/>
        <v>-3.5</v>
      </c>
      <c r="O116" s="24"/>
      <c r="P116" s="24">
        <f t="shared" si="5"/>
        <v>0</v>
      </c>
      <c r="Q116" s="24">
        <f t="shared" si="6"/>
        <v>-3.820960698689956</v>
      </c>
      <c r="R116" s="24"/>
      <c r="S116" s="21"/>
      <c r="U116" s="25">
        <f t="shared" ref="U116:U179" si="10">+T116-H116</f>
        <v>0</v>
      </c>
    </row>
    <row r="117" spans="1:21" x14ac:dyDescent="0.25">
      <c r="A117" s="45"/>
      <c r="B117" s="21"/>
      <c r="C117" s="21"/>
      <c r="D117" s="21"/>
      <c r="E117" s="21"/>
      <c r="F117" s="21"/>
      <c r="G117" s="21"/>
      <c r="H117" s="23"/>
      <c r="I117" s="26">
        <f t="shared" si="8"/>
        <v>0</v>
      </c>
      <c r="J117" s="23">
        <f t="shared" si="9"/>
        <v>0</v>
      </c>
      <c r="K117" s="24"/>
      <c r="L117" s="27">
        <v>3.5</v>
      </c>
      <c r="M117" s="28">
        <v>3.5</v>
      </c>
      <c r="N117" s="24">
        <f t="shared" si="4"/>
        <v>-3.5</v>
      </c>
      <c r="O117" s="24"/>
      <c r="P117" s="24">
        <f t="shared" si="5"/>
        <v>0</v>
      </c>
      <c r="Q117" s="24">
        <f t="shared" si="6"/>
        <v>-3.820960698689956</v>
      </c>
      <c r="R117" s="24"/>
      <c r="S117" s="21"/>
      <c r="U117" s="25">
        <f t="shared" si="10"/>
        <v>0</v>
      </c>
    </row>
    <row r="118" spans="1:21" x14ac:dyDescent="0.25">
      <c r="A118" s="45"/>
      <c r="B118" s="21"/>
      <c r="C118" s="21"/>
      <c r="D118" s="21"/>
      <c r="E118" s="21"/>
      <c r="F118" s="21"/>
      <c r="G118" s="21"/>
      <c r="H118" s="23"/>
      <c r="I118" s="26">
        <f t="shared" si="8"/>
        <v>0</v>
      </c>
      <c r="J118" s="23">
        <f t="shared" si="9"/>
        <v>0</v>
      </c>
      <c r="K118" s="24"/>
      <c r="L118" s="27">
        <v>3.5</v>
      </c>
      <c r="M118" s="28">
        <v>3.5</v>
      </c>
      <c r="N118" s="24">
        <f t="shared" si="4"/>
        <v>-3.5</v>
      </c>
      <c r="O118" s="24"/>
      <c r="P118" s="24">
        <f t="shared" si="5"/>
        <v>0</v>
      </c>
      <c r="Q118" s="24">
        <f t="shared" si="6"/>
        <v>-3.820960698689956</v>
      </c>
      <c r="R118" s="24"/>
      <c r="S118" s="21"/>
      <c r="U118" s="25">
        <f t="shared" si="10"/>
        <v>0</v>
      </c>
    </row>
    <row r="119" spans="1:21" x14ac:dyDescent="0.25">
      <c r="A119" s="45"/>
      <c r="B119" s="21"/>
      <c r="C119" s="21"/>
      <c r="D119" s="21"/>
      <c r="E119" s="21"/>
      <c r="F119" s="21"/>
      <c r="G119" s="21"/>
      <c r="H119" s="23"/>
      <c r="I119" s="26">
        <f t="shared" si="8"/>
        <v>0</v>
      </c>
      <c r="J119" s="23">
        <f t="shared" si="9"/>
        <v>0</v>
      </c>
      <c r="K119" s="24"/>
      <c r="L119" s="27">
        <v>3.5</v>
      </c>
      <c r="M119" s="28">
        <v>3.5</v>
      </c>
      <c r="N119" s="24">
        <f t="shared" si="4"/>
        <v>-3.5</v>
      </c>
      <c r="O119" s="24"/>
      <c r="P119" s="24">
        <f t="shared" si="5"/>
        <v>0</v>
      </c>
      <c r="Q119" s="24">
        <f t="shared" si="6"/>
        <v>-3.820960698689956</v>
      </c>
      <c r="R119" s="24"/>
      <c r="S119" s="21"/>
      <c r="U119" s="25">
        <f t="shared" si="10"/>
        <v>0</v>
      </c>
    </row>
    <row r="120" spans="1:21" x14ac:dyDescent="0.25">
      <c r="A120" s="45"/>
      <c r="B120" s="21"/>
      <c r="C120" s="21"/>
      <c r="D120" s="21"/>
      <c r="E120" s="21"/>
      <c r="F120" s="21"/>
      <c r="G120" s="21"/>
      <c r="H120" s="23"/>
      <c r="I120" s="26">
        <f t="shared" si="8"/>
        <v>0</v>
      </c>
      <c r="J120" s="23">
        <f t="shared" si="9"/>
        <v>0</v>
      </c>
      <c r="K120" s="24"/>
      <c r="L120" s="27">
        <v>3.5</v>
      </c>
      <c r="M120" s="28">
        <v>3.5</v>
      </c>
      <c r="N120" s="24">
        <f t="shared" si="4"/>
        <v>-3.5</v>
      </c>
      <c r="O120" s="24"/>
      <c r="P120" s="24">
        <f t="shared" si="5"/>
        <v>0</v>
      </c>
      <c r="Q120" s="24">
        <f t="shared" si="6"/>
        <v>-3.820960698689956</v>
      </c>
      <c r="R120" s="24"/>
      <c r="S120" s="21"/>
      <c r="U120" s="25">
        <f t="shared" si="10"/>
        <v>0</v>
      </c>
    </row>
    <row r="121" spans="1:21" x14ac:dyDescent="0.25">
      <c r="A121" s="45"/>
      <c r="B121" s="21"/>
      <c r="C121" s="21"/>
      <c r="D121" s="21"/>
      <c r="E121" s="21"/>
      <c r="F121" s="21"/>
      <c r="G121" s="21"/>
      <c r="H121" s="23"/>
      <c r="I121" s="26">
        <f t="shared" si="8"/>
        <v>0</v>
      </c>
      <c r="J121" s="23">
        <f t="shared" si="9"/>
        <v>0</v>
      </c>
      <c r="K121" s="24"/>
      <c r="L121" s="27">
        <v>3.5</v>
      </c>
      <c r="M121" s="28">
        <v>3.5</v>
      </c>
      <c r="N121" s="24">
        <f t="shared" si="4"/>
        <v>-3.5</v>
      </c>
      <c r="O121" s="24"/>
      <c r="P121" s="24">
        <f t="shared" si="5"/>
        <v>0</v>
      </c>
      <c r="Q121" s="24">
        <f t="shared" si="6"/>
        <v>-3.820960698689956</v>
      </c>
      <c r="R121" s="24"/>
      <c r="S121" s="21"/>
      <c r="U121" s="25">
        <f t="shared" si="10"/>
        <v>0</v>
      </c>
    </row>
    <row r="122" spans="1:21" x14ac:dyDescent="0.25">
      <c r="A122" s="45"/>
      <c r="B122" s="21"/>
      <c r="C122" s="21"/>
      <c r="D122" s="21"/>
      <c r="E122" s="21"/>
      <c r="F122" s="21"/>
      <c r="G122" s="21"/>
      <c r="H122" s="23"/>
      <c r="I122" s="26">
        <f t="shared" si="8"/>
        <v>0</v>
      </c>
      <c r="J122" s="23">
        <f t="shared" si="9"/>
        <v>0</v>
      </c>
      <c r="K122" s="24"/>
      <c r="L122" s="27">
        <v>3.5</v>
      </c>
      <c r="M122" s="28">
        <v>3.5</v>
      </c>
      <c r="N122" s="24">
        <f t="shared" si="4"/>
        <v>-3.5</v>
      </c>
      <c r="O122" s="24"/>
      <c r="P122" s="24">
        <f t="shared" si="5"/>
        <v>0</v>
      </c>
      <c r="Q122" s="24">
        <f t="shared" si="6"/>
        <v>-3.820960698689956</v>
      </c>
      <c r="R122" s="24"/>
      <c r="S122" s="21"/>
      <c r="U122" s="25">
        <f t="shared" si="10"/>
        <v>0</v>
      </c>
    </row>
    <row r="123" spans="1:21" x14ac:dyDescent="0.25">
      <c r="A123" s="45"/>
      <c r="B123" s="21"/>
      <c r="C123" s="21"/>
      <c r="D123" s="21"/>
      <c r="E123" s="21"/>
      <c r="F123" s="21"/>
      <c r="G123" s="21"/>
      <c r="H123" s="23"/>
      <c r="I123" s="26">
        <f t="shared" si="8"/>
        <v>0</v>
      </c>
      <c r="J123" s="23">
        <f t="shared" si="9"/>
        <v>0</v>
      </c>
      <c r="K123" s="24"/>
      <c r="L123" s="27">
        <v>3.5</v>
      </c>
      <c r="M123" s="28">
        <v>3.5</v>
      </c>
      <c r="N123" s="24">
        <f t="shared" si="4"/>
        <v>-3.5</v>
      </c>
      <c r="O123" s="24"/>
      <c r="P123" s="24">
        <f t="shared" si="5"/>
        <v>0</v>
      </c>
      <c r="Q123" s="24">
        <f t="shared" si="6"/>
        <v>-3.820960698689956</v>
      </c>
      <c r="R123" s="24"/>
      <c r="S123" s="21"/>
      <c r="U123" s="25">
        <f t="shared" si="10"/>
        <v>0</v>
      </c>
    </row>
    <row r="124" spans="1:21" x14ac:dyDescent="0.25">
      <c r="A124" s="45"/>
      <c r="B124" s="21"/>
      <c r="C124" s="21"/>
      <c r="D124" s="21"/>
      <c r="E124" s="21"/>
      <c r="F124" s="21"/>
      <c r="G124" s="21"/>
      <c r="H124" s="23"/>
      <c r="I124" s="26">
        <f t="shared" si="8"/>
        <v>0</v>
      </c>
      <c r="J124" s="23">
        <f t="shared" si="9"/>
        <v>0</v>
      </c>
      <c r="K124" s="24"/>
      <c r="L124" s="27">
        <v>3.5</v>
      </c>
      <c r="M124" s="28">
        <v>3.5</v>
      </c>
      <c r="N124" s="24">
        <f t="shared" si="4"/>
        <v>-3.5</v>
      </c>
      <c r="O124" s="24"/>
      <c r="P124" s="24">
        <f t="shared" si="5"/>
        <v>0</v>
      </c>
      <c r="Q124" s="24">
        <f t="shared" si="6"/>
        <v>-3.820960698689956</v>
      </c>
      <c r="R124" s="24"/>
      <c r="S124" s="21"/>
      <c r="U124" s="25">
        <f t="shared" si="10"/>
        <v>0</v>
      </c>
    </row>
    <row r="125" spans="1:21" x14ac:dyDescent="0.25">
      <c r="A125" s="45"/>
      <c r="B125" s="21"/>
      <c r="C125" s="21"/>
      <c r="D125" s="21"/>
      <c r="E125" s="21"/>
      <c r="F125" s="21"/>
      <c r="G125" s="21"/>
      <c r="H125" s="23"/>
      <c r="I125" s="26">
        <f t="shared" si="8"/>
        <v>0</v>
      </c>
      <c r="J125" s="23">
        <f t="shared" si="9"/>
        <v>0</v>
      </c>
      <c r="K125" s="24"/>
      <c r="L125" s="27">
        <v>3.5</v>
      </c>
      <c r="M125" s="28">
        <v>3.5</v>
      </c>
      <c r="N125" s="24">
        <f t="shared" si="4"/>
        <v>-3.5</v>
      </c>
      <c r="O125" s="24"/>
      <c r="P125" s="24">
        <f t="shared" si="5"/>
        <v>0</v>
      </c>
      <c r="Q125" s="24">
        <f t="shared" si="6"/>
        <v>-3.820960698689956</v>
      </c>
      <c r="R125" s="24"/>
      <c r="S125" s="21"/>
      <c r="U125" s="25">
        <f t="shared" si="10"/>
        <v>0</v>
      </c>
    </row>
    <row r="126" spans="1:21" x14ac:dyDescent="0.25">
      <c r="A126" s="45"/>
      <c r="B126" s="21"/>
      <c r="C126" s="21"/>
      <c r="D126" s="21"/>
      <c r="E126" s="21"/>
      <c r="F126" s="21"/>
      <c r="G126" s="21"/>
      <c r="H126" s="23"/>
      <c r="I126" s="26">
        <f t="shared" si="8"/>
        <v>0</v>
      </c>
      <c r="J126" s="23">
        <f t="shared" si="9"/>
        <v>0</v>
      </c>
      <c r="K126" s="24"/>
      <c r="L126" s="27">
        <v>3.5</v>
      </c>
      <c r="M126" s="28">
        <v>3.5</v>
      </c>
      <c r="N126" s="24">
        <f t="shared" si="4"/>
        <v>-3.5</v>
      </c>
      <c r="O126" s="24"/>
      <c r="P126" s="24">
        <f t="shared" si="5"/>
        <v>0</v>
      </c>
      <c r="Q126" s="24">
        <f t="shared" si="6"/>
        <v>-3.820960698689956</v>
      </c>
      <c r="R126" s="24"/>
      <c r="S126" s="21"/>
      <c r="U126" s="25">
        <f t="shared" si="10"/>
        <v>0</v>
      </c>
    </row>
    <row r="127" spans="1:21" x14ac:dyDescent="0.25">
      <c r="A127" s="45"/>
      <c r="B127" s="21"/>
      <c r="C127" s="21"/>
      <c r="D127" s="21"/>
      <c r="E127" s="21"/>
      <c r="F127" s="21"/>
      <c r="G127" s="21"/>
      <c r="H127" s="23"/>
      <c r="I127" s="26">
        <f t="shared" si="8"/>
        <v>0</v>
      </c>
      <c r="J127" s="23">
        <f t="shared" si="9"/>
        <v>0</v>
      </c>
      <c r="K127" s="24"/>
      <c r="L127" s="27">
        <v>3.5</v>
      </c>
      <c r="M127" s="28">
        <v>3.5</v>
      </c>
      <c r="N127" s="24">
        <f t="shared" si="4"/>
        <v>-3.5</v>
      </c>
      <c r="O127" s="24"/>
      <c r="P127" s="24">
        <f t="shared" si="5"/>
        <v>0</v>
      </c>
      <c r="Q127" s="24">
        <f t="shared" si="6"/>
        <v>-3.820960698689956</v>
      </c>
      <c r="R127" s="24"/>
      <c r="S127" s="21"/>
      <c r="U127" s="25">
        <f t="shared" si="10"/>
        <v>0</v>
      </c>
    </row>
    <row r="128" spans="1:21" x14ac:dyDescent="0.25">
      <c r="A128" s="45"/>
      <c r="B128" s="21"/>
      <c r="C128" s="21"/>
      <c r="D128" s="21"/>
      <c r="E128" s="21"/>
      <c r="F128" s="21"/>
      <c r="G128" s="21"/>
      <c r="H128" s="23"/>
      <c r="I128" s="26">
        <f t="shared" si="8"/>
        <v>0</v>
      </c>
      <c r="J128" s="23">
        <f t="shared" si="9"/>
        <v>0</v>
      </c>
      <c r="K128" s="24"/>
      <c r="L128" s="27">
        <v>3.5</v>
      </c>
      <c r="M128" s="28">
        <v>3.5</v>
      </c>
      <c r="N128" s="24">
        <f t="shared" si="4"/>
        <v>-3.5</v>
      </c>
      <c r="O128" s="24"/>
      <c r="P128" s="24">
        <f t="shared" si="5"/>
        <v>0</v>
      </c>
      <c r="Q128" s="24">
        <f t="shared" si="6"/>
        <v>-3.820960698689956</v>
      </c>
      <c r="R128" s="24"/>
      <c r="S128" s="21"/>
      <c r="U128" s="25">
        <f t="shared" si="10"/>
        <v>0</v>
      </c>
    </row>
    <row r="129" spans="1:21" x14ac:dyDescent="0.25">
      <c r="A129" s="45"/>
      <c r="B129" s="21"/>
      <c r="C129" s="21"/>
      <c r="D129" s="21"/>
      <c r="E129" s="21"/>
      <c r="F129" s="21"/>
      <c r="G129" s="21"/>
      <c r="H129" s="23"/>
      <c r="I129" s="26">
        <f t="shared" ref="I129:I192" si="11">+(H129*N129)/100</f>
        <v>0</v>
      </c>
      <c r="J129" s="23">
        <f t="shared" ref="J129:J192" si="12">(H129*Q129)/100</f>
        <v>0</v>
      </c>
      <c r="K129" s="24"/>
      <c r="L129" s="27">
        <v>3.5</v>
      </c>
      <c r="M129" s="28">
        <v>3.5</v>
      </c>
      <c r="N129" s="24">
        <f t="shared" ref="N129:N192" si="13">+K129-L129</f>
        <v>-3.5</v>
      </c>
      <c r="O129" s="24"/>
      <c r="P129" s="24">
        <f t="shared" ref="P129:P192" si="14">+K129/(100-O129)*100</f>
        <v>0</v>
      </c>
      <c r="Q129" s="24">
        <f t="shared" ref="Q129:Q192" si="15">+N129/0.916</f>
        <v>-3.820960698689956</v>
      </c>
      <c r="R129" s="24"/>
      <c r="S129" s="21"/>
      <c r="U129" s="25">
        <f t="shared" si="10"/>
        <v>0</v>
      </c>
    </row>
    <row r="130" spans="1:21" x14ac:dyDescent="0.25">
      <c r="A130" s="45"/>
      <c r="B130" s="21"/>
      <c r="C130" s="21"/>
      <c r="D130" s="21"/>
      <c r="E130" s="21"/>
      <c r="F130" s="21"/>
      <c r="G130" s="21"/>
      <c r="H130" s="23"/>
      <c r="I130" s="26">
        <f t="shared" si="11"/>
        <v>0</v>
      </c>
      <c r="J130" s="23">
        <f t="shared" si="12"/>
        <v>0</v>
      </c>
      <c r="K130" s="24"/>
      <c r="L130" s="27">
        <v>3.5</v>
      </c>
      <c r="M130" s="28">
        <v>3.5</v>
      </c>
      <c r="N130" s="24">
        <f t="shared" si="13"/>
        <v>-3.5</v>
      </c>
      <c r="O130" s="24"/>
      <c r="P130" s="24">
        <f t="shared" si="14"/>
        <v>0</v>
      </c>
      <c r="Q130" s="24">
        <f t="shared" si="15"/>
        <v>-3.820960698689956</v>
      </c>
      <c r="R130" s="24"/>
      <c r="S130" s="21"/>
      <c r="U130" s="25">
        <f t="shared" si="10"/>
        <v>0</v>
      </c>
    </row>
    <row r="131" spans="1:21" x14ac:dyDescent="0.25">
      <c r="A131" s="45"/>
      <c r="B131" s="21"/>
      <c r="C131" s="21"/>
      <c r="D131" s="21"/>
      <c r="E131" s="21"/>
      <c r="F131" s="21"/>
      <c r="G131" s="21"/>
      <c r="H131" s="23"/>
      <c r="I131" s="26">
        <f t="shared" si="11"/>
        <v>0</v>
      </c>
      <c r="J131" s="23">
        <f t="shared" si="12"/>
        <v>0</v>
      </c>
      <c r="K131" s="24"/>
      <c r="L131" s="27">
        <v>3.5</v>
      </c>
      <c r="M131" s="28">
        <v>3.5</v>
      </c>
      <c r="N131" s="24">
        <f t="shared" si="13"/>
        <v>-3.5</v>
      </c>
      <c r="O131" s="24"/>
      <c r="P131" s="24">
        <f t="shared" si="14"/>
        <v>0</v>
      </c>
      <c r="Q131" s="24">
        <f t="shared" si="15"/>
        <v>-3.820960698689956</v>
      </c>
      <c r="R131" s="24"/>
      <c r="S131" s="21"/>
      <c r="U131" s="25">
        <f t="shared" si="10"/>
        <v>0</v>
      </c>
    </row>
    <row r="132" spans="1:21" x14ac:dyDescent="0.25">
      <c r="A132" s="45"/>
      <c r="B132" s="21"/>
      <c r="C132" s="21"/>
      <c r="D132" s="21"/>
      <c r="E132" s="21"/>
      <c r="F132" s="21"/>
      <c r="G132" s="21"/>
      <c r="H132" s="23"/>
      <c r="I132" s="26">
        <f t="shared" si="11"/>
        <v>0</v>
      </c>
      <c r="J132" s="23">
        <f t="shared" si="12"/>
        <v>0</v>
      </c>
      <c r="K132" s="24"/>
      <c r="L132" s="27">
        <v>3.5</v>
      </c>
      <c r="M132" s="28">
        <v>3.5</v>
      </c>
      <c r="N132" s="24">
        <f t="shared" si="13"/>
        <v>-3.5</v>
      </c>
      <c r="O132" s="24"/>
      <c r="P132" s="24">
        <f t="shared" si="14"/>
        <v>0</v>
      </c>
      <c r="Q132" s="24">
        <f t="shared" si="15"/>
        <v>-3.820960698689956</v>
      </c>
      <c r="R132" s="24"/>
      <c r="S132" s="21"/>
      <c r="U132" s="25">
        <f t="shared" si="10"/>
        <v>0</v>
      </c>
    </row>
    <row r="133" spans="1:21" x14ac:dyDescent="0.25">
      <c r="A133" s="45"/>
      <c r="B133" s="21"/>
      <c r="C133" s="21"/>
      <c r="D133" s="21"/>
      <c r="E133" s="21"/>
      <c r="F133" s="21"/>
      <c r="G133" s="21"/>
      <c r="H133" s="23"/>
      <c r="I133" s="26">
        <f t="shared" si="11"/>
        <v>0</v>
      </c>
      <c r="J133" s="23">
        <f t="shared" si="12"/>
        <v>0</v>
      </c>
      <c r="K133" s="24"/>
      <c r="L133" s="27">
        <v>3.5</v>
      </c>
      <c r="M133" s="28">
        <v>3.5</v>
      </c>
      <c r="N133" s="24">
        <f t="shared" si="13"/>
        <v>-3.5</v>
      </c>
      <c r="O133" s="24"/>
      <c r="P133" s="24">
        <f t="shared" si="14"/>
        <v>0</v>
      </c>
      <c r="Q133" s="24">
        <f t="shared" si="15"/>
        <v>-3.820960698689956</v>
      </c>
      <c r="R133" s="24"/>
      <c r="S133" s="21"/>
      <c r="U133" s="25">
        <f t="shared" si="10"/>
        <v>0</v>
      </c>
    </row>
    <row r="134" spans="1:21" x14ac:dyDescent="0.25">
      <c r="A134" s="45"/>
      <c r="B134" s="21"/>
      <c r="C134" s="21"/>
      <c r="D134" s="21"/>
      <c r="E134" s="21"/>
      <c r="F134" s="21"/>
      <c r="G134" s="21"/>
      <c r="H134" s="23"/>
      <c r="I134" s="26">
        <f t="shared" si="11"/>
        <v>0</v>
      </c>
      <c r="J134" s="23">
        <f t="shared" si="12"/>
        <v>0</v>
      </c>
      <c r="K134" s="24"/>
      <c r="L134" s="27">
        <v>3.5</v>
      </c>
      <c r="M134" s="28">
        <v>3.5</v>
      </c>
      <c r="N134" s="24">
        <f t="shared" si="13"/>
        <v>-3.5</v>
      </c>
      <c r="O134" s="24"/>
      <c r="P134" s="24">
        <f t="shared" si="14"/>
        <v>0</v>
      </c>
      <c r="Q134" s="24">
        <f t="shared" si="15"/>
        <v>-3.820960698689956</v>
      </c>
      <c r="R134" s="24"/>
      <c r="S134" s="21"/>
      <c r="U134" s="25">
        <f t="shared" si="10"/>
        <v>0</v>
      </c>
    </row>
    <row r="135" spans="1:21" x14ac:dyDescent="0.25">
      <c r="A135" s="45"/>
      <c r="B135" s="21"/>
      <c r="C135" s="21"/>
      <c r="D135" s="21"/>
      <c r="E135" s="21"/>
      <c r="F135" s="21"/>
      <c r="G135" s="21"/>
      <c r="H135" s="23"/>
      <c r="I135" s="26">
        <f t="shared" si="11"/>
        <v>0</v>
      </c>
      <c r="J135" s="23">
        <f t="shared" si="12"/>
        <v>0</v>
      </c>
      <c r="K135" s="24"/>
      <c r="L135" s="27">
        <v>3.5</v>
      </c>
      <c r="M135" s="28">
        <v>3.5</v>
      </c>
      <c r="N135" s="24">
        <f t="shared" si="13"/>
        <v>-3.5</v>
      </c>
      <c r="O135" s="24"/>
      <c r="P135" s="24">
        <f t="shared" si="14"/>
        <v>0</v>
      </c>
      <c r="Q135" s="24">
        <f t="shared" si="15"/>
        <v>-3.820960698689956</v>
      </c>
      <c r="R135" s="24"/>
      <c r="S135" s="21"/>
      <c r="U135" s="25">
        <f t="shared" si="10"/>
        <v>0</v>
      </c>
    </row>
    <row r="136" spans="1:21" x14ac:dyDescent="0.25">
      <c r="A136" s="45"/>
      <c r="B136" s="21"/>
      <c r="C136" s="21"/>
      <c r="D136" s="21"/>
      <c r="E136" s="21"/>
      <c r="F136" s="21"/>
      <c r="G136" s="21"/>
      <c r="H136" s="23"/>
      <c r="I136" s="26">
        <f t="shared" si="11"/>
        <v>0</v>
      </c>
      <c r="J136" s="23">
        <f t="shared" si="12"/>
        <v>0</v>
      </c>
      <c r="K136" s="24"/>
      <c r="L136" s="27">
        <v>3.5</v>
      </c>
      <c r="M136" s="28">
        <v>3.5</v>
      </c>
      <c r="N136" s="24">
        <f t="shared" si="13"/>
        <v>-3.5</v>
      </c>
      <c r="O136" s="24"/>
      <c r="P136" s="24">
        <f t="shared" si="14"/>
        <v>0</v>
      </c>
      <c r="Q136" s="24">
        <f t="shared" si="15"/>
        <v>-3.820960698689956</v>
      </c>
      <c r="R136" s="24"/>
      <c r="S136" s="21"/>
      <c r="U136" s="25">
        <f t="shared" si="10"/>
        <v>0</v>
      </c>
    </row>
    <row r="137" spans="1:21" x14ac:dyDescent="0.25">
      <c r="A137" s="45"/>
      <c r="B137" s="21"/>
      <c r="C137" s="21"/>
      <c r="D137" s="21"/>
      <c r="E137" s="21"/>
      <c r="F137" s="21"/>
      <c r="G137" s="21"/>
      <c r="H137" s="23"/>
      <c r="I137" s="26">
        <f t="shared" si="11"/>
        <v>0</v>
      </c>
      <c r="J137" s="23">
        <f t="shared" si="12"/>
        <v>0</v>
      </c>
      <c r="K137" s="24"/>
      <c r="L137" s="27">
        <v>3.5</v>
      </c>
      <c r="M137" s="28">
        <v>3.5</v>
      </c>
      <c r="N137" s="24">
        <f t="shared" si="13"/>
        <v>-3.5</v>
      </c>
      <c r="O137" s="24"/>
      <c r="P137" s="24">
        <f t="shared" si="14"/>
        <v>0</v>
      </c>
      <c r="Q137" s="24">
        <f t="shared" si="15"/>
        <v>-3.820960698689956</v>
      </c>
      <c r="R137" s="24"/>
      <c r="S137" s="21"/>
      <c r="U137" s="25">
        <f t="shared" si="10"/>
        <v>0</v>
      </c>
    </row>
    <row r="138" spans="1:21" x14ac:dyDescent="0.25">
      <c r="A138" s="45"/>
      <c r="B138" s="21"/>
      <c r="C138" s="21"/>
      <c r="D138" s="21"/>
      <c r="E138" s="21"/>
      <c r="F138" s="21"/>
      <c r="G138" s="21"/>
      <c r="H138" s="23"/>
      <c r="I138" s="26">
        <f t="shared" si="11"/>
        <v>0</v>
      </c>
      <c r="J138" s="23">
        <f t="shared" si="12"/>
        <v>0</v>
      </c>
      <c r="K138" s="24"/>
      <c r="L138" s="27">
        <v>3.5</v>
      </c>
      <c r="M138" s="28">
        <v>3.5</v>
      </c>
      <c r="N138" s="24">
        <f t="shared" si="13"/>
        <v>-3.5</v>
      </c>
      <c r="O138" s="24"/>
      <c r="P138" s="24">
        <f t="shared" si="14"/>
        <v>0</v>
      </c>
      <c r="Q138" s="24">
        <f t="shared" si="15"/>
        <v>-3.820960698689956</v>
      </c>
      <c r="R138" s="24"/>
      <c r="S138" s="21"/>
      <c r="U138" s="25">
        <f t="shared" si="10"/>
        <v>0</v>
      </c>
    </row>
    <row r="139" spans="1:21" x14ac:dyDescent="0.25">
      <c r="A139" s="45"/>
      <c r="B139" s="21"/>
      <c r="C139" s="21"/>
      <c r="D139" s="21"/>
      <c r="E139" s="21"/>
      <c r="F139" s="21"/>
      <c r="G139" s="21"/>
      <c r="H139" s="23"/>
      <c r="I139" s="26">
        <f t="shared" si="11"/>
        <v>0</v>
      </c>
      <c r="J139" s="23">
        <f t="shared" si="12"/>
        <v>0</v>
      </c>
      <c r="K139" s="24"/>
      <c r="L139" s="27">
        <v>3.5</v>
      </c>
      <c r="M139" s="28">
        <v>3.5</v>
      </c>
      <c r="N139" s="24">
        <f t="shared" si="13"/>
        <v>-3.5</v>
      </c>
      <c r="O139" s="24"/>
      <c r="P139" s="24">
        <f t="shared" si="14"/>
        <v>0</v>
      </c>
      <c r="Q139" s="24">
        <f t="shared" si="15"/>
        <v>-3.820960698689956</v>
      </c>
      <c r="R139" s="24"/>
      <c r="S139" s="21"/>
      <c r="U139" s="25">
        <f t="shared" si="10"/>
        <v>0</v>
      </c>
    </row>
    <row r="140" spans="1:21" x14ac:dyDescent="0.25">
      <c r="A140" s="45"/>
      <c r="B140" s="21"/>
      <c r="C140" s="21"/>
      <c r="D140" s="21"/>
      <c r="E140" s="21"/>
      <c r="F140" s="21"/>
      <c r="G140" s="21"/>
      <c r="H140" s="23"/>
      <c r="I140" s="26">
        <f t="shared" si="11"/>
        <v>0</v>
      </c>
      <c r="J140" s="23">
        <f t="shared" si="12"/>
        <v>0</v>
      </c>
      <c r="K140" s="24"/>
      <c r="L140" s="27">
        <v>3.5</v>
      </c>
      <c r="M140" s="28">
        <v>3.5</v>
      </c>
      <c r="N140" s="24">
        <f t="shared" si="13"/>
        <v>-3.5</v>
      </c>
      <c r="O140" s="24"/>
      <c r="P140" s="24">
        <f t="shared" si="14"/>
        <v>0</v>
      </c>
      <c r="Q140" s="24">
        <f t="shared" si="15"/>
        <v>-3.820960698689956</v>
      </c>
      <c r="R140" s="24"/>
      <c r="S140" s="21"/>
      <c r="U140" s="25">
        <f t="shared" si="10"/>
        <v>0</v>
      </c>
    </row>
    <row r="141" spans="1:21" x14ac:dyDescent="0.25">
      <c r="A141" s="45"/>
      <c r="B141" s="21"/>
      <c r="C141" s="21"/>
      <c r="D141" s="21"/>
      <c r="E141" s="21"/>
      <c r="F141" s="21"/>
      <c r="G141" s="21"/>
      <c r="H141" s="23"/>
      <c r="I141" s="26">
        <f t="shared" si="11"/>
        <v>0</v>
      </c>
      <c r="J141" s="23">
        <f t="shared" si="12"/>
        <v>0</v>
      </c>
      <c r="K141" s="24"/>
      <c r="L141" s="27">
        <v>3.5</v>
      </c>
      <c r="M141" s="28">
        <v>3.5</v>
      </c>
      <c r="N141" s="24">
        <f t="shared" si="13"/>
        <v>-3.5</v>
      </c>
      <c r="O141" s="24"/>
      <c r="P141" s="24">
        <f t="shared" si="14"/>
        <v>0</v>
      </c>
      <c r="Q141" s="24">
        <f t="shared" si="15"/>
        <v>-3.820960698689956</v>
      </c>
      <c r="R141" s="24"/>
      <c r="S141" s="21"/>
      <c r="U141" s="25">
        <f t="shared" si="10"/>
        <v>0</v>
      </c>
    </row>
    <row r="142" spans="1:21" x14ac:dyDescent="0.25">
      <c r="A142" s="45"/>
      <c r="B142" s="21"/>
      <c r="C142" s="21"/>
      <c r="D142" s="21"/>
      <c r="E142" s="21"/>
      <c r="F142" s="21"/>
      <c r="G142" s="21"/>
      <c r="H142" s="23"/>
      <c r="I142" s="26">
        <f t="shared" si="11"/>
        <v>0</v>
      </c>
      <c r="J142" s="23">
        <f t="shared" si="12"/>
        <v>0</v>
      </c>
      <c r="K142" s="24"/>
      <c r="L142" s="27">
        <v>3.5</v>
      </c>
      <c r="M142" s="28">
        <v>3.5</v>
      </c>
      <c r="N142" s="24">
        <f t="shared" si="13"/>
        <v>-3.5</v>
      </c>
      <c r="O142" s="24"/>
      <c r="P142" s="24">
        <f t="shared" si="14"/>
        <v>0</v>
      </c>
      <c r="Q142" s="24">
        <f t="shared" si="15"/>
        <v>-3.820960698689956</v>
      </c>
      <c r="R142" s="24"/>
      <c r="S142" s="21"/>
      <c r="U142" s="25">
        <f t="shared" si="10"/>
        <v>0</v>
      </c>
    </row>
    <row r="143" spans="1:21" x14ac:dyDescent="0.25">
      <c r="A143" s="45"/>
      <c r="B143" s="21"/>
      <c r="C143" s="21"/>
      <c r="D143" s="21"/>
      <c r="E143" s="21"/>
      <c r="F143" s="21"/>
      <c r="G143" s="21"/>
      <c r="H143" s="23"/>
      <c r="I143" s="26">
        <f t="shared" si="11"/>
        <v>0</v>
      </c>
      <c r="J143" s="23">
        <f t="shared" si="12"/>
        <v>0</v>
      </c>
      <c r="K143" s="24"/>
      <c r="L143" s="27">
        <v>3.5</v>
      </c>
      <c r="M143" s="28">
        <v>3.5</v>
      </c>
      <c r="N143" s="24">
        <f t="shared" si="13"/>
        <v>-3.5</v>
      </c>
      <c r="O143" s="24"/>
      <c r="P143" s="24">
        <f t="shared" si="14"/>
        <v>0</v>
      </c>
      <c r="Q143" s="24">
        <f t="shared" si="15"/>
        <v>-3.820960698689956</v>
      </c>
      <c r="R143" s="24"/>
      <c r="S143" s="21"/>
      <c r="U143" s="25">
        <f t="shared" si="10"/>
        <v>0</v>
      </c>
    </row>
    <row r="144" spans="1:21" x14ac:dyDescent="0.25">
      <c r="A144" s="45"/>
      <c r="B144" s="21"/>
      <c r="C144" s="21"/>
      <c r="D144" s="21"/>
      <c r="E144" s="21"/>
      <c r="F144" s="21"/>
      <c r="G144" s="21"/>
      <c r="H144" s="23"/>
      <c r="I144" s="26">
        <f t="shared" si="11"/>
        <v>0</v>
      </c>
      <c r="J144" s="23">
        <f t="shared" si="12"/>
        <v>0</v>
      </c>
      <c r="K144" s="24"/>
      <c r="L144" s="27">
        <v>3.5</v>
      </c>
      <c r="M144" s="28">
        <v>3.5</v>
      </c>
      <c r="N144" s="24">
        <f t="shared" si="13"/>
        <v>-3.5</v>
      </c>
      <c r="O144" s="24"/>
      <c r="P144" s="24">
        <f t="shared" si="14"/>
        <v>0</v>
      </c>
      <c r="Q144" s="24">
        <f t="shared" si="15"/>
        <v>-3.820960698689956</v>
      </c>
      <c r="R144" s="24"/>
      <c r="S144" s="21"/>
      <c r="U144" s="25">
        <f t="shared" si="10"/>
        <v>0</v>
      </c>
    </row>
    <row r="145" spans="1:21" x14ac:dyDescent="0.25">
      <c r="A145" s="45"/>
      <c r="B145" s="21"/>
      <c r="C145" s="21"/>
      <c r="D145" s="21"/>
      <c r="E145" s="21"/>
      <c r="F145" s="21"/>
      <c r="G145" s="21"/>
      <c r="H145" s="23"/>
      <c r="I145" s="26">
        <f t="shared" si="11"/>
        <v>0</v>
      </c>
      <c r="J145" s="23">
        <f t="shared" si="12"/>
        <v>0</v>
      </c>
      <c r="K145" s="24"/>
      <c r="L145" s="27">
        <v>3.5</v>
      </c>
      <c r="M145" s="28">
        <v>3.5</v>
      </c>
      <c r="N145" s="24">
        <f t="shared" si="13"/>
        <v>-3.5</v>
      </c>
      <c r="O145" s="24"/>
      <c r="P145" s="24">
        <f t="shared" si="14"/>
        <v>0</v>
      </c>
      <c r="Q145" s="24">
        <f t="shared" si="15"/>
        <v>-3.820960698689956</v>
      </c>
      <c r="R145" s="24"/>
      <c r="S145" s="21"/>
      <c r="U145" s="25">
        <f t="shared" si="10"/>
        <v>0</v>
      </c>
    </row>
    <row r="146" spans="1:21" x14ac:dyDescent="0.25">
      <c r="A146" s="45"/>
      <c r="B146" s="21"/>
      <c r="C146" s="21"/>
      <c r="D146" s="21"/>
      <c r="E146" s="21"/>
      <c r="F146" s="21"/>
      <c r="G146" s="21"/>
      <c r="H146" s="23"/>
      <c r="I146" s="26">
        <f t="shared" si="11"/>
        <v>0</v>
      </c>
      <c r="J146" s="23">
        <f t="shared" si="12"/>
        <v>0</v>
      </c>
      <c r="K146" s="24"/>
      <c r="L146" s="27">
        <v>3.5</v>
      </c>
      <c r="M146" s="28">
        <v>3.5</v>
      </c>
      <c r="N146" s="24">
        <f t="shared" si="13"/>
        <v>-3.5</v>
      </c>
      <c r="O146" s="24"/>
      <c r="P146" s="24">
        <f t="shared" si="14"/>
        <v>0</v>
      </c>
      <c r="Q146" s="24">
        <f t="shared" si="15"/>
        <v>-3.820960698689956</v>
      </c>
      <c r="R146" s="24"/>
      <c r="S146" s="21"/>
      <c r="U146" s="25">
        <f t="shared" si="10"/>
        <v>0</v>
      </c>
    </row>
    <row r="147" spans="1:21" x14ac:dyDescent="0.25">
      <c r="A147" s="45"/>
      <c r="B147" s="21"/>
      <c r="C147" s="21"/>
      <c r="D147" s="21"/>
      <c r="E147" s="21"/>
      <c r="F147" s="21"/>
      <c r="G147" s="21"/>
      <c r="H147" s="23"/>
      <c r="I147" s="26">
        <f t="shared" si="11"/>
        <v>0</v>
      </c>
      <c r="J147" s="23">
        <f t="shared" si="12"/>
        <v>0</v>
      </c>
      <c r="K147" s="24"/>
      <c r="L147" s="27">
        <v>3.5</v>
      </c>
      <c r="M147" s="28">
        <v>3.5</v>
      </c>
      <c r="N147" s="24">
        <f t="shared" si="13"/>
        <v>-3.5</v>
      </c>
      <c r="O147" s="24"/>
      <c r="P147" s="24">
        <f t="shared" si="14"/>
        <v>0</v>
      </c>
      <c r="Q147" s="24">
        <f t="shared" si="15"/>
        <v>-3.820960698689956</v>
      </c>
      <c r="R147" s="24"/>
      <c r="S147" s="21"/>
      <c r="U147" s="25">
        <f t="shared" si="10"/>
        <v>0</v>
      </c>
    </row>
    <row r="148" spans="1:21" x14ac:dyDescent="0.25">
      <c r="A148" s="45"/>
      <c r="B148" s="21"/>
      <c r="C148" s="21"/>
      <c r="D148" s="21"/>
      <c r="E148" s="21"/>
      <c r="F148" s="21"/>
      <c r="G148" s="21"/>
      <c r="H148" s="23"/>
      <c r="I148" s="26">
        <f t="shared" si="11"/>
        <v>0</v>
      </c>
      <c r="J148" s="23">
        <f t="shared" si="12"/>
        <v>0</v>
      </c>
      <c r="K148" s="24"/>
      <c r="L148" s="27">
        <v>3.5</v>
      </c>
      <c r="M148" s="28">
        <v>3.5</v>
      </c>
      <c r="N148" s="24">
        <f t="shared" si="13"/>
        <v>-3.5</v>
      </c>
      <c r="O148" s="24"/>
      <c r="P148" s="24">
        <f t="shared" si="14"/>
        <v>0</v>
      </c>
      <c r="Q148" s="24">
        <f t="shared" si="15"/>
        <v>-3.820960698689956</v>
      </c>
      <c r="R148" s="24"/>
      <c r="S148" s="21"/>
      <c r="U148" s="25">
        <f t="shared" si="10"/>
        <v>0</v>
      </c>
    </row>
    <row r="149" spans="1:21" x14ac:dyDescent="0.25">
      <c r="A149" s="45"/>
      <c r="B149" s="21"/>
      <c r="C149" s="21"/>
      <c r="D149" s="21"/>
      <c r="E149" s="21"/>
      <c r="F149" s="21"/>
      <c r="G149" s="21"/>
      <c r="H149" s="23"/>
      <c r="I149" s="26">
        <f t="shared" si="11"/>
        <v>0</v>
      </c>
      <c r="J149" s="23">
        <f t="shared" si="12"/>
        <v>0</v>
      </c>
      <c r="K149" s="24"/>
      <c r="L149" s="27">
        <v>3.5</v>
      </c>
      <c r="M149" s="28">
        <v>3.5</v>
      </c>
      <c r="N149" s="24">
        <f t="shared" si="13"/>
        <v>-3.5</v>
      </c>
      <c r="O149" s="24"/>
      <c r="P149" s="24">
        <f t="shared" si="14"/>
        <v>0</v>
      </c>
      <c r="Q149" s="24">
        <f t="shared" si="15"/>
        <v>-3.820960698689956</v>
      </c>
      <c r="R149" s="24"/>
      <c r="S149" s="21"/>
      <c r="U149" s="25">
        <f t="shared" si="10"/>
        <v>0</v>
      </c>
    </row>
    <row r="150" spans="1:21" x14ac:dyDescent="0.25">
      <c r="A150" s="45"/>
      <c r="B150" s="21"/>
      <c r="C150" s="21"/>
      <c r="D150" s="21"/>
      <c r="E150" s="21"/>
      <c r="F150" s="21"/>
      <c r="G150" s="21"/>
      <c r="H150" s="23"/>
      <c r="I150" s="26">
        <f t="shared" si="11"/>
        <v>0</v>
      </c>
      <c r="J150" s="23">
        <f t="shared" si="12"/>
        <v>0</v>
      </c>
      <c r="K150" s="24"/>
      <c r="L150" s="27">
        <v>3.5</v>
      </c>
      <c r="M150" s="28">
        <v>3.5</v>
      </c>
      <c r="N150" s="24">
        <f t="shared" si="13"/>
        <v>-3.5</v>
      </c>
      <c r="O150" s="24"/>
      <c r="P150" s="24">
        <f t="shared" si="14"/>
        <v>0</v>
      </c>
      <c r="Q150" s="24">
        <f t="shared" si="15"/>
        <v>-3.820960698689956</v>
      </c>
      <c r="R150" s="24"/>
      <c r="S150" s="21"/>
      <c r="U150" s="25">
        <f t="shared" si="10"/>
        <v>0</v>
      </c>
    </row>
    <row r="151" spans="1:21" x14ac:dyDescent="0.25">
      <c r="A151" s="45"/>
      <c r="B151" s="21"/>
      <c r="C151" s="21"/>
      <c r="D151" s="21"/>
      <c r="E151" s="21"/>
      <c r="F151" s="21"/>
      <c r="G151" s="21"/>
      <c r="H151" s="23"/>
      <c r="I151" s="26">
        <f t="shared" si="11"/>
        <v>0</v>
      </c>
      <c r="J151" s="23">
        <f t="shared" si="12"/>
        <v>0</v>
      </c>
      <c r="K151" s="24"/>
      <c r="L151" s="27">
        <v>3.5</v>
      </c>
      <c r="M151" s="28">
        <v>3.5</v>
      </c>
      <c r="N151" s="24">
        <f t="shared" si="13"/>
        <v>-3.5</v>
      </c>
      <c r="O151" s="24"/>
      <c r="P151" s="24">
        <f t="shared" si="14"/>
        <v>0</v>
      </c>
      <c r="Q151" s="24">
        <f t="shared" si="15"/>
        <v>-3.820960698689956</v>
      </c>
      <c r="R151" s="24"/>
      <c r="S151" s="21"/>
      <c r="U151" s="25">
        <f t="shared" si="10"/>
        <v>0</v>
      </c>
    </row>
    <row r="152" spans="1:21" x14ac:dyDescent="0.25">
      <c r="A152" s="45"/>
      <c r="B152" s="21"/>
      <c r="C152" s="21"/>
      <c r="D152" s="21"/>
      <c r="E152" s="21"/>
      <c r="F152" s="21"/>
      <c r="G152" s="21"/>
      <c r="H152" s="23"/>
      <c r="I152" s="26">
        <f t="shared" si="11"/>
        <v>0</v>
      </c>
      <c r="J152" s="23">
        <f t="shared" si="12"/>
        <v>0</v>
      </c>
      <c r="K152" s="24"/>
      <c r="L152" s="27">
        <v>3.5</v>
      </c>
      <c r="M152" s="28">
        <v>3.5</v>
      </c>
      <c r="N152" s="24">
        <f t="shared" si="13"/>
        <v>-3.5</v>
      </c>
      <c r="O152" s="24"/>
      <c r="P152" s="24">
        <f t="shared" si="14"/>
        <v>0</v>
      </c>
      <c r="Q152" s="24">
        <f t="shared" si="15"/>
        <v>-3.820960698689956</v>
      </c>
      <c r="R152" s="24"/>
      <c r="S152" s="21"/>
      <c r="U152" s="25">
        <f t="shared" si="10"/>
        <v>0</v>
      </c>
    </row>
    <row r="153" spans="1:21" x14ac:dyDescent="0.25">
      <c r="A153" s="45"/>
      <c r="B153" s="21"/>
      <c r="C153" s="21"/>
      <c r="D153" s="21"/>
      <c r="E153" s="21"/>
      <c r="F153" s="21"/>
      <c r="G153" s="21"/>
      <c r="H153" s="23"/>
      <c r="I153" s="26">
        <f t="shared" si="11"/>
        <v>0</v>
      </c>
      <c r="J153" s="23">
        <f t="shared" si="12"/>
        <v>0</v>
      </c>
      <c r="K153" s="24"/>
      <c r="L153" s="27">
        <v>3.5</v>
      </c>
      <c r="M153" s="28">
        <v>3.5</v>
      </c>
      <c r="N153" s="24">
        <f t="shared" si="13"/>
        <v>-3.5</v>
      </c>
      <c r="O153" s="24"/>
      <c r="P153" s="24">
        <f t="shared" si="14"/>
        <v>0</v>
      </c>
      <c r="Q153" s="24">
        <f t="shared" si="15"/>
        <v>-3.820960698689956</v>
      </c>
      <c r="R153" s="24"/>
      <c r="S153" s="21"/>
      <c r="U153" s="25">
        <f t="shared" si="10"/>
        <v>0</v>
      </c>
    </row>
    <row r="154" spans="1:21" x14ac:dyDescent="0.25">
      <c r="A154" s="45"/>
      <c r="B154" s="21"/>
      <c r="C154" s="21"/>
      <c r="D154" s="21"/>
      <c r="E154" s="21"/>
      <c r="F154" s="21"/>
      <c r="G154" s="21"/>
      <c r="H154" s="23"/>
      <c r="I154" s="26">
        <f t="shared" si="11"/>
        <v>0</v>
      </c>
      <c r="J154" s="23">
        <f t="shared" si="12"/>
        <v>0</v>
      </c>
      <c r="K154" s="24"/>
      <c r="L154" s="27">
        <v>3.5</v>
      </c>
      <c r="M154" s="28">
        <v>3.5</v>
      </c>
      <c r="N154" s="24">
        <f t="shared" si="13"/>
        <v>-3.5</v>
      </c>
      <c r="O154" s="24"/>
      <c r="P154" s="24">
        <f t="shared" si="14"/>
        <v>0</v>
      </c>
      <c r="Q154" s="24">
        <f t="shared" si="15"/>
        <v>-3.820960698689956</v>
      </c>
      <c r="R154" s="24"/>
      <c r="S154" s="21"/>
      <c r="U154" s="25">
        <f t="shared" si="10"/>
        <v>0</v>
      </c>
    </row>
    <row r="155" spans="1:21" x14ac:dyDescent="0.25">
      <c r="A155" s="45"/>
      <c r="B155" s="21"/>
      <c r="C155" s="21"/>
      <c r="D155" s="21"/>
      <c r="E155" s="21"/>
      <c r="F155" s="21"/>
      <c r="G155" s="21"/>
      <c r="H155" s="23"/>
      <c r="I155" s="26">
        <f t="shared" si="11"/>
        <v>0</v>
      </c>
      <c r="J155" s="23">
        <f t="shared" si="12"/>
        <v>0</v>
      </c>
      <c r="K155" s="24"/>
      <c r="L155" s="27">
        <v>3.5</v>
      </c>
      <c r="M155" s="28">
        <v>3.5</v>
      </c>
      <c r="N155" s="24">
        <f t="shared" si="13"/>
        <v>-3.5</v>
      </c>
      <c r="O155" s="24"/>
      <c r="P155" s="24">
        <f t="shared" si="14"/>
        <v>0</v>
      </c>
      <c r="Q155" s="24">
        <f t="shared" si="15"/>
        <v>-3.820960698689956</v>
      </c>
      <c r="R155" s="24"/>
      <c r="S155" s="21"/>
      <c r="U155" s="25">
        <f t="shared" si="10"/>
        <v>0</v>
      </c>
    </row>
    <row r="156" spans="1:21" x14ac:dyDescent="0.25">
      <c r="A156" s="45"/>
      <c r="B156" s="21"/>
      <c r="C156" s="21"/>
      <c r="D156" s="21"/>
      <c r="E156" s="21"/>
      <c r="F156" s="21"/>
      <c r="G156" s="21"/>
      <c r="H156" s="23"/>
      <c r="I156" s="26">
        <f t="shared" si="11"/>
        <v>0</v>
      </c>
      <c r="J156" s="23">
        <f t="shared" si="12"/>
        <v>0</v>
      </c>
      <c r="K156" s="24"/>
      <c r="L156" s="27">
        <v>3.5</v>
      </c>
      <c r="M156" s="28">
        <v>3.5</v>
      </c>
      <c r="N156" s="24">
        <f t="shared" si="13"/>
        <v>-3.5</v>
      </c>
      <c r="O156" s="24"/>
      <c r="P156" s="24">
        <f t="shared" si="14"/>
        <v>0</v>
      </c>
      <c r="Q156" s="24">
        <f t="shared" si="15"/>
        <v>-3.820960698689956</v>
      </c>
      <c r="R156" s="24"/>
      <c r="S156" s="21"/>
      <c r="U156" s="25">
        <f t="shared" si="10"/>
        <v>0</v>
      </c>
    </row>
    <row r="157" spans="1:21" x14ac:dyDescent="0.25">
      <c r="A157" s="45"/>
      <c r="B157" s="21"/>
      <c r="C157" s="21"/>
      <c r="D157" s="21"/>
      <c r="E157" s="21"/>
      <c r="F157" s="21"/>
      <c r="G157" s="21"/>
      <c r="H157" s="23"/>
      <c r="I157" s="26">
        <f t="shared" si="11"/>
        <v>0</v>
      </c>
      <c r="J157" s="23">
        <f t="shared" si="12"/>
        <v>0</v>
      </c>
      <c r="K157" s="24"/>
      <c r="L157" s="27">
        <v>3.5</v>
      </c>
      <c r="M157" s="28">
        <v>3.5</v>
      </c>
      <c r="N157" s="24">
        <f t="shared" si="13"/>
        <v>-3.5</v>
      </c>
      <c r="O157" s="24"/>
      <c r="P157" s="24">
        <f t="shared" si="14"/>
        <v>0</v>
      </c>
      <c r="Q157" s="24">
        <f t="shared" si="15"/>
        <v>-3.820960698689956</v>
      </c>
      <c r="R157" s="24"/>
      <c r="S157" s="21"/>
      <c r="U157" s="25">
        <f t="shared" si="10"/>
        <v>0</v>
      </c>
    </row>
    <row r="158" spans="1:21" x14ac:dyDescent="0.25">
      <c r="A158" s="45"/>
      <c r="B158" s="21"/>
      <c r="C158" s="21"/>
      <c r="D158" s="21"/>
      <c r="E158" s="21"/>
      <c r="F158" s="21"/>
      <c r="G158" s="21"/>
      <c r="H158" s="23"/>
      <c r="I158" s="26">
        <f t="shared" si="11"/>
        <v>0</v>
      </c>
      <c r="J158" s="23">
        <f t="shared" si="12"/>
        <v>0</v>
      </c>
      <c r="K158" s="24"/>
      <c r="L158" s="27">
        <v>3.5</v>
      </c>
      <c r="M158" s="28">
        <v>3.5</v>
      </c>
      <c r="N158" s="24">
        <f t="shared" si="13"/>
        <v>-3.5</v>
      </c>
      <c r="O158" s="24"/>
      <c r="P158" s="24">
        <f t="shared" si="14"/>
        <v>0</v>
      </c>
      <c r="Q158" s="24">
        <f t="shared" si="15"/>
        <v>-3.820960698689956</v>
      </c>
      <c r="R158" s="24"/>
      <c r="S158" s="21"/>
      <c r="U158" s="25">
        <f t="shared" si="10"/>
        <v>0</v>
      </c>
    </row>
    <row r="159" spans="1:21" x14ac:dyDescent="0.25">
      <c r="A159" s="45"/>
      <c r="B159" s="21"/>
      <c r="C159" s="21"/>
      <c r="D159" s="21"/>
      <c r="E159" s="21"/>
      <c r="F159" s="21"/>
      <c r="G159" s="21"/>
      <c r="H159" s="23"/>
      <c r="I159" s="26">
        <f t="shared" si="11"/>
        <v>0</v>
      </c>
      <c r="J159" s="23">
        <f t="shared" si="12"/>
        <v>0</v>
      </c>
      <c r="K159" s="24"/>
      <c r="L159" s="27">
        <v>3.5</v>
      </c>
      <c r="M159" s="28">
        <v>3.5</v>
      </c>
      <c r="N159" s="24">
        <f t="shared" si="13"/>
        <v>-3.5</v>
      </c>
      <c r="O159" s="24"/>
      <c r="P159" s="24">
        <f t="shared" si="14"/>
        <v>0</v>
      </c>
      <c r="Q159" s="24">
        <f t="shared" si="15"/>
        <v>-3.820960698689956</v>
      </c>
      <c r="R159" s="24"/>
      <c r="S159" s="21"/>
      <c r="U159" s="25">
        <f t="shared" si="10"/>
        <v>0</v>
      </c>
    </row>
    <row r="160" spans="1:21" x14ac:dyDescent="0.25">
      <c r="A160" s="45"/>
      <c r="B160" s="21"/>
      <c r="C160" s="21"/>
      <c r="D160" s="21"/>
      <c r="E160" s="21"/>
      <c r="F160" s="21"/>
      <c r="G160" s="21"/>
      <c r="H160" s="23"/>
      <c r="I160" s="26">
        <f t="shared" si="11"/>
        <v>0</v>
      </c>
      <c r="J160" s="23">
        <f t="shared" si="12"/>
        <v>0</v>
      </c>
      <c r="K160" s="24"/>
      <c r="L160" s="27">
        <v>3.5</v>
      </c>
      <c r="M160" s="28">
        <v>3.5</v>
      </c>
      <c r="N160" s="24">
        <f t="shared" si="13"/>
        <v>-3.5</v>
      </c>
      <c r="O160" s="24"/>
      <c r="P160" s="24">
        <f t="shared" si="14"/>
        <v>0</v>
      </c>
      <c r="Q160" s="24">
        <f t="shared" si="15"/>
        <v>-3.820960698689956</v>
      </c>
      <c r="R160" s="24"/>
      <c r="S160" s="21"/>
      <c r="U160" s="25">
        <f t="shared" si="10"/>
        <v>0</v>
      </c>
    </row>
    <row r="161" spans="1:21" x14ac:dyDescent="0.25">
      <c r="A161" s="45"/>
      <c r="B161" s="21"/>
      <c r="C161" s="21"/>
      <c r="D161" s="21"/>
      <c r="E161" s="21"/>
      <c r="F161" s="21"/>
      <c r="G161" s="21"/>
      <c r="H161" s="23"/>
      <c r="I161" s="26">
        <f t="shared" si="11"/>
        <v>0</v>
      </c>
      <c r="J161" s="23">
        <f t="shared" si="12"/>
        <v>0</v>
      </c>
      <c r="K161" s="24"/>
      <c r="L161" s="27">
        <v>3.5</v>
      </c>
      <c r="M161" s="28">
        <v>3.5</v>
      </c>
      <c r="N161" s="24">
        <f t="shared" si="13"/>
        <v>-3.5</v>
      </c>
      <c r="O161" s="24"/>
      <c r="P161" s="24">
        <f t="shared" si="14"/>
        <v>0</v>
      </c>
      <c r="Q161" s="24">
        <f t="shared" si="15"/>
        <v>-3.820960698689956</v>
      </c>
      <c r="R161" s="24"/>
      <c r="S161" s="21"/>
      <c r="U161" s="25">
        <f t="shared" si="10"/>
        <v>0</v>
      </c>
    </row>
    <row r="162" spans="1:21" x14ac:dyDescent="0.25">
      <c r="A162" s="45"/>
      <c r="B162" s="21"/>
      <c r="C162" s="21"/>
      <c r="D162" s="21"/>
      <c r="E162" s="21"/>
      <c r="F162" s="21"/>
      <c r="G162" s="21"/>
      <c r="H162" s="23"/>
      <c r="I162" s="26">
        <f t="shared" si="11"/>
        <v>0</v>
      </c>
      <c r="J162" s="23">
        <f t="shared" si="12"/>
        <v>0</v>
      </c>
      <c r="K162" s="24"/>
      <c r="L162" s="27">
        <v>3.5</v>
      </c>
      <c r="M162" s="28">
        <v>3.5</v>
      </c>
      <c r="N162" s="24">
        <f t="shared" si="13"/>
        <v>-3.5</v>
      </c>
      <c r="O162" s="24"/>
      <c r="P162" s="24">
        <f t="shared" si="14"/>
        <v>0</v>
      </c>
      <c r="Q162" s="24">
        <f t="shared" si="15"/>
        <v>-3.820960698689956</v>
      </c>
      <c r="R162" s="24"/>
      <c r="S162" s="21"/>
      <c r="U162" s="25">
        <f t="shared" si="10"/>
        <v>0</v>
      </c>
    </row>
    <row r="163" spans="1:21" x14ac:dyDescent="0.25">
      <c r="A163" s="45"/>
      <c r="B163" s="21"/>
      <c r="C163" s="21"/>
      <c r="D163" s="21"/>
      <c r="E163" s="21"/>
      <c r="F163" s="21"/>
      <c r="G163" s="21"/>
      <c r="H163" s="23"/>
      <c r="I163" s="26">
        <f t="shared" si="11"/>
        <v>0</v>
      </c>
      <c r="J163" s="23">
        <f t="shared" si="12"/>
        <v>0</v>
      </c>
      <c r="K163" s="24"/>
      <c r="L163" s="27">
        <v>3.5</v>
      </c>
      <c r="M163" s="28">
        <v>3.5</v>
      </c>
      <c r="N163" s="24">
        <f t="shared" si="13"/>
        <v>-3.5</v>
      </c>
      <c r="O163" s="24"/>
      <c r="P163" s="24">
        <f t="shared" si="14"/>
        <v>0</v>
      </c>
      <c r="Q163" s="24">
        <f t="shared" si="15"/>
        <v>-3.820960698689956</v>
      </c>
      <c r="R163" s="24"/>
      <c r="S163" s="21"/>
      <c r="U163" s="25">
        <f t="shared" si="10"/>
        <v>0</v>
      </c>
    </row>
    <row r="164" spans="1:21" x14ac:dyDescent="0.25">
      <c r="A164" s="45"/>
      <c r="B164" s="21"/>
      <c r="C164" s="21"/>
      <c r="D164" s="21"/>
      <c r="E164" s="21"/>
      <c r="F164" s="21"/>
      <c r="G164" s="21"/>
      <c r="H164" s="23"/>
      <c r="I164" s="26">
        <f t="shared" si="11"/>
        <v>0</v>
      </c>
      <c r="J164" s="23">
        <f t="shared" si="12"/>
        <v>0</v>
      </c>
      <c r="K164" s="24"/>
      <c r="L164" s="27">
        <v>3.5</v>
      </c>
      <c r="M164" s="28">
        <v>3.5</v>
      </c>
      <c r="N164" s="24">
        <f t="shared" si="13"/>
        <v>-3.5</v>
      </c>
      <c r="O164" s="24"/>
      <c r="P164" s="24">
        <f t="shared" si="14"/>
        <v>0</v>
      </c>
      <c r="Q164" s="24">
        <f t="shared" si="15"/>
        <v>-3.820960698689956</v>
      </c>
      <c r="R164" s="24"/>
      <c r="S164" s="21"/>
      <c r="U164" s="25">
        <f t="shared" si="10"/>
        <v>0</v>
      </c>
    </row>
    <row r="165" spans="1:21" x14ac:dyDescent="0.25">
      <c r="A165" s="45"/>
      <c r="B165" s="21"/>
      <c r="C165" s="21"/>
      <c r="D165" s="21"/>
      <c r="E165" s="21"/>
      <c r="F165" s="21"/>
      <c r="G165" s="21"/>
      <c r="H165" s="23"/>
      <c r="I165" s="26">
        <f t="shared" si="11"/>
        <v>0</v>
      </c>
      <c r="J165" s="23">
        <f t="shared" si="12"/>
        <v>0</v>
      </c>
      <c r="K165" s="24"/>
      <c r="L165" s="27">
        <v>3.5</v>
      </c>
      <c r="M165" s="28">
        <v>3.5</v>
      </c>
      <c r="N165" s="24">
        <f t="shared" si="13"/>
        <v>-3.5</v>
      </c>
      <c r="O165" s="24"/>
      <c r="P165" s="24">
        <f t="shared" si="14"/>
        <v>0</v>
      </c>
      <c r="Q165" s="24">
        <f t="shared" si="15"/>
        <v>-3.820960698689956</v>
      </c>
      <c r="R165" s="24"/>
      <c r="S165" s="21"/>
      <c r="U165" s="25">
        <f t="shared" si="10"/>
        <v>0</v>
      </c>
    </row>
    <row r="166" spans="1:21" x14ac:dyDescent="0.25">
      <c r="A166" s="45"/>
      <c r="B166" s="21"/>
      <c r="C166" s="21"/>
      <c r="D166" s="21"/>
      <c r="E166" s="21"/>
      <c r="F166" s="21"/>
      <c r="G166" s="21"/>
      <c r="H166" s="23"/>
      <c r="I166" s="26">
        <f t="shared" si="11"/>
        <v>0</v>
      </c>
      <c r="J166" s="23">
        <f t="shared" si="12"/>
        <v>0</v>
      </c>
      <c r="K166" s="24"/>
      <c r="L166" s="27">
        <v>3.5</v>
      </c>
      <c r="M166" s="28">
        <v>3.5</v>
      </c>
      <c r="N166" s="24">
        <f t="shared" si="13"/>
        <v>-3.5</v>
      </c>
      <c r="O166" s="24"/>
      <c r="P166" s="24">
        <f t="shared" si="14"/>
        <v>0</v>
      </c>
      <c r="Q166" s="24">
        <f t="shared" si="15"/>
        <v>-3.820960698689956</v>
      </c>
      <c r="R166" s="24"/>
      <c r="S166" s="21"/>
      <c r="U166" s="25">
        <f t="shared" si="10"/>
        <v>0</v>
      </c>
    </row>
    <row r="167" spans="1:21" x14ac:dyDescent="0.25">
      <c r="A167" s="45"/>
      <c r="B167" s="21"/>
      <c r="C167" s="21"/>
      <c r="D167" s="21"/>
      <c r="E167" s="21"/>
      <c r="F167" s="21"/>
      <c r="G167" s="21"/>
      <c r="H167" s="23"/>
      <c r="I167" s="26">
        <f t="shared" si="11"/>
        <v>0</v>
      </c>
      <c r="J167" s="23">
        <f t="shared" si="12"/>
        <v>0</v>
      </c>
      <c r="K167" s="24"/>
      <c r="L167" s="27">
        <v>3.5</v>
      </c>
      <c r="M167" s="28">
        <v>3.5</v>
      </c>
      <c r="N167" s="24">
        <f t="shared" si="13"/>
        <v>-3.5</v>
      </c>
      <c r="O167" s="24"/>
      <c r="P167" s="24">
        <f t="shared" si="14"/>
        <v>0</v>
      </c>
      <c r="Q167" s="24">
        <f t="shared" si="15"/>
        <v>-3.820960698689956</v>
      </c>
      <c r="R167" s="24"/>
      <c r="S167" s="21"/>
      <c r="U167" s="25">
        <f t="shared" si="10"/>
        <v>0</v>
      </c>
    </row>
    <row r="168" spans="1:21" x14ac:dyDescent="0.25">
      <c r="A168" s="45"/>
      <c r="B168" s="21"/>
      <c r="C168" s="21"/>
      <c r="D168" s="21"/>
      <c r="E168" s="21"/>
      <c r="F168" s="21"/>
      <c r="G168" s="21"/>
      <c r="H168" s="23"/>
      <c r="I168" s="26">
        <f t="shared" si="11"/>
        <v>0</v>
      </c>
      <c r="J168" s="23">
        <f t="shared" si="12"/>
        <v>0</v>
      </c>
      <c r="K168" s="24"/>
      <c r="L168" s="27">
        <v>3.5</v>
      </c>
      <c r="M168" s="28">
        <v>3.5</v>
      </c>
      <c r="N168" s="24">
        <f t="shared" si="13"/>
        <v>-3.5</v>
      </c>
      <c r="O168" s="24"/>
      <c r="P168" s="24">
        <f t="shared" si="14"/>
        <v>0</v>
      </c>
      <c r="Q168" s="24">
        <f t="shared" si="15"/>
        <v>-3.820960698689956</v>
      </c>
      <c r="R168" s="24"/>
      <c r="S168" s="21"/>
      <c r="U168" s="25">
        <f t="shared" si="10"/>
        <v>0</v>
      </c>
    </row>
    <row r="169" spans="1:21" x14ac:dyDescent="0.25">
      <c r="A169" s="45"/>
      <c r="B169" s="21"/>
      <c r="C169" s="21"/>
      <c r="D169" s="21"/>
      <c r="E169" s="21"/>
      <c r="F169" s="21"/>
      <c r="G169" s="21"/>
      <c r="H169" s="23"/>
      <c r="I169" s="26">
        <f t="shared" si="11"/>
        <v>0</v>
      </c>
      <c r="J169" s="23">
        <f t="shared" si="12"/>
        <v>0</v>
      </c>
      <c r="K169" s="24"/>
      <c r="L169" s="27">
        <v>3.5</v>
      </c>
      <c r="M169" s="28">
        <v>3.5</v>
      </c>
      <c r="N169" s="24">
        <f t="shared" si="13"/>
        <v>-3.5</v>
      </c>
      <c r="O169" s="24"/>
      <c r="P169" s="24">
        <f t="shared" si="14"/>
        <v>0</v>
      </c>
      <c r="Q169" s="24">
        <f t="shared" si="15"/>
        <v>-3.820960698689956</v>
      </c>
      <c r="R169" s="24"/>
      <c r="S169" s="21"/>
      <c r="U169" s="25">
        <f t="shared" si="10"/>
        <v>0</v>
      </c>
    </row>
    <row r="170" spans="1:21" x14ac:dyDescent="0.25">
      <c r="A170" s="45"/>
      <c r="B170" s="21"/>
      <c r="C170" s="21"/>
      <c r="D170" s="21"/>
      <c r="E170" s="21"/>
      <c r="F170" s="21"/>
      <c r="G170" s="21"/>
      <c r="H170" s="23"/>
      <c r="I170" s="26">
        <f t="shared" si="11"/>
        <v>0</v>
      </c>
      <c r="J170" s="23">
        <f t="shared" si="12"/>
        <v>0</v>
      </c>
      <c r="K170" s="24"/>
      <c r="L170" s="27">
        <v>3.5</v>
      </c>
      <c r="M170" s="28">
        <v>3.5</v>
      </c>
      <c r="N170" s="24">
        <f t="shared" si="13"/>
        <v>-3.5</v>
      </c>
      <c r="O170" s="24"/>
      <c r="P170" s="24">
        <f t="shared" si="14"/>
        <v>0</v>
      </c>
      <c r="Q170" s="24">
        <f t="shared" si="15"/>
        <v>-3.820960698689956</v>
      </c>
      <c r="R170" s="24"/>
      <c r="S170" s="21"/>
      <c r="U170" s="25">
        <f t="shared" si="10"/>
        <v>0</v>
      </c>
    </row>
    <row r="171" spans="1:21" x14ac:dyDescent="0.25">
      <c r="A171" s="45"/>
      <c r="B171" s="21"/>
      <c r="C171" s="21"/>
      <c r="D171" s="21"/>
      <c r="E171" s="21"/>
      <c r="F171" s="21"/>
      <c r="G171" s="21"/>
      <c r="H171" s="23"/>
      <c r="I171" s="26">
        <f t="shared" si="11"/>
        <v>0</v>
      </c>
      <c r="J171" s="23">
        <f t="shared" si="12"/>
        <v>0</v>
      </c>
      <c r="K171" s="24"/>
      <c r="L171" s="27">
        <v>3.5</v>
      </c>
      <c r="M171" s="28">
        <v>3.5</v>
      </c>
      <c r="N171" s="24">
        <f t="shared" si="13"/>
        <v>-3.5</v>
      </c>
      <c r="O171" s="24"/>
      <c r="P171" s="24">
        <f t="shared" si="14"/>
        <v>0</v>
      </c>
      <c r="Q171" s="24">
        <f t="shared" si="15"/>
        <v>-3.820960698689956</v>
      </c>
      <c r="R171" s="24"/>
      <c r="S171" s="21"/>
      <c r="U171" s="25">
        <f t="shared" si="10"/>
        <v>0</v>
      </c>
    </row>
    <row r="172" spans="1:21" x14ac:dyDescent="0.25">
      <c r="A172" s="45"/>
      <c r="B172" s="21"/>
      <c r="C172" s="21"/>
      <c r="D172" s="21"/>
      <c r="E172" s="21"/>
      <c r="F172" s="21"/>
      <c r="G172" s="21"/>
      <c r="H172" s="23"/>
      <c r="I172" s="26">
        <f t="shared" si="11"/>
        <v>0</v>
      </c>
      <c r="J172" s="23">
        <f t="shared" si="12"/>
        <v>0</v>
      </c>
      <c r="K172" s="24"/>
      <c r="L172" s="27">
        <v>3.5</v>
      </c>
      <c r="M172" s="28">
        <v>3.5</v>
      </c>
      <c r="N172" s="24">
        <f t="shared" si="13"/>
        <v>-3.5</v>
      </c>
      <c r="O172" s="24"/>
      <c r="P172" s="24">
        <f t="shared" si="14"/>
        <v>0</v>
      </c>
      <c r="Q172" s="24">
        <f t="shared" si="15"/>
        <v>-3.820960698689956</v>
      </c>
      <c r="R172" s="24"/>
      <c r="S172" s="21"/>
      <c r="U172" s="25">
        <f t="shared" si="10"/>
        <v>0</v>
      </c>
    </row>
    <row r="173" spans="1:21" x14ac:dyDescent="0.25">
      <c r="A173" s="45"/>
      <c r="B173" s="21"/>
      <c r="C173" s="21"/>
      <c r="D173" s="21"/>
      <c r="E173" s="21"/>
      <c r="F173" s="21"/>
      <c r="G173" s="21"/>
      <c r="H173" s="23"/>
      <c r="I173" s="26">
        <f t="shared" si="11"/>
        <v>0</v>
      </c>
      <c r="J173" s="23">
        <f t="shared" si="12"/>
        <v>0</v>
      </c>
      <c r="K173" s="24"/>
      <c r="L173" s="27">
        <v>3.5</v>
      </c>
      <c r="M173" s="28">
        <v>3.5</v>
      </c>
      <c r="N173" s="24">
        <f t="shared" si="13"/>
        <v>-3.5</v>
      </c>
      <c r="O173" s="24"/>
      <c r="P173" s="24">
        <f t="shared" si="14"/>
        <v>0</v>
      </c>
      <c r="Q173" s="24">
        <f t="shared" si="15"/>
        <v>-3.820960698689956</v>
      </c>
      <c r="R173" s="24"/>
      <c r="S173" s="21"/>
      <c r="U173" s="25">
        <f t="shared" si="10"/>
        <v>0</v>
      </c>
    </row>
    <row r="174" spans="1:21" x14ac:dyDescent="0.25">
      <c r="A174" s="45"/>
      <c r="B174" s="21"/>
      <c r="C174" s="21"/>
      <c r="D174" s="21"/>
      <c r="E174" s="21"/>
      <c r="F174" s="21"/>
      <c r="G174" s="21"/>
      <c r="H174" s="23"/>
      <c r="I174" s="26">
        <f t="shared" si="11"/>
        <v>0</v>
      </c>
      <c r="J174" s="23">
        <f t="shared" si="12"/>
        <v>0</v>
      </c>
      <c r="K174" s="24"/>
      <c r="L174" s="27">
        <v>3.5</v>
      </c>
      <c r="M174" s="28">
        <v>3.5</v>
      </c>
      <c r="N174" s="24">
        <f t="shared" si="13"/>
        <v>-3.5</v>
      </c>
      <c r="O174" s="24"/>
      <c r="P174" s="24">
        <f t="shared" si="14"/>
        <v>0</v>
      </c>
      <c r="Q174" s="24">
        <f t="shared" si="15"/>
        <v>-3.820960698689956</v>
      </c>
      <c r="R174" s="24"/>
      <c r="S174" s="21"/>
      <c r="U174" s="25">
        <f t="shared" si="10"/>
        <v>0</v>
      </c>
    </row>
    <row r="175" spans="1:21" x14ac:dyDescent="0.25">
      <c r="A175" s="45"/>
      <c r="B175" s="21"/>
      <c r="C175" s="21"/>
      <c r="D175" s="21"/>
      <c r="E175" s="21"/>
      <c r="F175" s="21"/>
      <c r="G175" s="21"/>
      <c r="H175" s="23"/>
      <c r="I175" s="26">
        <f t="shared" si="11"/>
        <v>0</v>
      </c>
      <c r="J175" s="23">
        <f t="shared" si="12"/>
        <v>0</v>
      </c>
      <c r="K175" s="24"/>
      <c r="L175" s="27">
        <v>3.5</v>
      </c>
      <c r="M175" s="28">
        <v>3.5</v>
      </c>
      <c r="N175" s="24">
        <f t="shared" si="13"/>
        <v>-3.5</v>
      </c>
      <c r="O175" s="24"/>
      <c r="P175" s="24">
        <f t="shared" si="14"/>
        <v>0</v>
      </c>
      <c r="Q175" s="24">
        <f t="shared" si="15"/>
        <v>-3.820960698689956</v>
      </c>
      <c r="R175" s="24"/>
      <c r="S175" s="21"/>
      <c r="U175" s="25">
        <f t="shared" si="10"/>
        <v>0</v>
      </c>
    </row>
    <row r="176" spans="1:21" x14ac:dyDescent="0.25">
      <c r="A176" s="45"/>
      <c r="B176" s="21"/>
      <c r="C176" s="21"/>
      <c r="D176" s="21"/>
      <c r="E176" s="21"/>
      <c r="F176" s="21"/>
      <c r="G176" s="21"/>
      <c r="H176" s="23"/>
      <c r="I176" s="26">
        <f t="shared" si="11"/>
        <v>0</v>
      </c>
      <c r="J176" s="23">
        <f t="shared" si="12"/>
        <v>0</v>
      </c>
      <c r="K176" s="24"/>
      <c r="L176" s="27">
        <v>3.5</v>
      </c>
      <c r="M176" s="28">
        <v>3.5</v>
      </c>
      <c r="N176" s="24">
        <f t="shared" si="13"/>
        <v>-3.5</v>
      </c>
      <c r="O176" s="24"/>
      <c r="P176" s="24">
        <f t="shared" si="14"/>
        <v>0</v>
      </c>
      <c r="Q176" s="24">
        <f t="shared" si="15"/>
        <v>-3.820960698689956</v>
      </c>
      <c r="R176" s="24"/>
      <c r="S176" s="21"/>
      <c r="U176" s="25">
        <f t="shared" si="10"/>
        <v>0</v>
      </c>
    </row>
    <row r="177" spans="1:21" x14ac:dyDescent="0.25">
      <c r="A177" s="45"/>
      <c r="B177" s="21"/>
      <c r="C177" s="21"/>
      <c r="D177" s="21"/>
      <c r="E177" s="21"/>
      <c r="F177" s="21"/>
      <c r="G177" s="21"/>
      <c r="H177" s="23"/>
      <c r="I177" s="26">
        <f t="shared" si="11"/>
        <v>0</v>
      </c>
      <c r="J177" s="23">
        <f t="shared" si="12"/>
        <v>0</v>
      </c>
      <c r="K177" s="24"/>
      <c r="L177" s="27">
        <v>3.5</v>
      </c>
      <c r="M177" s="28">
        <v>3.5</v>
      </c>
      <c r="N177" s="24">
        <f t="shared" si="13"/>
        <v>-3.5</v>
      </c>
      <c r="O177" s="24"/>
      <c r="P177" s="24">
        <f t="shared" si="14"/>
        <v>0</v>
      </c>
      <c r="Q177" s="24">
        <f t="shared" si="15"/>
        <v>-3.820960698689956</v>
      </c>
      <c r="R177" s="24"/>
      <c r="S177" s="21"/>
      <c r="U177" s="25">
        <f t="shared" si="10"/>
        <v>0</v>
      </c>
    </row>
    <row r="178" spans="1:21" x14ac:dyDescent="0.25">
      <c r="A178" s="45"/>
      <c r="B178" s="21"/>
      <c r="C178" s="21"/>
      <c r="D178" s="21"/>
      <c r="E178" s="21"/>
      <c r="F178" s="21"/>
      <c r="G178" s="21"/>
      <c r="H178" s="23"/>
      <c r="I178" s="26">
        <f t="shared" si="11"/>
        <v>0</v>
      </c>
      <c r="J178" s="23">
        <f t="shared" si="12"/>
        <v>0</v>
      </c>
      <c r="K178" s="24"/>
      <c r="L178" s="27">
        <v>3.5</v>
      </c>
      <c r="M178" s="28">
        <v>3.5</v>
      </c>
      <c r="N178" s="24">
        <f t="shared" si="13"/>
        <v>-3.5</v>
      </c>
      <c r="O178" s="24"/>
      <c r="P178" s="24">
        <f t="shared" si="14"/>
        <v>0</v>
      </c>
      <c r="Q178" s="24">
        <f t="shared" si="15"/>
        <v>-3.820960698689956</v>
      </c>
      <c r="R178" s="24"/>
      <c r="S178" s="21"/>
      <c r="U178" s="25">
        <f t="shared" si="10"/>
        <v>0</v>
      </c>
    </row>
    <row r="179" spans="1:21" x14ac:dyDescent="0.25">
      <c r="A179" s="45"/>
      <c r="B179" s="21"/>
      <c r="C179" s="21"/>
      <c r="D179" s="21"/>
      <c r="E179" s="21"/>
      <c r="F179" s="21"/>
      <c r="G179" s="21"/>
      <c r="H179" s="23"/>
      <c r="I179" s="26">
        <f t="shared" si="11"/>
        <v>0</v>
      </c>
      <c r="J179" s="23">
        <f t="shared" si="12"/>
        <v>0</v>
      </c>
      <c r="K179" s="24"/>
      <c r="L179" s="27">
        <v>3.5</v>
      </c>
      <c r="M179" s="28">
        <v>3.5</v>
      </c>
      <c r="N179" s="24">
        <f t="shared" si="13"/>
        <v>-3.5</v>
      </c>
      <c r="O179" s="24"/>
      <c r="P179" s="24">
        <f t="shared" si="14"/>
        <v>0</v>
      </c>
      <c r="Q179" s="24">
        <f t="shared" si="15"/>
        <v>-3.820960698689956</v>
      </c>
      <c r="R179" s="24"/>
      <c r="S179" s="21"/>
      <c r="U179" s="25">
        <f t="shared" si="10"/>
        <v>0</v>
      </c>
    </row>
    <row r="180" spans="1:21" x14ac:dyDescent="0.25">
      <c r="A180" s="45"/>
      <c r="B180" s="21"/>
      <c r="C180" s="21"/>
      <c r="D180" s="21"/>
      <c r="E180" s="21"/>
      <c r="F180" s="21"/>
      <c r="G180" s="21"/>
      <c r="H180" s="23"/>
      <c r="I180" s="26">
        <f t="shared" si="11"/>
        <v>0</v>
      </c>
      <c r="J180" s="23">
        <f t="shared" si="12"/>
        <v>0</v>
      </c>
      <c r="K180" s="24"/>
      <c r="L180" s="27">
        <v>3.5</v>
      </c>
      <c r="M180" s="28">
        <v>3.5</v>
      </c>
      <c r="N180" s="24">
        <f t="shared" si="13"/>
        <v>-3.5</v>
      </c>
      <c r="O180" s="24"/>
      <c r="P180" s="24">
        <f t="shared" si="14"/>
        <v>0</v>
      </c>
      <c r="Q180" s="24">
        <f t="shared" si="15"/>
        <v>-3.820960698689956</v>
      </c>
      <c r="R180" s="24"/>
      <c r="S180" s="21"/>
      <c r="U180" s="25">
        <f t="shared" ref="U180:U243" si="16">+T180-H180</f>
        <v>0</v>
      </c>
    </row>
    <row r="181" spans="1:21" x14ac:dyDescent="0.25">
      <c r="A181" s="45"/>
      <c r="B181" s="21"/>
      <c r="C181" s="21"/>
      <c r="D181" s="21"/>
      <c r="E181" s="21"/>
      <c r="F181" s="21"/>
      <c r="G181" s="21"/>
      <c r="H181" s="23"/>
      <c r="I181" s="26">
        <f t="shared" si="11"/>
        <v>0</v>
      </c>
      <c r="J181" s="23">
        <f t="shared" si="12"/>
        <v>0</v>
      </c>
      <c r="K181" s="24"/>
      <c r="L181" s="27">
        <v>3.5</v>
      </c>
      <c r="M181" s="28">
        <v>3.5</v>
      </c>
      <c r="N181" s="24">
        <f t="shared" si="13"/>
        <v>-3.5</v>
      </c>
      <c r="O181" s="24"/>
      <c r="P181" s="24">
        <f t="shared" si="14"/>
        <v>0</v>
      </c>
      <c r="Q181" s="24">
        <f t="shared" si="15"/>
        <v>-3.820960698689956</v>
      </c>
      <c r="R181" s="24"/>
      <c r="S181" s="21"/>
      <c r="U181" s="25">
        <f t="shared" si="16"/>
        <v>0</v>
      </c>
    </row>
    <row r="182" spans="1:21" x14ac:dyDescent="0.25">
      <c r="A182" s="45"/>
      <c r="B182" s="21"/>
      <c r="C182" s="21"/>
      <c r="D182" s="21"/>
      <c r="E182" s="21"/>
      <c r="F182" s="21"/>
      <c r="G182" s="21"/>
      <c r="H182" s="23"/>
      <c r="I182" s="26">
        <f t="shared" si="11"/>
        <v>0</v>
      </c>
      <c r="J182" s="23">
        <f t="shared" si="12"/>
        <v>0</v>
      </c>
      <c r="K182" s="24"/>
      <c r="L182" s="27">
        <v>3.5</v>
      </c>
      <c r="M182" s="28">
        <v>3.5</v>
      </c>
      <c r="N182" s="24">
        <f t="shared" si="13"/>
        <v>-3.5</v>
      </c>
      <c r="O182" s="24"/>
      <c r="P182" s="24">
        <f t="shared" si="14"/>
        <v>0</v>
      </c>
      <c r="Q182" s="24">
        <f t="shared" si="15"/>
        <v>-3.820960698689956</v>
      </c>
      <c r="R182" s="24"/>
      <c r="S182" s="21"/>
      <c r="U182" s="25">
        <f t="shared" si="16"/>
        <v>0</v>
      </c>
    </row>
    <row r="183" spans="1:21" x14ac:dyDescent="0.25">
      <c r="A183" s="45"/>
      <c r="B183" s="21"/>
      <c r="C183" s="21"/>
      <c r="D183" s="21"/>
      <c r="E183" s="21"/>
      <c r="F183" s="21"/>
      <c r="G183" s="21"/>
      <c r="H183" s="23"/>
      <c r="I183" s="26">
        <f t="shared" si="11"/>
        <v>0</v>
      </c>
      <c r="J183" s="23">
        <f t="shared" si="12"/>
        <v>0</v>
      </c>
      <c r="K183" s="24"/>
      <c r="L183" s="27">
        <v>3.5</v>
      </c>
      <c r="M183" s="28">
        <v>3.5</v>
      </c>
      <c r="N183" s="24">
        <f t="shared" si="13"/>
        <v>-3.5</v>
      </c>
      <c r="O183" s="24"/>
      <c r="P183" s="24">
        <f t="shared" si="14"/>
        <v>0</v>
      </c>
      <c r="Q183" s="24">
        <f t="shared" si="15"/>
        <v>-3.820960698689956</v>
      </c>
      <c r="R183" s="24"/>
      <c r="S183" s="21"/>
      <c r="U183" s="25">
        <f t="shared" si="16"/>
        <v>0</v>
      </c>
    </row>
    <row r="184" spans="1:21" x14ac:dyDescent="0.25">
      <c r="A184" s="45"/>
      <c r="B184" s="21"/>
      <c r="C184" s="21"/>
      <c r="D184" s="21"/>
      <c r="E184" s="21"/>
      <c r="F184" s="21"/>
      <c r="G184" s="21"/>
      <c r="H184" s="23"/>
      <c r="I184" s="26">
        <f t="shared" si="11"/>
        <v>0</v>
      </c>
      <c r="J184" s="23">
        <f t="shared" si="12"/>
        <v>0</v>
      </c>
      <c r="K184" s="24"/>
      <c r="L184" s="27">
        <v>3.5</v>
      </c>
      <c r="M184" s="28">
        <v>3.5</v>
      </c>
      <c r="N184" s="24">
        <f t="shared" si="13"/>
        <v>-3.5</v>
      </c>
      <c r="O184" s="24"/>
      <c r="P184" s="24">
        <f t="shared" si="14"/>
        <v>0</v>
      </c>
      <c r="Q184" s="24">
        <f t="shared" si="15"/>
        <v>-3.820960698689956</v>
      </c>
      <c r="R184" s="24"/>
      <c r="S184" s="21"/>
      <c r="U184" s="25">
        <f t="shared" si="16"/>
        <v>0</v>
      </c>
    </row>
    <row r="185" spans="1:21" x14ac:dyDescent="0.25">
      <c r="A185" s="45"/>
      <c r="B185" s="21"/>
      <c r="C185" s="21"/>
      <c r="D185" s="21"/>
      <c r="E185" s="21"/>
      <c r="F185" s="21"/>
      <c r="G185" s="21"/>
      <c r="H185" s="23"/>
      <c r="I185" s="26">
        <f t="shared" si="11"/>
        <v>0</v>
      </c>
      <c r="J185" s="23">
        <f t="shared" si="12"/>
        <v>0</v>
      </c>
      <c r="K185" s="24"/>
      <c r="L185" s="27">
        <v>3.5</v>
      </c>
      <c r="M185" s="28">
        <v>3.5</v>
      </c>
      <c r="N185" s="24">
        <f t="shared" si="13"/>
        <v>-3.5</v>
      </c>
      <c r="O185" s="24"/>
      <c r="P185" s="24">
        <f t="shared" si="14"/>
        <v>0</v>
      </c>
      <c r="Q185" s="24">
        <f t="shared" si="15"/>
        <v>-3.820960698689956</v>
      </c>
      <c r="R185" s="24"/>
      <c r="S185" s="21"/>
      <c r="U185" s="25">
        <f t="shared" si="16"/>
        <v>0</v>
      </c>
    </row>
    <row r="186" spans="1:21" x14ac:dyDescent="0.25">
      <c r="A186" s="45"/>
      <c r="B186" s="21"/>
      <c r="C186" s="21"/>
      <c r="D186" s="21"/>
      <c r="E186" s="21"/>
      <c r="F186" s="21"/>
      <c r="G186" s="21"/>
      <c r="H186" s="23"/>
      <c r="I186" s="26">
        <f t="shared" si="11"/>
        <v>0</v>
      </c>
      <c r="J186" s="23">
        <f t="shared" si="12"/>
        <v>0</v>
      </c>
      <c r="K186" s="24"/>
      <c r="L186" s="27">
        <v>3.5</v>
      </c>
      <c r="M186" s="28">
        <v>3.5</v>
      </c>
      <c r="N186" s="24">
        <f t="shared" si="13"/>
        <v>-3.5</v>
      </c>
      <c r="O186" s="24"/>
      <c r="P186" s="24">
        <f t="shared" si="14"/>
        <v>0</v>
      </c>
      <c r="Q186" s="24">
        <f t="shared" si="15"/>
        <v>-3.820960698689956</v>
      </c>
      <c r="R186" s="24"/>
      <c r="S186" s="21"/>
      <c r="U186" s="25">
        <f t="shared" si="16"/>
        <v>0</v>
      </c>
    </row>
    <row r="187" spans="1:21" x14ac:dyDescent="0.25">
      <c r="A187" s="45"/>
      <c r="B187" s="21"/>
      <c r="C187" s="21"/>
      <c r="D187" s="21"/>
      <c r="E187" s="21"/>
      <c r="F187" s="21"/>
      <c r="G187" s="21"/>
      <c r="H187" s="23"/>
      <c r="I187" s="26">
        <f t="shared" si="11"/>
        <v>0</v>
      </c>
      <c r="J187" s="23">
        <f t="shared" si="12"/>
        <v>0</v>
      </c>
      <c r="K187" s="24"/>
      <c r="L187" s="27">
        <v>3.5</v>
      </c>
      <c r="M187" s="28">
        <v>3.5</v>
      </c>
      <c r="N187" s="24">
        <f t="shared" si="13"/>
        <v>-3.5</v>
      </c>
      <c r="O187" s="24"/>
      <c r="P187" s="24">
        <f t="shared" si="14"/>
        <v>0</v>
      </c>
      <c r="Q187" s="24">
        <f t="shared" si="15"/>
        <v>-3.820960698689956</v>
      </c>
      <c r="R187" s="24"/>
      <c r="S187" s="21"/>
      <c r="U187" s="25">
        <f t="shared" si="16"/>
        <v>0</v>
      </c>
    </row>
    <row r="188" spans="1:21" x14ac:dyDescent="0.25">
      <c r="A188" s="45"/>
      <c r="B188" s="21"/>
      <c r="C188" s="21"/>
      <c r="D188" s="21"/>
      <c r="E188" s="21"/>
      <c r="F188" s="21"/>
      <c r="G188" s="21"/>
      <c r="H188" s="23"/>
      <c r="I188" s="26">
        <f t="shared" si="11"/>
        <v>0</v>
      </c>
      <c r="J188" s="23">
        <f t="shared" si="12"/>
        <v>0</v>
      </c>
      <c r="K188" s="24"/>
      <c r="L188" s="27">
        <v>3.5</v>
      </c>
      <c r="M188" s="28">
        <v>3.5</v>
      </c>
      <c r="N188" s="24">
        <f t="shared" si="13"/>
        <v>-3.5</v>
      </c>
      <c r="O188" s="24"/>
      <c r="P188" s="24">
        <f t="shared" si="14"/>
        <v>0</v>
      </c>
      <c r="Q188" s="24">
        <f t="shared" si="15"/>
        <v>-3.820960698689956</v>
      </c>
      <c r="R188" s="24"/>
      <c r="S188" s="21"/>
      <c r="U188" s="25">
        <f t="shared" si="16"/>
        <v>0</v>
      </c>
    </row>
    <row r="189" spans="1:21" x14ac:dyDescent="0.25">
      <c r="A189" s="45"/>
      <c r="B189" s="21"/>
      <c r="C189" s="21"/>
      <c r="D189" s="21"/>
      <c r="E189" s="21"/>
      <c r="F189" s="21"/>
      <c r="G189" s="21"/>
      <c r="H189" s="23"/>
      <c r="I189" s="26">
        <f t="shared" si="11"/>
        <v>0</v>
      </c>
      <c r="J189" s="23">
        <f t="shared" si="12"/>
        <v>0</v>
      </c>
      <c r="K189" s="24"/>
      <c r="L189" s="27">
        <v>3.5</v>
      </c>
      <c r="M189" s="28">
        <v>3.5</v>
      </c>
      <c r="N189" s="24">
        <f t="shared" si="13"/>
        <v>-3.5</v>
      </c>
      <c r="O189" s="24"/>
      <c r="P189" s="24">
        <f t="shared" si="14"/>
        <v>0</v>
      </c>
      <c r="Q189" s="24">
        <f t="shared" si="15"/>
        <v>-3.820960698689956</v>
      </c>
      <c r="R189" s="24"/>
      <c r="S189" s="21"/>
      <c r="U189" s="25">
        <f t="shared" si="16"/>
        <v>0</v>
      </c>
    </row>
    <row r="190" spans="1:21" x14ac:dyDescent="0.25">
      <c r="A190" s="45"/>
      <c r="B190" s="21"/>
      <c r="C190" s="21"/>
      <c r="D190" s="21"/>
      <c r="E190" s="21"/>
      <c r="F190" s="21"/>
      <c r="G190" s="21"/>
      <c r="H190" s="23"/>
      <c r="I190" s="26">
        <f t="shared" si="11"/>
        <v>0</v>
      </c>
      <c r="J190" s="23">
        <f t="shared" si="12"/>
        <v>0</v>
      </c>
      <c r="K190" s="24"/>
      <c r="L190" s="27">
        <v>3.5</v>
      </c>
      <c r="M190" s="28">
        <v>3.5</v>
      </c>
      <c r="N190" s="24">
        <f t="shared" si="13"/>
        <v>-3.5</v>
      </c>
      <c r="O190" s="24"/>
      <c r="P190" s="24">
        <f t="shared" si="14"/>
        <v>0</v>
      </c>
      <c r="Q190" s="24">
        <f t="shared" si="15"/>
        <v>-3.820960698689956</v>
      </c>
      <c r="R190" s="24"/>
      <c r="S190" s="21"/>
      <c r="U190" s="25">
        <f t="shared" si="16"/>
        <v>0</v>
      </c>
    </row>
    <row r="191" spans="1:21" x14ac:dyDescent="0.25">
      <c r="A191" s="45"/>
      <c r="B191" s="21"/>
      <c r="C191" s="21"/>
      <c r="D191" s="21"/>
      <c r="E191" s="21"/>
      <c r="F191" s="21"/>
      <c r="G191" s="21"/>
      <c r="H191" s="23"/>
      <c r="I191" s="26">
        <f t="shared" si="11"/>
        <v>0</v>
      </c>
      <c r="J191" s="23">
        <f t="shared" si="12"/>
        <v>0</v>
      </c>
      <c r="K191" s="24"/>
      <c r="L191" s="27">
        <v>3.5</v>
      </c>
      <c r="M191" s="28">
        <v>3.5</v>
      </c>
      <c r="N191" s="24">
        <f t="shared" si="13"/>
        <v>-3.5</v>
      </c>
      <c r="O191" s="24"/>
      <c r="P191" s="24">
        <f t="shared" si="14"/>
        <v>0</v>
      </c>
      <c r="Q191" s="24">
        <f t="shared" si="15"/>
        <v>-3.820960698689956</v>
      </c>
      <c r="R191" s="24"/>
      <c r="S191" s="21"/>
      <c r="U191" s="25">
        <f t="shared" si="16"/>
        <v>0</v>
      </c>
    </row>
    <row r="192" spans="1:21" x14ac:dyDescent="0.25">
      <c r="A192" s="45"/>
      <c r="B192" s="21"/>
      <c r="C192" s="21"/>
      <c r="D192" s="21"/>
      <c r="E192" s="21"/>
      <c r="F192" s="21"/>
      <c r="G192" s="21"/>
      <c r="H192" s="23"/>
      <c r="I192" s="26">
        <f t="shared" si="11"/>
        <v>0</v>
      </c>
      <c r="J192" s="23">
        <f t="shared" si="12"/>
        <v>0</v>
      </c>
      <c r="K192" s="24"/>
      <c r="L192" s="27">
        <v>3.5</v>
      </c>
      <c r="M192" s="28">
        <v>3.5</v>
      </c>
      <c r="N192" s="24">
        <f t="shared" si="13"/>
        <v>-3.5</v>
      </c>
      <c r="O192" s="24"/>
      <c r="P192" s="24">
        <f t="shared" si="14"/>
        <v>0</v>
      </c>
      <c r="Q192" s="24">
        <f t="shared" si="15"/>
        <v>-3.820960698689956</v>
      </c>
      <c r="R192" s="24"/>
      <c r="S192" s="21"/>
      <c r="U192" s="25">
        <f t="shared" si="16"/>
        <v>0</v>
      </c>
    </row>
    <row r="193" spans="1:21" x14ac:dyDescent="0.25">
      <c r="A193" s="45"/>
      <c r="B193" s="21"/>
      <c r="C193" s="21"/>
      <c r="D193" s="21"/>
      <c r="E193" s="21"/>
      <c r="F193" s="21"/>
      <c r="G193" s="21"/>
      <c r="H193" s="23"/>
      <c r="I193" s="26">
        <f t="shared" ref="I193:I256" si="17">+(H193*N193)/100</f>
        <v>0</v>
      </c>
      <c r="J193" s="23">
        <f t="shared" ref="J193:J256" si="18">(H193*Q193)/100</f>
        <v>0</v>
      </c>
      <c r="K193" s="24"/>
      <c r="L193" s="27">
        <v>3.5</v>
      </c>
      <c r="M193" s="28">
        <v>3.5</v>
      </c>
      <c r="N193" s="24">
        <f t="shared" ref="N193:N256" si="19">+K193-L193</f>
        <v>-3.5</v>
      </c>
      <c r="O193" s="24"/>
      <c r="P193" s="24">
        <f t="shared" ref="P193:P256" si="20">+K193/(100-O193)*100</f>
        <v>0</v>
      </c>
      <c r="Q193" s="24">
        <f t="shared" ref="Q193:Q256" si="21">+N193/0.916</f>
        <v>-3.820960698689956</v>
      </c>
      <c r="R193" s="24"/>
      <c r="S193" s="21"/>
      <c r="U193" s="25">
        <f t="shared" si="16"/>
        <v>0</v>
      </c>
    </row>
    <row r="194" spans="1:21" x14ac:dyDescent="0.25">
      <c r="A194" s="45"/>
      <c r="B194" s="21"/>
      <c r="C194" s="21"/>
      <c r="D194" s="21"/>
      <c r="E194" s="21"/>
      <c r="F194" s="21"/>
      <c r="G194" s="21"/>
      <c r="H194" s="23"/>
      <c r="I194" s="26">
        <f t="shared" si="17"/>
        <v>0</v>
      </c>
      <c r="J194" s="23">
        <f t="shared" si="18"/>
        <v>0</v>
      </c>
      <c r="K194" s="24"/>
      <c r="L194" s="27">
        <v>3.5</v>
      </c>
      <c r="M194" s="28">
        <v>3.5</v>
      </c>
      <c r="N194" s="24">
        <f t="shared" si="19"/>
        <v>-3.5</v>
      </c>
      <c r="O194" s="24"/>
      <c r="P194" s="24">
        <f t="shared" si="20"/>
        <v>0</v>
      </c>
      <c r="Q194" s="24">
        <f t="shared" si="21"/>
        <v>-3.820960698689956</v>
      </c>
      <c r="R194" s="24"/>
      <c r="S194" s="21"/>
      <c r="U194" s="25">
        <f t="shared" si="16"/>
        <v>0</v>
      </c>
    </row>
    <row r="195" spans="1:21" x14ac:dyDescent="0.25">
      <c r="A195" s="45"/>
      <c r="B195" s="21"/>
      <c r="C195" s="21"/>
      <c r="D195" s="21"/>
      <c r="E195" s="21"/>
      <c r="F195" s="21"/>
      <c r="G195" s="21"/>
      <c r="H195" s="23"/>
      <c r="I195" s="26">
        <f t="shared" si="17"/>
        <v>0</v>
      </c>
      <c r="J195" s="23">
        <f t="shared" si="18"/>
        <v>0</v>
      </c>
      <c r="K195" s="24"/>
      <c r="L195" s="27">
        <v>3.5</v>
      </c>
      <c r="M195" s="28">
        <v>3.5</v>
      </c>
      <c r="N195" s="24">
        <f t="shared" si="19"/>
        <v>-3.5</v>
      </c>
      <c r="O195" s="24"/>
      <c r="P195" s="24">
        <f t="shared" si="20"/>
        <v>0</v>
      </c>
      <c r="Q195" s="24">
        <f t="shared" si="21"/>
        <v>-3.820960698689956</v>
      </c>
      <c r="R195" s="24"/>
      <c r="S195" s="21"/>
      <c r="U195" s="25">
        <f t="shared" si="16"/>
        <v>0</v>
      </c>
    </row>
    <row r="196" spans="1:21" x14ac:dyDescent="0.25">
      <c r="A196" s="45"/>
      <c r="B196" s="21"/>
      <c r="C196" s="21"/>
      <c r="D196" s="21"/>
      <c r="E196" s="21"/>
      <c r="F196" s="21"/>
      <c r="G196" s="21"/>
      <c r="H196" s="23"/>
      <c r="I196" s="26">
        <f t="shared" si="17"/>
        <v>0</v>
      </c>
      <c r="J196" s="23">
        <f t="shared" si="18"/>
        <v>0</v>
      </c>
      <c r="K196" s="24"/>
      <c r="L196" s="27">
        <v>3.5</v>
      </c>
      <c r="M196" s="28">
        <v>3.5</v>
      </c>
      <c r="N196" s="24">
        <f t="shared" si="19"/>
        <v>-3.5</v>
      </c>
      <c r="O196" s="24"/>
      <c r="P196" s="24">
        <f t="shared" si="20"/>
        <v>0</v>
      </c>
      <c r="Q196" s="24">
        <f t="shared" si="21"/>
        <v>-3.820960698689956</v>
      </c>
      <c r="R196" s="24"/>
      <c r="S196" s="21"/>
      <c r="U196" s="25">
        <f t="shared" si="16"/>
        <v>0</v>
      </c>
    </row>
    <row r="197" spans="1:21" x14ac:dyDescent="0.25">
      <c r="A197" s="45"/>
      <c r="B197" s="21"/>
      <c r="C197" s="21"/>
      <c r="D197" s="21"/>
      <c r="E197" s="21"/>
      <c r="F197" s="21"/>
      <c r="G197" s="21"/>
      <c r="H197" s="23"/>
      <c r="I197" s="26">
        <f t="shared" si="17"/>
        <v>0</v>
      </c>
      <c r="J197" s="23">
        <f t="shared" si="18"/>
        <v>0</v>
      </c>
      <c r="K197" s="24"/>
      <c r="L197" s="27">
        <v>3.5</v>
      </c>
      <c r="M197" s="28">
        <v>3.5</v>
      </c>
      <c r="N197" s="24">
        <f t="shared" si="19"/>
        <v>-3.5</v>
      </c>
      <c r="O197" s="24"/>
      <c r="P197" s="24">
        <f t="shared" si="20"/>
        <v>0</v>
      </c>
      <c r="Q197" s="24">
        <f t="shared" si="21"/>
        <v>-3.820960698689956</v>
      </c>
      <c r="R197" s="24"/>
      <c r="S197" s="21"/>
      <c r="U197" s="25">
        <f t="shared" si="16"/>
        <v>0</v>
      </c>
    </row>
    <row r="198" spans="1:21" x14ac:dyDescent="0.25">
      <c r="A198" s="45"/>
      <c r="B198" s="21"/>
      <c r="C198" s="21"/>
      <c r="D198" s="21"/>
      <c r="E198" s="21"/>
      <c r="F198" s="21"/>
      <c r="G198" s="21"/>
      <c r="H198" s="23"/>
      <c r="I198" s="26">
        <f t="shared" si="17"/>
        <v>0</v>
      </c>
      <c r="J198" s="23">
        <f t="shared" si="18"/>
        <v>0</v>
      </c>
      <c r="K198" s="24"/>
      <c r="L198" s="27">
        <v>3.5</v>
      </c>
      <c r="M198" s="28">
        <v>3.5</v>
      </c>
      <c r="N198" s="24">
        <f t="shared" si="19"/>
        <v>-3.5</v>
      </c>
      <c r="O198" s="24"/>
      <c r="P198" s="24">
        <f t="shared" si="20"/>
        <v>0</v>
      </c>
      <c r="Q198" s="24">
        <f t="shared" si="21"/>
        <v>-3.820960698689956</v>
      </c>
      <c r="R198" s="24"/>
      <c r="S198" s="21"/>
      <c r="U198" s="25">
        <f t="shared" si="16"/>
        <v>0</v>
      </c>
    </row>
    <row r="199" spans="1:21" x14ac:dyDescent="0.25">
      <c r="A199" s="45"/>
      <c r="B199" s="21"/>
      <c r="C199" s="21"/>
      <c r="D199" s="21"/>
      <c r="E199" s="21"/>
      <c r="F199" s="21"/>
      <c r="G199" s="21"/>
      <c r="H199" s="23"/>
      <c r="I199" s="26">
        <f t="shared" si="17"/>
        <v>0</v>
      </c>
      <c r="J199" s="23">
        <f t="shared" si="18"/>
        <v>0</v>
      </c>
      <c r="K199" s="24"/>
      <c r="L199" s="27">
        <v>3.5</v>
      </c>
      <c r="M199" s="28">
        <v>3.5</v>
      </c>
      <c r="N199" s="24">
        <f t="shared" si="19"/>
        <v>-3.5</v>
      </c>
      <c r="O199" s="24"/>
      <c r="P199" s="24">
        <f t="shared" si="20"/>
        <v>0</v>
      </c>
      <c r="Q199" s="24">
        <f t="shared" si="21"/>
        <v>-3.820960698689956</v>
      </c>
      <c r="R199" s="24"/>
      <c r="S199" s="21"/>
      <c r="U199" s="25">
        <f t="shared" si="16"/>
        <v>0</v>
      </c>
    </row>
    <row r="200" spans="1:21" x14ac:dyDescent="0.25">
      <c r="A200" s="45"/>
      <c r="B200" s="21"/>
      <c r="C200" s="21"/>
      <c r="D200" s="21"/>
      <c r="E200" s="21"/>
      <c r="F200" s="21"/>
      <c r="G200" s="21"/>
      <c r="H200" s="23"/>
      <c r="I200" s="26">
        <f t="shared" si="17"/>
        <v>0</v>
      </c>
      <c r="J200" s="23">
        <f t="shared" si="18"/>
        <v>0</v>
      </c>
      <c r="K200" s="24"/>
      <c r="L200" s="27">
        <v>3.5</v>
      </c>
      <c r="M200" s="28">
        <v>3.5</v>
      </c>
      <c r="N200" s="24">
        <f t="shared" si="19"/>
        <v>-3.5</v>
      </c>
      <c r="O200" s="24"/>
      <c r="P200" s="24">
        <f t="shared" si="20"/>
        <v>0</v>
      </c>
      <c r="Q200" s="24">
        <f t="shared" si="21"/>
        <v>-3.820960698689956</v>
      </c>
      <c r="R200" s="24"/>
      <c r="S200" s="21"/>
      <c r="U200" s="25">
        <f t="shared" si="16"/>
        <v>0</v>
      </c>
    </row>
    <row r="201" spans="1:21" x14ac:dyDescent="0.25">
      <c r="A201" s="45"/>
      <c r="B201" s="21"/>
      <c r="C201" s="21"/>
      <c r="D201" s="21"/>
      <c r="E201" s="21"/>
      <c r="F201" s="21"/>
      <c r="G201" s="21"/>
      <c r="H201" s="23"/>
      <c r="I201" s="26">
        <f t="shared" si="17"/>
        <v>0</v>
      </c>
      <c r="J201" s="23">
        <f t="shared" si="18"/>
        <v>0</v>
      </c>
      <c r="K201" s="24"/>
      <c r="L201" s="27">
        <v>3.5</v>
      </c>
      <c r="M201" s="28">
        <v>3.5</v>
      </c>
      <c r="N201" s="24">
        <f t="shared" si="19"/>
        <v>-3.5</v>
      </c>
      <c r="O201" s="24"/>
      <c r="P201" s="24">
        <f t="shared" si="20"/>
        <v>0</v>
      </c>
      <c r="Q201" s="24">
        <f t="shared" si="21"/>
        <v>-3.820960698689956</v>
      </c>
      <c r="R201" s="24"/>
      <c r="S201" s="21"/>
      <c r="U201" s="25">
        <f t="shared" si="16"/>
        <v>0</v>
      </c>
    </row>
    <row r="202" spans="1:21" x14ac:dyDescent="0.25">
      <c r="A202" s="45"/>
      <c r="B202" s="21"/>
      <c r="C202" s="21"/>
      <c r="D202" s="21"/>
      <c r="E202" s="21"/>
      <c r="F202" s="21"/>
      <c r="G202" s="21"/>
      <c r="H202" s="23"/>
      <c r="I202" s="26">
        <f t="shared" si="17"/>
        <v>0</v>
      </c>
      <c r="J202" s="23">
        <f t="shared" si="18"/>
        <v>0</v>
      </c>
      <c r="K202" s="24"/>
      <c r="L202" s="27">
        <v>3.5</v>
      </c>
      <c r="M202" s="28">
        <v>3.5</v>
      </c>
      <c r="N202" s="24">
        <f t="shared" si="19"/>
        <v>-3.5</v>
      </c>
      <c r="O202" s="24"/>
      <c r="P202" s="24">
        <f t="shared" si="20"/>
        <v>0</v>
      </c>
      <c r="Q202" s="24">
        <f t="shared" si="21"/>
        <v>-3.820960698689956</v>
      </c>
      <c r="R202" s="24"/>
      <c r="S202" s="21"/>
      <c r="U202" s="25">
        <f t="shared" si="16"/>
        <v>0</v>
      </c>
    </row>
    <row r="203" spans="1:21" x14ac:dyDescent="0.25">
      <c r="A203" s="45"/>
      <c r="B203" s="21"/>
      <c r="C203" s="21"/>
      <c r="D203" s="21"/>
      <c r="E203" s="21"/>
      <c r="F203" s="21"/>
      <c r="G203" s="21"/>
      <c r="H203" s="23"/>
      <c r="I203" s="26">
        <f t="shared" si="17"/>
        <v>0</v>
      </c>
      <c r="J203" s="23">
        <f t="shared" si="18"/>
        <v>0</v>
      </c>
      <c r="K203" s="24"/>
      <c r="L203" s="27">
        <v>3.5</v>
      </c>
      <c r="M203" s="28">
        <v>3.5</v>
      </c>
      <c r="N203" s="24">
        <f t="shared" si="19"/>
        <v>-3.5</v>
      </c>
      <c r="O203" s="24"/>
      <c r="P203" s="24">
        <f t="shared" si="20"/>
        <v>0</v>
      </c>
      <c r="Q203" s="24">
        <f t="shared" si="21"/>
        <v>-3.820960698689956</v>
      </c>
      <c r="R203" s="24"/>
      <c r="S203" s="21"/>
      <c r="U203" s="25">
        <f t="shared" si="16"/>
        <v>0</v>
      </c>
    </row>
    <row r="204" spans="1:21" x14ac:dyDescent="0.25">
      <c r="A204" s="45"/>
      <c r="B204" s="21"/>
      <c r="C204" s="21"/>
      <c r="D204" s="21"/>
      <c r="E204" s="21"/>
      <c r="F204" s="21"/>
      <c r="G204" s="21"/>
      <c r="H204" s="23"/>
      <c r="I204" s="26">
        <f t="shared" si="17"/>
        <v>0</v>
      </c>
      <c r="J204" s="23">
        <f t="shared" si="18"/>
        <v>0</v>
      </c>
      <c r="K204" s="24"/>
      <c r="L204" s="27">
        <v>3.5</v>
      </c>
      <c r="M204" s="28">
        <v>3.5</v>
      </c>
      <c r="N204" s="24">
        <f t="shared" si="19"/>
        <v>-3.5</v>
      </c>
      <c r="O204" s="24"/>
      <c r="P204" s="24">
        <f t="shared" si="20"/>
        <v>0</v>
      </c>
      <c r="Q204" s="24">
        <f t="shared" si="21"/>
        <v>-3.820960698689956</v>
      </c>
      <c r="R204" s="24"/>
      <c r="S204" s="21"/>
      <c r="U204" s="25">
        <f t="shared" si="16"/>
        <v>0</v>
      </c>
    </row>
    <row r="205" spans="1:21" x14ac:dyDescent="0.25">
      <c r="A205" s="45"/>
      <c r="B205" s="21"/>
      <c r="C205" s="21"/>
      <c r="D205" s="21"/>
      <c r="E205" s="21"/>
      <c r="F205" s="21"/>
      <c r="G205" s="21"/>
      <c r="H205" s="23"/>
      <c r="I205" s="26">
        <f t="shared" si="17"/>
        <v>0</v>
      </c>
      <c r="J205" s="23">
        <f t="shared" si="18"/>
        <v>0</v>
      </c>
      <c r="K205" s="24"/>
      <c r="L205" s="27">
        <v>3.5</v>
      </c>
      <c r="M205" s="28">
        <v>3.5</v>
      </c>
      <c r="N205" s="24">
        <f t="shared" si="19"/>
        <v>-3.5</v>
      </c>
      <c r="O205" s="24"/>
      <c r="P205" s="24">
        <f t="shared" si="20"/>
        <v>0</v>
      </c>
      <c r="Q205" s="24">
        <f t="shared" si="21"/>
        <v>-3.820960698689956</v>
      </c>
      <c r="R205" s="24"/>
      <c r="S205" s="21"/>
      <c r="U205" s="25">
        <f t="shared" si="16"/>
        <v>0</v>
      </c>
    </row>
    <row r="206" spans="1:21" x14ac:dyDescent="0.25">
      <c r="A206" s="45"/>
      <c r="B206" s="21"/>
      <c r="C206" s="21"/>
      <c r="D206" s="21"/>
      <c r="E206" s="21"/>
      <c r="F206" s="21"/>
      <c r="G206" s="21"/>
      <c r="H206" s="23"/>
      <c r="I206" s="26">
        <f t="shared" si="17"/>
        <v>0</v>
      </c>
      <c r="J206" s="23">
        <f t="shared" si="18"/>
        <v>0</v>
      </c>
      <c r="K206" s="24"/>
      <c r="L206" s="27">
        <v>3.5</v>
      </c>
      <c r="M206" s="28">
        <v>3.5</v>
      </c>
      <c r="N206" s="24">
        <f t="shared" si="19"/>
        <v>-3.5</v>
      </c>
      <c r="O206" s="24"/>
      <c r="P206" s="24">
        <f t="shared" si="20"/>
        <v>0</v>
      </c>
      <c r="Q206" s="24">
        <f t="shared" si="21"/>
        <v>-3.820960698689956</v>
      </c>
      <c r="R206" s="24"/>
      <c r="S206" s="21"/>
      <c r="U206" s="25">
        <f t="shared" si="16"/>
        <v>0</v>
      </c>
    </row>
    <row r="207" spans="1:21" x14ac:dyDescent="0.25">
      <c r="A207" s="45"/>
      <c r="B207" s="21"/>
      <c r="C207" s="21"/>
      <c r="D207" s="21"/>
      <c r="E207" s="21"/>
      <c r="F207" s="21"/>
      <c r="G207" s="21"/>
      <c r="H207" s="23"/>
      <c r="I207" s="26">
        <f t="shared" si="17"/>
        <v>0</v>
      </c>
      <c r="J207" s="23">
        <f t="shared" si="18"/>
        <v>0</v>
      </c>
      <c r="K207" s="24"/>
      <c r="L207" s="27">
        <v>3.5</v>
      </c>
      <c r="M207" s="28">
        <v>3.5</v>
      </c>
      <c r="N207" s="24">
        <f t="shared" si="19"/>
        <v>-3.5</v>
      </c>
      <c r="O207" s="24"/>
      <c r="P207" s="24">
        <f t="shared" si="20"/>
        <v>0</v>
      </c>
      <c r="Q207" s="24">
        <f t="shared" si="21"/>
        <v>-3.820960698689956</v>
      </c>
      <c r="R207" s="24"/>
      <c r="S207" s="21"/>
      <c r="U207" s="25">
        <f t="shared" si="16"/>
        <v>0</v>
      </c>
    </row>
    <row r="208" spans="1:21" x14ac:dyDescent="0.25">
      <c r="A208" s="45"/>
      <c r="B208" s="21"/>
      <c r="C208" s="21"/>
      <c r="D208" s="21"/>
      <c r="E208" s="21"/>
      <c r="F208" s="21"/>
      <c r="G208" s="21"/>
      <c r="H208" s="23"/>
      <c r="I208" s="26">
        <f t="shared" si="17"/>
        <v>0</v>
      </c>
      <c r="J208" s="23">
        <f t="shared" si="18"/>
        <v>0</v>
      </c>
      <c r="K208" s="24"/>
      <c r="L208" s="27">
        <v>3.5</v>
      </c>
      <c r="M208" s="28">
        <v>3.5</v>
      </c>
      <c r="N208" s="24">
        <f t="shared" si="19"/>
        <v>-3.5</v>
      </c>
      <c r="O208" s="24"/>
      <c r="P208" s="24">
        <f t="shared" si="20"/>
        <v>0</v>
      </c>
      <c r="Q208" s="24">
        <f t="shared" si="21"/>
        <v>-3.820960698689956</v>
      </c>
      <c r="R208" s="24"/>
      <c r="S208" s="21"/>
      <c r="U208" s="25">
        <f t="shared" si="16"/>
        <v>0</v>
      </c>
    </row>
    <row r="209" spans="1:21" x14ac:dyDescent="0.25">
      <c r="A209" s="45"/>
      <c r="B209" s="21"/>
      <c r="C209" s="21"/>
      <c r="D209" s="21"/>
      <c r="E209" s="21"/>
      <c r="F209" s="21"/>
      <c r="G209" s="21"/>
      <c r="H209" s="23"/>
      <c r="I209" s="26">
        <f t="shared" si="17"/>
        <v>0</v>
      </c>
      <c r="J209" s="23">
        <f t="shared" si="18"/>
        <v>0</v>
      </c>
      <c r="K209" s="24"/>
      <c r="L209" s="27">
        <v>3.5</v>
      </c>
      <c r="M209" s="28">
        <v>3.5</v>
      </c>
      <c r="N209" s="24">
        <f t="shared" si="19"/>
        <v>-3.5</v>
      </c>
      <c r="O209" s="24"/>
      <c r="P209" s="24">
        <f t="shared" si="20"/>
        <v>0</v>
      </c>
      <c r="Q209" s="24">
        <f t="shared" si="21"/>
        <v>-3.820960698689956</v>
      </c>
      <c r="R209" s="24"/>
      <c r="S209" s="21"/>
      <c r="U209" s="25">
        <f t="shared" si="16"/>
        <v>0</v>
      </c>
    </row>
    <row r="210" spans="1:21" x14ac:dyDescent="0.25">
      <c r="A210" s="45"/>
      <c r="B210" s="21"/>
      <c r="C210" s="21"/>
      <c r="D210" s="21"/>
      <c r="E210" s="21"/>
      <c r="F210" s="21"/>
      <c r="G210" s="21"/>
      <c r="H210" s="23"/>
      <c r="I210" s="26">
        <f t="shared" si="17"/>
        <v>0</v>
      </c>
      <c r="J210" s="23">
        <f t="shared" si="18"/>
        <v>0</v>
      </c>
      <c r="K210" s="24"/>
      <c r="L210" s="27">
        <v>3.5</v>
      </c>
      <c r="M210" s="28">
        <v>3.5</v>
      </c>
      <c r="N210" s="24">
        <f t="shared" si="19"/>
        <v>-3.5</v>
      </c>
      <c r="O210" s="24"/>
      <c r="P210" s="24">
        <f t="shared" si="20"/>
        <v>0</v>
      </c>
      <c r="Q210" s="24">
        <f t="shared" si="21"/>
        <v>-3.820960698689956</v>
      </c>
      <c r="R210" s="24"/>
      <c r="S210" s="21"/>
      <c r="U210" s="25">
        <f t="shared" si="16"/>
        <v>0</v>
      </c>
    </row>
    <row r="211" spans="1:21" x14ac:dyDescent="0.25">
      <c r="A211" s="45"/>
      <c r="B211" s="21"/>
      <c r="C211" s="21"/>
      <c r="D211" s="21"/>
      <c r="E211" s="21"/>
      <c r="F211" s="21"/>
      <c r="G211" s="21"/>
      <c r="H211" s="23"/>
      <c r="I211" s="26">
        <f t="shared" si="17"/>
        <v>0</v>
      </c>
      <c r="J211" s="23">
        <f t="shared" si="18"/>
        <v>0</v>
      </c>
      <c r="K211" s="24"/>
      <c r="L211" s="27">
        <v>3.5</v>
      </c>
      <c r="M211" s="28">
        <v>3.5</v>
      </c>
      <c r="N211" s="24">
        <f t="shared" si="19"/>
        <v>-3.5</v>
      </c>
      <c r="O211" s="24"/>
      <c r="P211" s="24">
        <f t="shared" si="20"/>
        <v>0</v>
      </c>
      <c r="Q211" s="24">
        <f t="shared" si="21"/>
        <v>-3.820960698689956</v>
      </c>
      <c r="R211" s="24"/>
      <c r="S211" s="21"/>
      <c r="U211" s="25">
        <f t="shared" si="16"/>
        <v>0</v>
      </c>
    </row>
    <row r="212" spans="1:21" x14ac:dyDescent="0.25">
      <c r="A212" s="45"/>
      <c r="B212" s="21"/>
      <c r="C212" s="21"/>
      <c r="D212" s="21"/>
      <c r="E212" s="21"/>
      <c r="F212" s="21"/>
      <c r="G212" s="21"/>
      <c r="H212" s="23"/>
      <c r="I212" s="26">
        <f t="shared" si="17"/>
        <v>0</v>
      </c>
      <c r="J212" s="23">
        <f t="shared" si="18"/>
        <v>0</v>
      </c>
      <c r="K212" s="24"/>
      <c r="L212" s="27">
        <v>3.5</v>
      </c>
      <c r="M212" s="28">
        <v>3.5</v>
      </c>
      <c r="N212" s="24">
        <f t="shared" si="19"/>
        <v>-3.5</v>
      </c>
      <c r="O212" s="24"/>
      <c r="P212" s="24">
        <f t="shared" si="20"/>
        <v>0</v>
      </c>
      <c r="Q212" s="24">
        <f t="shared" si="21"/>
        <v>-3.820960698689956</v>
      </c>
      <c r="R212" s="24"/>
      <c r="S212" s="21"/>
      <c r="U212" s="25">
        <f t="shared" si="16"/>
        <v>0</v>
      </c>
    </row>
    <row r="213" spans="1:21" x14ac:dyDescent="0.25">
      <c r="A213" s="45"/>
      <c r="B213" s="21"/>
      <c r="C213" s="21"/>
      <c r="D213" s="21"/>
      <c r="E213" s="21"/>
      <c r="F213" s="21"/>
      <c r="G213" s="21"/>
      <c r="H213" s="23"/>
      <c r="I213" s="26">
        <f t="shared" si="17"/>
        <v>0</v>
      </c>
      <c r="J213" s="23">
        <f t="shared" si="18"/>
        <v>0</v>
      </c>
      <c r="K213" s="24"/>
      <c r="L213" s="27">
        <v>3.5</v>
      </c>
      <c r="M213" s="28">
        <v>3.5</v>
      </c>
      <c r="N213" s="24">
        <f t="shared" si="19"/>
        <v>-3.5</v>
      </c>
      <c r="O213" s="24"/>
      <c r="P213" s="24">
        <f t="shared" si="20"/>
        <v>0</v>
      </c>
      <c r="Q213" s="24">
        <f t="shared" si="21"/>
        <v>-3.820960698689956</v>
      </c>
      <c r="R213" s="24"/>
      <c r="S213" s="21"/>
      <c r="U213" s="25">
        <f t="shared" si="16"/>
        <v>0</v>
      </c>
    </row>
    <row r="214" spans="1:21" x14ac:dyDescent="0.25">
      <c r="A214" s="45"/>
      <c r="B214" s="21"/>
      <c r="C214" s="21"/>
      <c r="D214" s="21"/>
      <c r="E214" s="21"/>
      <c r="F214" s="21"/>
      <c r="G214" s="21"/>
      <c r="H214" s="23"/>
      <c r="I214" s="26">
        <f t="shared" si="17"/>
        <v>0</v>
      </c>
      <c r="J214" s="23">
        <f t="shared" si="18"/>
        <v>0</v>
      </c>
      <c r="K214" s="24"/>
      <c r="L214" s="27">
        <v>3.5</v>
      </c>
      <c r="M214" s="28">
        <v>3.5</v>
      </c>
      <c r="N214" s="24">
        <f t="shared" si="19"/>
        <v>-3.5</v>
      </c>
      <c r="O214" s="24"/>
      <c r="P214" s="24">
        <f t="shared" si="20"/>
        <v>0</v>
      </c>
      <c r="Q214" s="24">
        <f t="shared" si="21"/>
        <v>-3.820960698689956</v>
      </c>
      <c r="R214" s="24"/>
      <c r="S214" s="21"/>
      <c r="U214" s="25">
        <f t="shared" si="16"/>
        <v>0</v>
      </c>
    </row>
    <row r="215" spans="1:21" x14ac:dyDescent="0.25">
      <c r="A215" s="45"/>
      <c r="B215" s="21"/>
      <c r="C215" s="21"/>
      <c r="D215" s="21"/>
      <c r="E215" s="21"/>
      <c r="F215" s="21"/>
      <c r="G215" s="21"/>
      <c r="H215" s="23"/>
      <c r="I215" s="26">
        <f t="shared" si="17"/>
        <v>0</v>
      </c>
      <c r="J215" s="23">
        <f t="shared" si="18"/>
        <v>0</v>
      </c>
      <c r="K215" s="24"/>
      <c r="L215" s="27">
        <v>3.5</v>
      </c>
      <c r="M215" s="28">
        <v>3.5</v>
      </c>
      <c r="N215" s="24">
        <f t="shared" si="19"/>
        <v>-3.5</v>
      </c>
      <c r="O215" s="24"/>
      <c r="P215" s="24">
        <f t="shared" si="20"/>
        <v>0</v>
      </c>
      <c r="Q215" s="24">
        <f t="shared" si="21"/>
        <v>-3.820960698689956</v>
      </c>
      <c r="R215" s="24"/>
      <c r="S215" s="21"/>
      <c r="U215" s="25">
        <f t="shared" si="16"/>
        <v>0</v>
      </c>
    </row>
    <row r="216" spans="1:21" x14ac:dyDescent="0.25">
      <c r="A216" s="45"/>
      <c r="B216" s="21"/>
      <c r="C216" s="21"/>
      <c r="D216" s="21"/>
      <c r="E216" s="21"/>
      <c r="F216" s="21"/>
      <c r="G216" s="21"/>
      <c r="H216" s="23"/>
      <c r="I216" s="26">
        <f t="shared" si="17"/>
        <v>0</v>
      </c>
      <c r="J216" s="23">
        <f t="shared" si="18"/>
        <v>0</v>
      </c>
      <c r="K216" s="24"/>
      <c r="L216" s="27">
        <v>3.5</v>
      </c>
      <c r="M216" s="28">
        <v>3.5</v>
      </c>
      <c r="N216" s="24">
        <f t="shared" si="19"/>
        <v>-3.5</v>
      </c>
      <c r="O216" s="24"/>
      <c r="P216" s="24">
        <f t="shared" si="20"/>
        <v>0</v>
      </c>
      <c r="Q216" s="24">
        <f t="shared" si="21"/>
        <v>-3.820960698689956</v>
      </c>
      <c r="R216" s="24"/>
      <c r="S216" s="21"/>
      <c r="U216" s="25">
        <f t="shared" si="16"/>
        <v>0</v>
      </c>
    </row>
    <row r="217" spans="1:21" x14ac:dyDescent="0.25">
      <c r="A217" s="45"/>
      <c r="B217" s="21"/>
      <c r="C217" s="21"/>
      <c r="D217" s="21"/>
      <c r="E217" s="21"/>
      <c r="F217" s="21"/>
      <c r="G217" s="21"/>
      <c r="H217" s="23"/>
      <c r="I217" s="26">
        <f t="shared" si="17"/>
        <v>0</v>
      </c>
      <c r="J217" s="23">
        <f t="shared" si="18"/>
        <v>0</v>
      </c>
      <c r="K217" s="24"/>
      <c r="L217" s="27">
        <v>3.5</v>
      </c>
      <c r="M217" s="28">
        <v>3.5</v>
      </c>
      <c r="N217" s="24">
        <f t="shared" si="19"/>
        <v>-3.5</v>
      </c>
      <c r="O217" s="24"/>
      <c r="P217" s="24">
        <f t="shared" si="20"/>
        <v>0</v>
      </c>
      <c r="Q217" s="24">
        <f t="shared" si="21"/>
        <v>-3.820960698689956</v>
      </c>
      <c r="R217" s="24"/>
      <c r="S217" s="21"/>
      <c r="U217" s="25">
        <f t="shared" si="16"/>
        <v>0</v>
      </c>
    </row>
    <row r="218" spans="1:21" x14ac:dyDescent="0.25">
      <c r="A218" s="45"/>
      <c r="B218" s="21"/>
      <c r="C218" s="21"/>
      <c r="D218" s="21"/>
      <c r="E218" s="21"/>
      <c r="F218" s="21"/>
      <c r="G218" s="21"/>
      <c r="H218" s="23"/>
      <c r="I218" s="26">
        <f t="shared" si="17"/>
        <v>0</v>
      </c>
      <c r="J218" s="23">
        <f t="shared" si="18"/>
        <v>0</v>
      </c>
      <c r="K218" s="24"/>
      <c r="L218" s="27">
        <v>3.5</v>
      </c>
      <c r="M218" s="28">
        <v>3.5</v>
      </c>
      <c r="N218" s="24">
        <f t="shared" si="19"/>
        <v>-3.5</v>
      </c>
      <c r="O218" s="24"/>
      <c r="P218" s="24">
        <f t="shared" si="20"/>
        <v>0</v>
      </c>
      <c r="Q218" s="24">
        <f t="shared" si="21"/>
        <v>-3.820960698689956</v>
      </c>
      <c r="R218" s="24"/>
      <c r="S218" s="21"/>
      <c r="U218" s="25">
        <f t="shared" si="16"/>
        <v>0</v>
      </c>
    </row>
    <row r="219" spans="1:21" x14ac:dyDescent="0.25">
      <c r="A219" s="45"/>
      <c r="B219" s="21"/>
      <c r="C219" s="21"/>
      <c r="D219" s="21"/>
      <c r="E219" s="21"/>
      <c r="F219" s="21"/>
      <c r="G219" s="21"/>
      <c r="H219" s="23"/>
      <c r="I219" s="26">
        <f t="shared" si="17"/>
        <v>0</v>
      </c>
      <c r="J219" s="23">
        <f t="shared" si="18"/>
        <v>0</v>
      </c>
      <c r="K219" s="24"/>
      <c r="L219" s="27">
        <v>3.5</v>
      </c>
      <c r="M219" s="28">
        <v>3.5</v>
      </c>
      <c r="N219" s="24">
        <f t="shared" si="19"/>
        <v>-3.5</v>
      </c>
      <c r="O219" s="24"/>
      <c r="P219" s="24">
        <f t="shared" si="20"/>
        <v>0</v>
      </c>
      <c r="Q219" s="24">
        <f t="shared" si="21"/>
        <v>-3.820960698689956</v>
      </c>
      <c r="R219" s="24"/>
      <c r="S219" s="21"/>
      <c r="U219" s="25">
        <f t="shared" si="16"/>
        <v>0</v>
      </c>
    </row>
    <row r="220" spans="1:21" x14ac:dyDescent="0.25">
      <c r="A220" s="45"/>
      <c r="B220" s="21"/>
      <c r="C220" s="21"/>
      <c r="D220" s="21"/>
      <c r="E220" s="21"/>
      <c r="F220" s="21"/>
      <c r="G220" s="21"/>
      <c r="H220" s="23"/>
      <c r="I220" s="26">
        <f t="shared" si="17"/>
        <v>0</v>
      </c>
      <c r="J220" s="23">
        <f t="shared" si="18"/>
        <v>0</v>
      </c>
      <c r="K220" s="24"/>
      <c r="L220" s="27">
        <v>3.5</v>
      </c>
      <c r="M220" s="28">
        <v>3.5</v>
      </c>
      <c r="N220" s="24">
        <f t="shared" si="19"/>
        <v>-3.5</v>
      </c>
      <c r="O220" s="24"/>
      <c r="P220" s="24">
        <f t="shared" si="20"/>
        <v>0</v>
      </c>
      <c r="Q220" s="24">
        <f t="shared" si="21"/>
        <v>-3.820960698689956</v>
      </c>
      <c r="R220" s="24"/>
      <c r="S220" s="21"/>
      <c r="U220" s="25">
        <f t="shared" si="16"/>
        <v>0</v>
      </c>
    </row>
    <row r="221" spans="1:21" x14ac:dyDescent="0.25">
      <c r="A221" s="45"/>
      <c r="B221" s="21"/>
      <c r="C221" s="21"/>
      <c r="D221" s="21"/>
      <c r="E221" s="21"/>
      <c r="F221" s="21"/>
      <c r="G221" s="21"/>
      <c r="H221" s="23"/>
      <c r="I221" s="26">
        <f t="shared" si="17"/>
        <v>0</v>
      </c>
      <c r="J221" s="23">
        <f t="shared" si="18"/>
        <v>0</v>
      </c>
      <c r="K221" s="24"/>
      <c r="L221" s="27">
        <v>3.5</v>
      </c>
      <c r="M221" s="28">
        <v>3.5</v>
      </c>
      <c r="N221" s="24">
        <f t="shared" si="19"/>
        <v>-3.5</v>
      </c>
      <c r="O221" s="24"/>
      <c r="P221" s="24">
        <f t="shared" si="20"/>
        <v>0</v>
      </c>
      <c r="Q221" s="24">
        <f t="shared" si="21"/>
        <v>-3.820960698689956</v>
      </c>
      <c r="R221" s="24"/>
      <c r="S221" s="21"/>
      <c r="U221" s="25">
        <f t="shared" si="16"/>
        <v>0</v>
      </c>
    </row>
    <row r="222" spans="1:21" x14ac:dyDescent="0.25">
      <c r="A222" s="45"/>
      <c r="B222" s="21"/>
      <c r="C222" s="21"/>
      <c r="D222" s="21"/>
      <c r="E222" s="21"/>
      <c r="F222" s="21"/>
      <c r="G222" s="21"/>
      <c r="H222" s="23"/>
      <c r="I222" s="26">
        <f t="shared" si="17"/>
        <v>0</v>
      </c>
      <c r="J222" s="23">
        <f t="shared" si="18"/>
        <v>0</v>
      </c>
      <c r="K222" s="24"/>
      <c r="L222" s="27">
        <v>3.5</v>
      </c>
      <c r="M222" s="28">
        <v>3.5</v>
      </c>
      <c r="N222" s="24">
        <f t="shared" si="19"/>
        <v>-3.5</v>
      </c>
      <c r="O222" s="24"/>
      <c r="P222" s="24">
        <f t="shared" si="20"/>
        <v>0</v>
      </c>
      <c r="Q222" s="24">
        <f t="shared" si="21"/>
        <v>-3.820960698689956</v>
      </c>
      <c r="R222" s="24"/>
      <c r="S222" s="21"/>
      <c r="U222" s="25">
        <f t="shared" si="16"/>
        <v>0</v>
      </c>
    </row>
    <row r="223" spans="1:21" x14ac:dyDescent="0.25">
      <c r="A223" s="45"/>
      <c r="B223" s="21"/>
      <c r="C223" s="21"/>
      <c r="D223" s="21"/>
      <c r="E223" s="21"/>
      <c r="F223" s="21"/>
      <c r="G223" s="21"/>
      <c r="H223" s="23"/>
      <c r="I223" s="26">
        <f t="shared" si="17"/>
        <v>0</v>
      </c>
      <c r="J223" s="23">
        <f t="shared" si="18"/>
        <v>0</v>
      </c>
      <c r="K223" s="24"/>
      <c r="L223" s="27">
        <v>3.5</v>
      </c>
      <c r="M223" s="28">
        <v>3.5</v>
      </c>
      <c r="N223" s="24">
        <f t="shared" si="19"/>
        <v>-3.5</v>
      </c>
      <c r="O223" s="24"/>
      <c r="P223" s="24">
        <f t="shared" si="20"/>
        <v>0</v>
      </c>
      <c r="Q223" s="24">
        <f t="shared" si="21"/>
        <v>-3.820960698689956</v>
      </c>
      <c r="R223" s="24"/>
      <c r="S223" s="21"/>
      <c r="U223" s="25">
        <f t="shared" si="16"/>
        <v>0</v>
      </c>
    </row>
    <row r="224" spans="1:21" x14ac:dyDescent="0.25">
      <c r="A224" s="45"/>
      <c r="B224" s="21"/>
      <c r="C224" s="21"/>
      <c r="D224" s="21"/>
      <c r="E224" s="21"/>
      <c r="F224" s="21"/>
      <c r="G224" s="21"/>
      <c r="H224" s="23"/>
      <c r="I224" s="26">
        <f t="shared" si="17"/>
        <v>0</v>
      </c>
      <c r="J224" s="23">
        <f t="shared" si="18"/>
        <v>0</v>
      </c>
      <c r="K224" s="24"/>
      <c r="L224" s="27">
        <v>3.5</v>
      </c>
      <c r="M224" s="28">
        <v>3.5</v>
      </c>
      <c r="N224" s="24">
        <f t="shared" si="19"/>
        <v>-3.5</v>
      </c>
      <c r="O224" s="24"/>
      <c r="P224" s="24">
        <f t="shared" si="20"/>
        <v>0</v>
      </c>
      <c r="Q224" s="24">
        <f t="shared" si="21"/>
        <v>-3.820960698689956</v>
      </c>
      <c r="R224" s="24"/>
      <c r="S224" s="21"/>
      <c r="U224" s="25">
        <f t="shared" si="16"/>
        <v>0</v>
      </c>
    </row>
    <row r="225" spans="1:21" x14ac:dyDescent="0.25">
      <c r="A225" s="45"/>
      <c r="B225" s="21"/>
      <c r="C225" s="21"/>
      <c r="D225" s="21"/>
      <c r="E225" s="21"/>
      <c r="F225" s="21"/>
      <c r="G225" s="21"/>
      <c r="H225" s="23"/>
      <c r="I225" s="26">
        <f t="shared" si="17"/>
        <v>0</v>
      </c>
      <c r="J225" s="23">
        <f t="shared" si="18"/>
        <v>0</v>
      </c>
      <c r="K225" s="24"/>
      <c r="L225" s="27">
        <v>3.5</v>
      </c>
      <c r="M225" s="28">
        <v>3.5</v>
      </c>
      <c r="N225" s="24">
        <f t="shared" si="19"/>
        <v>-3.5</v>
      </c>
      <c r="O225" s="24"/>
      <c r="P225" s="24">
        <f t="shared" si="20"/>
        <v>0</v>
      </c>
      <c r="Q225" s="24">
        <f t="shared" si="21"/>
        <v>-3.820960698689956</v>
      </c>
      <c r="R225" s="24"/>
      <c r="S225" s="21"/>
      <c r="U225" s="25">
        <f t="shared" si="16"/>
        <v>0</v>
      </c>
    </row>
    <row r="226" spans="1:21" x14ac:dyDescent="0.25">
      <c r="A226" s="45"/>
      <c r="B226" s="21"/>
      <c r="C226" s="21"/>
      <c r="D226" s="21"/>
      <c r="E226" s="21"/>
      <c r="F226" s="21"/>
      <c r="G226" s="21"/>
      <c r="H226" s="23"/>
      <c r="I226" s="26">
        <f t="shared" si="17"/>
        <v>0</v>
      </c>
      <c r="J226" s="23">
        <f t="shared" si="18"/>
        <v>0</v>
      </c>
      <c r="K226" s="24"/>
      <c r="L226" s="27">
        <v>3.5</v>
      </c>
      <c r="M226" s="28">
        <v>3.5</v>
      </c>
      <c r="N226" s="24">
        <f t="shared" si="19"/>
        <v>-3.5</v>
      </c>
      <c r="O226" s="24"/>
      <c r="P226" s="24">
        <f t="shared" si="20"/>
        <v>0</v>
      </c>
      <c r="Q226" s="24">
        <f t="shared" si="21"/>
        <v>-3.820960698689956</v>
      </c>
      <c r="R226" s="24"/>
      <c r="S226" s="21"/>
      <c r="U226" s="25">
        <f t="shared" si="16"/>
        <v>0</v>
      </c>
    </row>
    <row r="227" spans="1:21" x14ac:dyDescent="0.25">
      <c r="A227" s="45"/>
      <c r="B227" s="21"/>
      <c r="C227" s="21"/>
      <c r="D227" s="21"/>
      <c r="E227" s="21"/>
      <c r="F227" s="21"/>
      <c r="G227" s="21"/>
      <c r="H227" s="23"/>
      <c r="I227" s="26">
        <f t="shared" si="17"/>
        <v>0</v>
      </c>
      <c r="J227" s="23">
        <f t="shared" si="18"/>
        <v>0</v>
      </c>
      <c r="K227" s="24"/>
      <c r="L227" s="27">
        <v>3.5</v>
      </c>
      <c r="M227" s="28">
        <v>3.5</v>
      </c>
      <c r="N227" s="24">
        <f t="shared" si="19"/>
        <v>-3.5</v>
      </c>
      <c r="O227" s="24"/>
      <c r="P227" s="24">
        <f t="shared" si="20"/>
        <v>0</v>
      </c>
      <c r="Q227" s="24">
        <f t="shared" si="21"/>
        <v>-3.820960698689956</v>
      </c>
      <c r="R227" s="24"/>
      <c r="S227" s="21"/>
      <c r="U227" s="25">
        <f t="shared" si="16"/>
        <v>0</v>
      </c>
    </row>
    <row r="228" spans="1:21" x14ac:dyDescent="0.25">
      <c r="A228" s="45"/>
      <c r="B228" s="21"/>
      <c r="C228" s="21"/>
      <c r="D228" s="21"/>
      <c r="E228" s="21"/>
      <c r="F228" s="21"/>
      <c r="G228" s="21"/>
      <c r="H228" s="23"/>
      <c r="I228" s="26">
        <f t="shared" si="17"/>
        <v>0</v>
      </c>
      <c r="J228" s="23">
        <f t="shared" si="18"/>
        <v>0</v>
      </c>
      <c r="K228" s="24"/>
      <c r="L228" s="27">
        <v>3.5</v>
      </c>
      <c r="M228" s="28">
        <v>3.5</v>
      </c>
      <c r="N228" s="24">
        <f t="shared" si="19"/>
        <v>-3.5</v>
      </c>
      <c r="O228" s="24"/>
      <c r="P228" s="24">
        <f t="shared" si="20"/>
        <v>0</v>
      </c>
      <c r="Q228" s="24">
        <f t="shared" si="21"/>
        <v>-3.820960698689956</v>
      </c>
      <c r="R228" s="24"/>
      <c r="S228" s="21"/>
      <c r="U228" s="25">
        <f t="shared" si="16"/>
        <v>0</v>
      </c>
    </row>
    <row r="229" spans="1:21" x14ac:dyDescent="0.25">
      <c r="A229" s="45"/>
      <c r="B229" s="21"/>
      <c r="C229" s="21"/>
      <c r="D229" s="21"/>
      <c r="E229" s="21"/>
      <c r="F229" s="21"/>
      <c r="G229" s="21"/>
      <c r="H229" s="23"/>
      <c r="I229" s="26">
        <f t="shared" si="17"/>
        <v>0</v>
      </c>
      <c r="J229" s="23">
        <f t="shared" si="18"/>
        <v>0</v>
      </c>
      <c r="K229" s="24"/>
      <c r="L229" s="27">
        <v>3.5</v>
      </c>
      <c r="M229" s="28">
        <v>3.5</v>
      </c>
      <c r="N229" s="24">
        <f t="shared" si="19"/>
        <v>-3.5</v>
      </c>
      <c r="O229" s="24"/>
      <c r="P229" s="24">
        <f t="shared" si="20"/>
        <v>0</v>
      </c>
      <c r="Q229" s="24">
        <f t="shared" si="21"/>
        <v>-3.820960698689956</v>
      </c>
      <c r="R229" s="24"/>
      <c r="S229" s="21"/>
      <c r="U229" s="25">
        <f t="shared" si="16"/>
        <v>0</v>
      </c>
    </row>
    <row r="230" spans="1:21" x14ac:dyDescent="0.25">
      <c r="A230" s="45"/>
      <c r="B230" s="21"/>
      <c r="C230" s="21"/>
      <c r="D230" s="21"/>
      <c r="E230" s="21"/>
      <c r="F230" s="21"/>
      <c r="G230" s="21"/>
      <c r="H230" s="23"/>
      <c r="I230" s="26">
        <f t="shared" si="17"/>
        <v>0</v>
      </c>
      <c r="J230" s="23">
        <f t="shared" si="18"/>
        <v>0</v>
      </c>
      <c r="K230" s="24"/>
      <c r="L230" s="27">
        <v>3.5</v>
      </c>
      <c r="M230" s="28">
        <v>3.5</v>
      </c>
      <c r="N230" s="24">
        <f t="shared" si="19"/>
        <v>-3.5</v>
      </c>
      <c r="O230" s="24"/>
      <c r="P230" s="24">
        <f t="shared" si="20"/>
        <v>0</v>
      </c>
      <c r="Q230" s="24">
        <f t="shared" si="21"/>
        <v>-3.820960698689956</v>
      </c>
      <c r="R230" s="24"/>
      <c r="S230" s="21"/>
      <c r="U230" s="25">
        <f t="shared" si="16"/>
        <v>0</v>
      </c>
    </row>
    <row r="231" spans="1:21" x14ac:dyDescent="0.25">
      <c r="A231" s="45"/>
      <c r="B231" s="21"/>
      <c r="C231" s="21"/>
      <c r="D231" s="21"/>
      <c r="E231" s="21"/>
      <c r="F231" s="21"/>
      <c r="G231" s="21"/>
      <c r="H231" s="23"/>
      <c r="I231" s="26">
        <f t="shared" si="17"/>
        <v>0</v>
      </c>
      <c r="J231" s="23">
        <f t="shared" si="18"/>
        <v>0</v>
      </c>
      <c r="K231" s="24"/>
      <c r="L231" s="27">
        <v>3.5</v>
      </c>
      <c r="M231" s="28">
        <v>3.5</v>
      </c>
      <c r="N231" s="24">
        <f t="shared" si="19"/>
        <v>-3.5</v>
      </c>
      <c r="O231" s="24"/>
      <c r="P231" s="24">
        <f t="shared" si="20"/>
        <v>0</v>
      </c>
      <c r="Q231" s="24">
        <f t="shared" si="21"/>
        <v>-3.820960698689956</v>
      </c>
      <c r="R231" s="24"/>
      <c r="S231" s="21"/>
      <c r="U231" s="25">
        <f t="shared" si="16"/>
        <v>0</v>
      </c>
    </row>
    <row r="232" spans="1:21" x14ac:dyDescent="0.25">
      <c r="A232" s="45"/>
      <c r="B232" s="21"/>
      <c r="C232" s="21"/>
      <c r="D232" s="21"/>
      <c r="E232" s="21"/>
      <c r="F232" s="21"/>
      <c r="G232" s="21"/>
      <c r="H232" s="23"/>
      <c r="I232" s="26">
        <f t="shared" si="17"/>
        <v>0</v>
      </c>
      <c r="J232" s="23">
        <f t="shared" si="18"/>
        <v>0</v>
      </c>
      <c r="K232" s="24"/>
      <c r="L232" s="27">
        <v>3.5</v>
      </c>
      <c r="M232" s="28">
        <v>3.5</v>
      </c>
      <c r="N232" s="24">
        <f t="shared" si="19"/>
        <v>-3.5</v>
      </c>
      <c r="O232" s="24"/>
      <c r="P232" s="24">
        <f t="shared" si="20"/>
        <v>0</v>
      </c>
      <c r="Q232" s="24">
        <f t="shared" si="21"/>
        <v>-3.820960698689956</v>
      </c>
      <c r="R232" s="24"/>
      <c r="S232" s="21"/>
      <c r="U232" s="25">
        <f t="shared" si="16"/>
        <v>0</v>
      </c>
    </row>
    <row r="233" spans="1:21" x14ac:dyDescent="0.25">
      <c r="A233" s="45"/>
      <c r="B233" s="21"/>
      <c r="C233" s="21"/>
      <c r="D233" s="21"/>
      <c r="E233" s="21"/>
      <c r="F233" s="21"/>
      <c r="G233" s="21"/>
      <c r="H233" s="23"/>
      <c r="I233" s="26">
        <f t="shared" si="17"/>
        <v>0</v>
      </c>
      <c r="J233" s="23">
        <f t="shared" si="18"/>
        <v>0</v>
      </c>
      <c r="K233" s="24"/>
      <c r="L233" s="27">
        <v>3.5</v>
      </c>
      <c r="M233" s="28">
        <v>3.5</v>
      </c>
      <c r="N233" s="24">
        <f t="shared" si="19"/>
        <v>-3.5</v>
      </c>
      <c r="O233" s="24"/>
      <c r="P233" s="24">
        <f t="shared" si="20"/>
        <v>0</v>
      </c>
      <c r="Q233" s="24">
        <f t="shared" si="21"/>
        <v>-3.820960698689956</v>
      </c>
      <c r="R233" s="24"/>
      <c r="S233" s="21"/>
      <c r="U233" s="25">
        <f t="shared" si="16"/>
        <v>0</v>
      </c>
    </row>
    <row r="234" spans="1:21" x14ac:dyDescent="0.25">
      <c r="A234" s="45"/>
      <c r="B234" s="21"/>
      <c r="C234" s="21"/>
      <c r="D234" s="21"/>
      <c r="E234" s="21"/>
      <c r="F234" s="21"/>
      <c r="G234" s="21"/>
      <c r="H234" s="23"/>
      <c r="I234" s="26">
        <f t="shared" si="17"/>
        <v>0</v>
      </c>
      <c r="J234" s="23">
        <f t="shared" si="18"/>
        <v>0</v>
      </c>
      <c r="K234" s="24"/>
      <c r="L234" s="27">
        <v>3.5</v>
      </c>
      <c r="M234" s="28">
        <v>3.5</v>
      </c>
      <c r="N234" s="24">
        <f t="shared" si="19"/>
        <v>-3.5</v>
      </c>
      <c r="O234" s="24"/>
      <c r="P234" s="24">
        <f t="shared" si="20"/>
        <v>0</v>
      </c>
      <c r="Q234" s="24">
        <f t="shared" si="21"/>
        <v>-3.820960698689956</v>
      </c>
      <c r="R234" s="24"/>
      <c r="S234" s="21"/>
      <c r="U234" s="25">
        <f t="shared" si="16"/>
        <v>0</v>
      </c>
    </row>
    <row r="235" spans="1:21" x14ac:dyDescent="0.25">
      <c r="A235" s="45"/>
      <c r="B235" s="21"/>
      <c r="C235" s="21"/>
      <c r="D235" s="21"/>
      <c r="E235" s="21"/>
      <c r="F235" s="21"/>
      <c r="G235" s="21"/>
      <c r="H235" s="23"/>
      <c r="I235" s="26">
        <f t="shared" si="17"/>
        <v>0</v>
      </c>
      <c r="J235" s="23">
        <f t="shared" si="18"/>
        <v>0</v>
      </c>
      <c r="K235" s="24"/>
      <c r="L235" s="27">
        <v>3.5</v>
      </c>
      <c r="M235" s="28">
        <v>3.5</v>
      </c>
      <c r="N235" s="24">
        <f t="shared" si="19"/>
        <v>-3.5</v>
      </c>
      <c r="O235" s="24"/>
      <c r="P235" s="24">
        <f t="shared" si="20"/>
        <v>0</v>
      </c>
      <c r="Q235" s="24">
        <f t="shared" si="21"/>
        <v>-3.820960698689956</v>
      </c>
      <c r="R235" s="24"/>
      <c r="S235" s="21"/>
      <c r="U235" s="25">
        <f t="shared" si="16"/>
        <v>0</v>
      </c>
    </row>
    <row r="236" spans="1:21" x14ac:dyDescent="0.25">
      <c r="A236" s="45"/>
      <c r="B236" s="21"/>
      <c r="C236" s="21"/>
      <c r="D236" s="21"/>
      <c r="E236" s="21"/>
      <c r="F236" s="21"/>
      <c r="G236" s="21"/>
      <c r="H236" s="23"/>
      <c r="I236" s="26">
        <f t="shared" si="17"/>
        <v>0</v>
      </c>
      <c r="J236" s="23">
        <f t="shared" si="18"/>
        <v>0</v>
      </c>
      <c r="K236" s="24"/>
      <c r="L236" s="27">
        <v>3.5</v>
      </c>
      <c r="M236" s="28">
        <v>3.5</v>
      </c>
      <c r="N236" s="24">
        <f t="shared" si="19"/>
        <v>-3.5</v>
      </c>
      <c r="O236" s="24"/>
      <c r="P236" s="24">
        <f t="shared" si="20"/>
        <v>0</v>
      </c>
      <c r="Q236" s="24">
        <f t="shared" si="21"/>
        <v>-3.820960698689956</v>
      </c>
      <c r="R236" s="24"/>
      <c r="S236" s="21"/>
      <c r="U236" s="25">
        <f t="shared" si="16"/>
        <v>0</v>
      </c>
    </row>
    <row r="237" spans="1:21" x14ac:dyDescent="0.25">
      <c r="A237" s="45"/>
      <c r="B237" s="21"/>
      <c r="C237" s="21"/>
      <c r="D237" s="21"/>
      <c r="E237" s="21"/>
      <c r="F237" s="21"/>
      <c r="G237" s="21"/>
      <c r="H237" s="23"/>
      <c r="I237" s="26">
        <f t="shared" si="17"/>
        <v>0</v>
      </c>
      <c r="J237" s="23">
        <f t="shared" si="18"/>
        <v>0</v>
      </c>
      <c r="K237" s="24"/>
      <c r="L237" s="27">
        <v>3.5</v>
      </c>
      <c r="M237" s="28">
        <v>3.5</v>
      </c>
      <c r="N237" s="24">
        <f t="shared" si="19"/>
        <v>-3.5</v>
      </c>
      <c r="O237" s="24"/>
      <c r="P237" s="24">
        <f t="shared" si="20"/>
        <v>0</v>
      </c>
      <c r="Q237" s="24">
        <f t="shared" si="21"/>
        <v>-3.820960698689956</v>
      </c>
      <c r="R237" s="24"/>
      <c r="S237" s="21"/>
      <c r="U237" s="25">
        <f t="shared" si="16"/>
        <v>0</v>
      </c>
    </row>
    <row r="238" spans="1:21" x14ac:dyDescent="0.25">
      <c r="A238" s="45"/>
      <c r="B238" s="21"/>
      <c r="C238" s="21"/>
      <c r="D238" s="21"/>
      <c r="E238" s="21"/>
      <c r="F238" s="21"/>
      <c r="G238" s="21"/>
      <c r="H238" s="23"/>
      <c r="I238" s="26">
        <f t="shared" si="17"/>
        <v>0</v>
      </c>
      <c r="J238" s="23">
        <f t="shared" si="18"/>
        <v>0</v>
      </c>
      <c r="K238" s="24"/>
      <c r="L238" s="27">
        <v>3.5</v>
      </c>
      <c r="M238" s="28">
        <v>3.5</v>
      </c>
      <c r="N238" s="24">
        <f t="shared" si="19"/>
        <v>-3.5</v>
      </c>
      <c r="O238" s="24"/>
      <c r="P238" s="24">
        <f t="shared" si="20"/>
        <v>0</v>
      </c>
      <c r="Q238" s="24">
        <f t="shared" si="21"/>
        <v>-3.820960698689956</v>
      </c>
      <c r="R238" s="24"/>
      <c r="S238" s="21"/>
      <c r="U238" s="25">
        <f t="shared" si="16"/>
        <v>0</v>
      </c>
    </row>
    <row r="239" spans="1:21" x14ac:dyDescent="0.25">
      <c r="A239" s="45"/>
      <c r="B239" s="21"/>
      <c r="C239" s="21"/>
      <c r="D239" s="21"/>
      <c r="E239" s="21"/>
      <c r="F239" s="21"/>
      <c r="G239" s="21"/>
      <c r="H239" s="23"/>
      <c r="I239" s="26">
        <f t="shared" si="17"/>
        <v>0</v>
      </c>
      <c r="J239" s="23">
        <f t="shared" si="18"/>
        <v>0</v>
      </c>
      <c r="K239" s="24"/>
      <c r="L239" s="27">
        <v>3.5</v>
      </c>
      <c r="M239" s="28">
        <v>3.5</v>
      </c>
      <c r="N239" s="24">
        <f t="shared" si="19"/>
        <v>-3.5</v>
      </c>
      <c r="O239" s="24"/>
      <c r="P239" s="24">
        <f t="shared" si="20"/>
        <v>0</v>
      </c>
      <c r="Q239" s="24">
        <f t="shared" si="21"/>
        <v>-3.820960698689956</v>
      </c>
      <c r="R239" s="24"/>
      <c r="S239" s="21"/>
      <c r="U239" s="25">
        <f t="shared" si="16"/>
        <v>0</v>
      </c>
    </row>
    <row r="240" spans="1:21" x14ac:dyDescent="0.25">
      <c r="A240" s="45"/>
      <c r="B240" s="21"/>
      <c r="C240" s="21"/>
      <c r="D240" s="21"/>
      <c r="E240" s="21"/>
      <c r="F240" s="21"/>
      <c r="G240" s="21"/>
      <c r="H240" s="23"/>
      <c r="I240" s="26">
        <f t="shared" si="17"/>
        <v>0</v>
      </c>
      <c r="J240" s="23">
        <f t="shared" si="18"/>
        <v>0</v>
      </c>
      <c r="K240" s="24"/>
      <c r="L240" s="27">
        <v>3.5</v>
      </c>
      <c r="M240" s="28">
        <v>3.5</v>
      </c>
      <c r="N240" s="24">
        <f t="shared" si="19"/>
        <v>-3.5</v>
      </c>
      <c r="O240" s="24"/>
      <c r="P240" s="24">
        <f t="shared" si="20"/>
        <v>0</v>
      </c>
      <c r="Q240" s="24">
        <f t="shared" si="21"/>
        <v>-3.820960698689956</v>
      </c>
      <c r="R240" s="24"/>
      <c r="S240" s="21"/>
      <c r="U240" s="25">
        <f t="shared" si="16"/>
        <v>0</v>
      </c>
    </row>
    <row r="241" spans="1:21" x14ac:dyDescent="0.25">
      <c r="A241" s="45"/>
      <c r="B241" s="21"/>
      <c r="C241" s="21"/>
      <c r="D241" s="21"/>
      <c r="E241" s="21"/>
      <c r="F241" s="21"/>
      <c r="G241" s="21"/>
      <c r="H241" s="23"/>
      <c r="I241" s="26">
        <f t="shared" si="17"/>
        <v>0</v>
      </c>
      <c r="J241" s="23">
        <f t="shared" si="18"/>
        <v>0</v>
      </c>
      <c r="K241" s="24"/>
      <c r="L241" s="27">
        <v>3.5</v>
      </c>
      <c r="M241" s="28">
        <v>3.5</v>
      </c>
      <c r="N241" s="24">
        <f t="shared" si="19"/>
        <v>-3.5</v>
      </c>
      <c r="O241" s="24"/>
      <c r="P241" s="24">
        <f t="shared" si="20"/>
        <v>0</v>
      </c>
      <c r="Q241" s="24">
        <f t="shared" si="21"/>
        <v>-3.820960698689956</v>
      </c>
      <c r="R241" s="24"/>
      <c r="S241" s="21"/>
      <c r="U241" s="25">
        <f t="shared" si="16"/>
        <v>0</v>
      </c>
    </row>
    <row r="242" spans="1:21" x14ac:dyDescent="0.25">
      <c r="A242" s="45"/>
      <c r="B242" s="21"/>
      <c r="C242" s="21"/>
      <c r="D242" s="21"/>
      <c r="E242" s="21"/>
      <c r="F242" s="21"/>
      <c r="G242" s="21"/>
      <c r="H242" s="23"/>
      <c r="I242" s="26">
        <f t="shared" si="17"/>
        <v>0</v>
      </c>
      <c r="J242" s="23">
        <f t="shared" si="18"/>
        <v>0</v>
      </c>
      <c r="K242" s="24"/>
      <c r="L242" s="27">
        <v>3.5</v>
      </c>
      <c r="M242" s="28">
        <v>3.5</v>
      </c>
      <c r="N242" s="24">
        <f t="shared" si="19"/>
        <v>-3.5</v>
      </c>
      <c r="O242" s="24"/>
      <c r="P242" s="24">
        <f t="shared" si="20"/>
        <v>0</v>
      </c>
      <c r="Q242" s="24">
        <f t="shared" si="21"/>
        <v>-3.820960698689956</v>
      </c>
      <c r="R242" s="24"/>
      <c r="S242" s="21"/>
      <c r="U242" s="25">
        <f t="shared" si="16"/>
        <v>0</v>
      </c>
    </row>
    <row r="243" spans="1:21" x14ac:dyDescent="0.25">
      <c r="A243" s="45"/>
      <c r="B243" s="21"/>
      <c r="C243" s="21"/>
      <c r="D243" s="21"/>
      <c r="E243" s="21"/>
      <c r="F243" s="21"/>
      <c r="G243" s="21"/>
      <c r="H243" s="23"/>
      <c r="I243" s="26">
        <f t="shared" si="17"/>
        <v>0</v>
      </c>
      <c r="J243" s="23">
        <f t="shared" si="18"/>
        <v>0</v>
      </c>
      <c r="K243" s="24"/>
      <c r="L243" s="27">
        <v>3.5</v>
      </c>
      <c r="M243" s="28">
        <v>3.5</v>
      </c>
      <c r="N243" s="24">
        <f t="shared" si="19"/>
        <v>-3.5</v>
      </c>
      <c r="O243" s="24"/>
      <c r="P243" s="24">
        <f t="shared" si="20"/>
        <v>0</v>
      </c>
      <c r="Q243" s="24">
        <f t="shared" si="21"/>
        <v>-3.820960698689956</v>
      </c>
      <c r="R243" s="24"/>
      <c r="S243" s="21"/>
      <c r="U243" s="25">
        <f t="shared" si="16"/>
        <v>0</v>
      </c>
    </row>
    <row r="244" spans="1:21" x14ac:dyDescent="0.25">
      <c r="A244" s="45"/>
      <c r="B244" s="21"/>
      <c r="C244" s="21"/>
      <c r="D244" s="21"/>
      <c r="E244" s="21"/>
      <c r="F244" s="21"/>
      <c r="G244" s="21"/>
      <c r="H244" s="23"/>
      <c r="I244" s="26">
        <f t="shared" si="17"/>
        <v>0</v>
      </c>
      <c r="J244" s="23">
        <f t="shared" si="18"/>
        <v>0</v>
      </c>
      <c r="K244" s="24"/>
      <c r="L244" s="27">
        <v>3.5</v>
      </c>
      <c r="M244" s="28">
        <v>3.5</v>
      </c>
      <c r="N244" s="24">
        <f t="shared" si="19"/>
        <v>-3.5</v>
      </c>
      <c r="O244" s="24"/>
      <c r="P244" s="24">
        <f t="shared" si="20"/>
        <v>0</v>
      </c>
      <c r="Q244" s="24">
        <f t="shared" si="21"/>
        <v>-3.820960698689956</v>
      </c>
      <c r="R244" s="24"/>
      <c r="S244" s="21"/>
      <c r="U244" s="25">
        <f t="shared" ref="U244:U307" si="22">+T244-H244</f>
        <v>0</v>
      </c>
    </row>
    <row r="245" spans="1:21" x14ac:dyDescent="0.25">
      <c r="A245" s="45"/>
      <c r="B245" s="21"/>
      <c r="C245" s="21"/>
      <c r="D245" s="21"/>
      <c r="E245" s="21"/>
      <c r="F245" s="21"/>
      <c r="G245" s="21"/>
      <c r="H245" s="23"/>
      <c r="I245" s="26">
        <f t="shared" si="17"/>
        <v>0</v>
      </c>
      <c r="J245" s="23">
        <f t="shared" si="18"/>
        <v>0</v>
      </c>
      <c r="K245" s="24"/>
      <c r="L245" s="27">
        <v>3.5</v>
      </c>
      <c r="M245" s="28">
        <v>3.5</v>
      </c>
      <c r="N245" s="24">
        <f t="shared" si="19"/>
        <v>-3.5</v>
      </c>
      <c r="O245" s="24"/>
      <c r="P245" s="24">
        <f t="shared" si="20"/>
        <v>0</v>
      </c>
      <c r="Q245" s="24">
        <f t="shared" si="21"/>
        <v>-3.820960698689956</v>
      </c>
      <c r="R245" s="24"/>
      <c r="S245" s="21"/>
      <c r="U245" s="25">
        <f t="shared" si="22"/>
        <v>0</v>
      </c>
    </row>
    <row r="246" spans="1:21" x14ac:dyDescent="0.25">
      <c r="A246" s="45"/>
      <c r="B246" s="21"/>
      <c r="C246" s="21"/>
      <c r="D246" s="21"/>
      <c r="E246" s="21"/>
      <c r="F246" s="21"/>
      <c r="G246" s="21"/>
      <c r="H246" s="23"/>
      <c r="I246" s="26">
        <f t="shared" si="17"/>
        <v>0</v>
      </c>
      <c r="J246" s="23">
        <f t="shared" si="18"/>
        <v>0</v>
      </c>
      <c r="K246" s="24"/>
      <c r="L246" s="27">
        <v>3.5</v>
      </c>
      <c r="M246" s="28">
        <v>3.5</v>
      </c>
      <c r="N246" s="24">
        <f t="shared" si="19"/>
        <v>-3.5</v>
      </c>
      <c r="O246" s="24"/>
      <c r="P246" s="24">
        <f t="shared" si="20"/>
        <v>0</v>
      </c>
      <c r="Q246" s="24">
        <f t="shared" si="21"/>
        <v>-3.820960698689956</v>
      </c>
      <c r="R246" s="24"/>
      <c r="S246" s="21"/>
      <c r="U246" s="25">
        <f t="shared" si="22"/>
        <v>0</v>
      </c>
    </row>
    <row r="247" spans="1:21" x14ac:dyDescent="0.25">
      <c r="A247" s="45"/>
      <c r="B247" s="21"/>
      <c r="C247" s="21"/>
      <c r="D247" s="21"/>
      <c r="E247" s="21"/>
      <c r="F247" s="21"/>
      <c r="G247" s="21"/>
      <c r="H247" s="23"/>
      <c r="I247" s="26">
        <f t="shared" si="17"/>
        <v>0</v>
      </c>
      <c r="J247" s="23">
        <f t="shared" si="18"/>
        <v>0</v>
      </c>
      <c r="K247" s="24"/>
      <c r="L247" s="27">
        <v>3.5</v>
      </c>
      <c r="M247" s="28">
        <v>3.5</v>
      </c>
      <c r="N247" s="24">
        <f t="shared" si="19"/>
        <v>-3.5</v>
      </c>
      <c r="O247" s="24"/>
      <c r="P247" s="24">
        <f t="shared" si="20"/>
        <v>0</v>
      </c>
      <c r="Q247" s="24">
        <f t="shared" si="21"/>
        <v>-3.820960698689956</v>
      </c>
      <c r="R247" s="24"/>
      <c r="S247" s="21"/>
      <c r="U247" s="25">
        <f t="shared" si="22"/>
        <v>0</v>
      </c>
    </row>
    <row r="248" spans="1:21" x14ac:dyDescent="0.25">
      <c r="A248" s="45"/>
      <c r="B248" s="21"/>
      <c r="C248" s="21"/>
      <c r="D248" s="21"/>
      <c r="E248" s="21"/>
      <c r="F248" s="21"/>
      <c r="G248" s="21"/>
      <c r="H248" s="23"/>
      <c r="I248" s="26">
        <f t="shared" si="17"/>
        <v>0</v>
      </c>
      <c r="J248" s="23">
        <f t="shared" si="18"/>
        <v>0</v>
      </c>
      <c r="K248" s="24"/>
      <c r="L248" s="27">
        <v>3.5</v>
      </c>
      <c r="M248" s="28">
        <v>3.5</v>
      </c>
      <c r="N248" s="24">
        <f t="shared" si="19"/>
        <v>-3.5</v>
      </c>
      <c r="O248" s="24"/>
      <c r="P248" s="24">
        <f t="shared" si="20"/>
        <v>0</v>
      </c>
      <c r="Q248" s="24">
        <f t="shared" si="21"/>
        <v>-3.820960698689956</v>
      </c>
      <c r="R248" s="24"/>
      <c r="S248" s="21"/>
      <c r="U248" s="25">
        <f t="shared" si="22"/>
        <v>0</v>
      </c>
    </row>
    <row r="249" spans="1:21" x14ac:dyDescent="0.25">
      <c r="A249" s="45"/>
      <c r="B249" s="21"/>
      <c r="C249" s="21"/>
      <c r="D249" s="21"/>
      <c r="E249" s="21"/>
      <c r="F249" s="21"/>
      <c r="G249" s="21"/>
      <c r="H249" s="23"/>
      <c r="I249" s="26">
        <f t="shared" si="17"/>
        <v>0</v>
      </c>
      <c r="J249" s="23">
        <f t="shared" si="18"/>
        <v>0</v>
      </c>
      <c r="K249" s="24"/>
      <c r="L249" s="27">
        <v>3.5</v>
      </c>
      <c r="M249" s="28">
        <v>3.5</v>
      </c>
      <c r="N249" s="24">
        <f t="shared" si="19"/>
        <v>-3.5</v>
      </c>
      <c r="O249" s="24"/>
      <c r="P249" s="24">
        <f t="shared" si="20"/>
        <v>0</v>
      </c>
      <c r="Q249" s="24">
        <f t="shared" si="21"/>
        <v>-3.820960698689956</v>
      </c>
      <c r="R249" s="24"/>
      <c r="S249" s="21"/>
      <c r="U249" s="25">
        <f t="shared" si="22"/>
        <v>0</v>
      </c>
    </row>
    <row r="250" spans="1:21" x14ac:dyDescent="0.25">
      <c r="A250" s="45"/>
      <c r="B250" s="21"/>
      <c r="C250" s="21"/>
      <c r="D250" s="21"/>
      <c r="E250" s="21"/>
      <c r="F250" s="21"/>
      <c r="G250" s="21"/>
      <c r="H250" s="23"/>
      <c r="I250" s="26">
        <f t="shared" si="17"/>
        <v>0</v>
      </c>
      <c r="J250" s="23">
        <f t="shared" si="18"/>
        <v>0</v>
      </c>
      <c r="K250" s="24"/>
      <c r="L250" s="27">
        <v>3.5</v>
      </c>
      <c r="M250" s="28">
        <v>3.5</v>
      </c>
      <c r="N250" s="24">
        <f t="shared" si="19"/>
        <v>-3.5</v>
      </c>
      <c r="O250" s="24"/>
      <c r="P250" s="24">
        <f t="shared" si="20"/>
        <v>0</v>
      </c>
      <c r="Q250" s="24">
        <f t="shared" si="21"/>
        <v>-3.820960698689956</v>
      </c>
      <c r="R250" s="24"/>
      <c r="S250" s="21"/>
      <c r="U250" s="25">
        <f t="shared" si="22"/>
        <v>0</v>
      </c>
    </row>
    <row r="251" spans="1:21" x14ac:dyDescent="0.25">
      <c r="A251" s="45"/>
      <c r="B251" s="21"/>
      <c r="C251" s="21"/>
      <c r="D251" s="21"/>
      <c r="E251" s="21"/>
      <c r="F251" s="21"/>
      <c r="G251" s="21"/>
      <c r="H251" s="23"/>
      <c r="I251" s="26">
        <f t="shared" si="17"/>
        <v>0</v>
      </c>
      <c r="J251" s="23">
        <f t="shared" si="18"/>
        <v>0</v>
      </c>
      <c r="K251" s="24"/>
      <c r="L251" s="27">
        <v>3.5</v>
      </c>
      <c r="M251" s="28">
        <v>3.5</v>
      </c>
      <c r="N251" s="24">
        <f t="shared" si="19"/>
        <v>-3.5</v>
      </c>
      <c r="O251" s="24"/>
      <c r="P251" s="24">
        <f t="shared" si="20"/>
        <v>0</v>
      </c>
      <c r="Q251" s="24">
        <f t="shared" si="21"/>
        <v>-3.820960698689956</v>
      </c>
      <c r="R251" s="24"/>
      <c r="S251" s="21"/>
      <c r="U251" s="25">
        <f t="shared" si="22"/>
        <v>0</v>
      </c>
    </row>
    <row r="252" spans="1:21" x14ac:dyDescent="0.25">
      <c r="A252" s="45"/>
      <c r="B252" s="21"/>
      <c r="C252" s="21"/>
      <c r="D252" s="21"/>
      <c r="E252" s="21"/>
      <c r="F252" s="21"/>
      <c r="G252" s="21"/>
      <c r="H252" s="23"/>
      <c r="I252" s="26">
        <f t="shared" si="17"/>
        <v>0</v>
      </c>
      <c r="J252" s="23">
        <f t="shared" si="18"/>
        <v>0</v>
      </c>
      <c r="K252" s="24"/>
      <c r="L252" s="27">
        <v>3.5</v>
      </c>
      <c r="M252" s="28">
        <v>3.5</v>
      </c>
      <c r="N252" s="24">
        <f t="shared" si="19"/>
        <v>-3.5</v>
      </c>
      <c r="O252" s="24"/>
      <c r="P252" s="24">
        <f t="shared" si="20"/>
        <v>0</v>
      </c>
      <c r="Q252" s="24">
        <f t="shared" si="21"/>
        <v>-3.820960698689956</v>
      </c>
      <c r="R252" s="24"/>
      <c r="S252" s="21"/>
      <c r="U252" s="25">
        <f t="shared" si="22"/>
        <v>0</v>
      </c>
    </row>
    <row r="253" spans="1:21" x14ac:dyDescent="0.25">
      <c r="A253" s="45"/>
      <c r="B253" s="21"/>
      <c r="C253" s="21"/>
      <c r="D253" s="21"/>
      <c r="E253" s="21"/>
      <c r="F253" s="21"/>
      <c r="G253" s="21"/>
      <c r="H253" s="23"/>
      <c r="I253" s="26">
        <f t="shared" si="17"/>
        <v>0</v>
      </c>
      <c r="J253" s="23">
        <f t="shared" si="18"/>
        <v>0</v>
      </c>
      <c r="K253" s="24"/>
      <c r="L253" s="27">
        <v>3.5</v>
      </c>
      <c r="M253" s="28">
        <v>3.5</v>
      </c>
      <c r="N253" s="24">
        <f t="shared" si="19"/>
        <v>-3.5</v>
      </c>
      <c r="O253" s="24"/>
      <c r="P253" s="24">
        <f t="shared" si="20"/>
        <v>0</v>
      </c>
      <c r="Q253" s="24">
        <f t="shared" si="21"/>
        <v>-3.820960698689956</v>
      </c>
      <c r="R253" s="24"/>
      <c r="S253" s="21"/>
      <c r="U253" s="25">
        <f t="shared" si="22"/>
        <v>0</v>
      </c>
    </row>
    <row r="254" spans="1:21" x14ac:dyDescent="0.25">
      <c r="A254" s="45"/>
      <c r="B254" s="21"/>
      <c r="C254" s="21"/>
      <c r="D254" s="21"/>
      <c r="E254" s="21"/>
      <c r="F254" s="21"/>
      <c r="G254" s="21"/>
      <c r="H254" s="23"/>
      <c r="I254" s="26">
        <f t="shared" si="17"/>
        <v>0</v>
      </c>
      <c r="J254" s="23">
        <f t="shared" si="18"/>
        <v>0</v>
      </c>
      <c r="K254" s="24"/>
      <c r="L254" s="27">
        <v>3.5</v>
      </c>
      <c r="M254" s="28">
        <v>3.5</v>
      </c>
      <c r="N254" s="24">
        <f t="shared" si="19"/>
        <v>-3.5</v>
      </c>
      <c r="O254" s="24"/>
      <c r="P254" s="24">
        <f t="shared" si="20"/>
        <v>0</v>
      </c>
      <c r="Q254" s="24">
        <f t="shared" si="21"/>
        <v>-3.820960698689956</v>
      </c>
      <c r="R254" s="24"/>
      <c r="S254" s="21"/>
      <c r="U254" s="25">
        <f t="shared" si="22"/>
        <v>0</v>
      </c>
    </row>
    <row r="255" spans="1:21" x14ac:dyDescent="0.25">
      <c r="A255" s="45"/>
      <c r="B255" s="21"/>
      <c r="C255" s="21"/>
      <c r="D255" s="21"/>
      <c r="E255" s="21"/>
      <c r="F255" s="21"/>
      <c r="G255" s="21"/>
      <c r="H255" s="23"/>
      <c r="I255" s="26">
        <f t="shared" si="17"/>
        <v>0</v>
      </c>
      <c r="J255" s="23">
        <f t="shared" si="18"/>
        <v>0</v>
      </c>
      <c r="K255" s="24"/>
      <c r="L255" s="27">
        <v>3.5</v>
      </c>
      <c r="M255" s="28">
        <v>3.5</v>
      </c>
      <c r="N255" s="24">
        <f t="shared" si="19"/>
        <v>-3.5</v>
      </c>
      <c r="O255" s="24"/>
      <c r="P255" s="24">
        <f t="shared" si="20"/>
        <v>0</v>
      </c>
      <c r="Q255" s="24">
        <f t="shared" si="21"/>
        <v>-3.820960698689956</v>
      </c>
      <c r="R255" s="24"/>
      <c r="S255" s="21"/>
      <c r="U255" s="25">
        <f t="shared" si="22"/>
        <v>0</v>
      </c>
    </row>
    <row r="256" spans="1:21" x14ac:dyDescent="0.25">
      <c r="A256" s="45"/>
      <c r="B256" s="21"/>
      <c r="C256" s="21"/>
      <c r="D256" s="21"/>
      <c r="E256" s="21"/>
      <c r="F256" s="21"/>
      <c r="G256" s="21"/>
      <c r="H256" s="23"/>
      <c r="I256" s="26">
        <f t="shared" si="17"/>
        <v>0</v>
      </c>
      <c r="J256" s="23">
        <f t="shared" si="18"/>
        <v>0</v>
      </c>
      <c r="K256" s="24"/>
      <c r="L256" s="27">
        <v>3.5</v>
      </c>
      <c r="M256" s="28">
        <v>3.5</v>
      </c>
      <c r="N256" s="24">
        <f t="shared" si="19"/>
        <v>-3.5</v>
      </c>
      <c r="O256" s="24"/>
      <c r="P256" s="24">
        <f t="shared" si="20"/>
        <v>0</v>
      </c>
      <c r="Q256" s="24">
        <f t="shared" si="21"/>
        <v>-3.820960698689956</v>
      </c>
      <c r="R256" s="24"/>
      <c r="S256" s="21"/>
      <c r="U256" s="25">
        <f t="shared" si="22"/>
        <v>0</v>
      </c>
    </row>
    <row r="257" spans="1:21" x14ac:dyDescent="0.25">
      <c r="A257" s="45"/>
      <c r="B257" s="21"/>
      <c r="C257" s="21"/>
      <c r="D257" s="21"/>
      <c r="E257" s="21"/>
      <c r="F257" s="21"/>
      <c r="G257" s="21"/>
      <c r="H257" s="23"/>
      <c r="I257" s="26">
        <f t="shared" ref="I257:I320" si="23">+(H257*N257)/100</f>
        <v>0</v>
      </c>
      <c r="J257" s="23">
        <f t="shared" ref="J257:J320" si="24">(H257*Q257)/100</f>
        <v>0</v>
      </c>
      <c r="K257" s="24"/>
      <c r="L257" s="27">
        <v>3.5</v>
      </c>
      <c r="M257" s="28">
        <v>3.5</v>
      </c>
      <c r="N257" s="24">
        <f t="shared" ref="N257:N320" si="25">+K257-L257</f>
        <v>-3.5</v>
      </c>
      <c r="O257" s="24"/>
      <c r="P257" s="24">
        <f t="shared" ref="P257:P320" si="26">+K257/(100-O257)*100</f>
        <v>0</v>
      </c>
      <c r="Q257" s="24">
        <f t="shared" ref="Q257:Q320" si="27">+N257/0.916</f>
        <v>-3.820960698689956</v>
      </c>
      <c r="R257" s="24"/>
      <c r="S257" s="21"/>
      <c r="U257" s="25">
        <f t="shared" si="22"/>
        <v>0</v>
      </c>
    </row>
    <row r="258" spans="1:21" x14ac:dyDescent="0.25">
      <c r="A258" s="45"/>
      <c r="B258" s="21"/>
      <c r="C258" s="21"/>
      <c r="D258" s="21"/>
      <c r="E258" s="21"/>
      <c r="F258" s="21"/>
      <c r="G258" s="21"/>
      <c r="H258" s="23"/>
      <c r="I258" s="26">
        <f t="shared" si="23"/>
        <v>0</v>
      </c>
      <c r="J258" s="23">
        <f t="shared" si="24"/>
        <v>0</v>
      </c>
      <c r="K258" s="24"/>
      <c r="L258" s="27">
        <v>3.5</v>
      </c>
      <c r="M258" s="28">
        <v>3.5</v>
      </c>
      <c r="N258" s="24">
        <f t="shared" si="25"/>
        <v>-3.5</v>
      </c>
      <c r="O258" s="24"/>
      <c r="P258" s="24">
        <f t="shared" si="26"/>
        <v>0</v>
      </c>
      <c r="Q258" s="24">
        <f t="shared" si="27"/>
        <v>-3.820960698689956</v>
      </c>
      <c r="R258" s="24"/>
      <c r="S258" s="21"/>
      <c r="U258" s="25">
        <f t="shared" si="22"/>
        <v>0</v>
      </c>
    </row>
    <row r="259" spans="1:21" x14ac:dyDescent="0.25">
      <c r="A259" s="45"/>
      <c r="B259" s="21"/>
      <c r="C259" s="21"/>
      <c r="D259" s="21"/>
      <c r="E259" s="21"/>
      <c r="F259" s="21"/>
      <c r="G259" s="21"/>
      <c r="H259" s="23"/>
      <c r="I259" s="26">
        <f t="shared" si="23"/>
        <v>0</v>
      </c>
      <c r="J259" s="23">
        <f t="shared" si="24"/>
        <v>0</v>
      </c>
      <c r="K259" s="24"/>
      <c r="L259" s="27">
        <v>3.5</v>
      </c>
      <c r="M259" s="28">
        <v>3.5</v>
      </c>
      <c r="N259" s="24">
        <f t="shared" si="25"/>
        <v>-3.5</v>
      </c>
      <c r="O259" s="24"/>
      <c r="P259" s="24">
        <f t="shared" si="26"/>
        <v>0</v>
      </c>
      <c r="Q259" s="24">
        <f t="shared" si="27"/>
        <v>-3.820960698689956</v>
      </c>
      <c r="R259" s="24"/>
      <c r="S259" s="21"/>
      <c r="U259" s="25">
        <f t="shared" si="22"/>
        <v>0</v>
      </c>
    </row>
    <row r="260" spans="1:21" x14ac:dyDescent="0.25">
      <c r="A260" s="45"/>
      <c r="B260" s="21"/>
      <c r="C260" s="21"/>
      <c r="D260" s="21"/>
      <c r="E260" s="21"/>
      <c r="F260" s="21"/>
      <c r="G260" s="21"/>
      <c r="H260" s="23"/>
      <c r="I260" s="26">
        <f t="shared" si="23"/>
        <v>0</v>
      </c>
      <c r="J260" s="23">
        <f t="shared" si="24"/>
        <v>0</v>
      </c>
      <c r="K260" s="24"/>
      <c r="L260" s="27">
        <v>3.5</v>
      </c>
      <c r="M260" s="28">
        <v>3.5</v>
      </c>
      <c r="N260" s="24">
        <f t="shared" si="25"/>
        <v>-3.5</v>
      </c>
      <c r="O260" s="24"/>
      <c r="P260" s="24">
        <f t="shared" si="26"/>
        <v>0</v>
      </c>
      <c r="Q260" s="24">
        <f t="shared" si="27"/>
        <v>-3.820960698689956</v>
      </c>
      <c r="R260" s="24"/>
      <c r="S260" s="21"/>
      <c r="U260" s="25">
        <f t="shared" si="22"/>
        <v>0</v>
      </c>
    </row>
    <row r="261" spans="1:21" x14ac:dyDescent="0.25">
      <c r="A261" s="45"/>
      <c r="B261" s="21"/>
      <c r="C261" s="21"/>
      <c r="D261" s="21"/>
      <c r="E261" s="21"/>
      <c r="F261" s="21"/>
      <c r="G261" s="21"/>
      <c r="H261" s="23"/>
      <c r="I261" s="26">
        <f t="shared" si="23"/>
        <v>0</v>
      </c>
      <c r="J261" s="23">
        <f t="shared" si="24"/>
        <v>0</v>
      </c>
      <c r="K261" s="24"/>
      <c r="L261" s="27">
        <v>3.5</v>
      </c>
      <c r="M261" s="28">
        <v>3.5</v>
      </c>
      <c r="N261" s="24">
        <f t="shared" si="25"/>
        <v>-3.5</v>
      </c>
      <c r="O261" s="24"/>
      <c r="P261" s="24">
        <f t="shared" si="26"/>
        <v>0</v>
      </c>
      <c r="Q261" s="24">
        <f t="shared" si="27"/>
        <v>-3.820960698689956</v>
      </c>
      <c r="R261" s="24"/>
      <c r="S261" s="21"/>
      <c r="U261" s="25">
        <f t="shared" si="22"/>
        <v>0</v>
      </c>
    </row>
    <row r="262" spans="1:21" x14ac:dyDescent="0.25">
      <c r="A262" s="45"/>
      <c r="B262" s="21"/>
      <c r="C262" s="21"/>
      <c r="D262" s="21"/>
      <c r="E262" s="21"/>
      <c r="F262" s="21"/>
      <c r="G262" s="21"/>
      <c r="H262" s="23"/>
      <c r="I262" s="26">
        <f t="shared" si="23"/>
        <v>0</v>
      </c>
      <c r="J262" s="23">
        <f t="shared" si="24"/>
        <v>0</v>
      </c>
      <c r="K262" s="24"/>
      <c r="L262" s="27">
        <v>3.5</v>
      </c>
      <c r="M262" s="28">
        <v>3.5</v>
      </c>
      <c r="N262" s="24">
        <f t="shared" si="25"/>
        <v>-3.5</v>
      </c>
      <c r="O262" s="24"/>
      <c r="P262" s="24">
        <f t="shared" si="26"/>
        <v>0</v>
      </c>
      <c r="Q262" s="24">
        <f t="shared" si="27"/>
        <v>-3.820960698689956</v>
      </c>
      <c r="R262" s="24"/>
      <c r="S262" s="21"/>
      <c r="U262" s="25">
        <f t="shared" si="22"/>
        <v>0</v>
      </c>
    </row>
    <row r="263" spans="1:21" x14ac:dyDescent="0.25">
      <c r="A263" s="45"/>
      <c r="B263" s="21"/>
      <c r="C263" s="21"/>
      <c r="D263" s="21"/>
      <c r="E263" s="21"/>
      <c r="F263" s="21"/>
      <c r="G263" s="21"/>
      <c r="H263" s="23"/>
      <c r="I263" s="26">
        <f t="shared" si="23"/>
        <v>0</v>
      </c>
      <c r="J263" s="23">
        <f t="shared" si="24"/>
        <v>0</v>
      </c>
      <c r="K263" s="24"/>
      <c r="L263" s="27">
        <v>3.5</v>
      </c>
      <c r="M263" s="28">
        <v>3.5</v>
      </c>
      <c r="N263" s="24">
        <f t="shared" si="25"/>
        <v>-3.5</v>
      </c>
      <c r="O263" s="24"/>
      <c r="P263" s="24">
        <f t="shared" si="26"/>
        <v>0</v>
      </c>
      <c r="Q263" s="24">
        <f t="shared" si="27"/>
        <v>-3.820960698689956</v>
      </c>
      <c r="R263" s="24"/>
      <c r="S263" s="21"/>
      <c r="U263" s="25">
        <f t="shared" si="22"/>
        <v>0</v>
      </c>
    </row>
    <row r="264" spans="1:21" x14ac:dyDescent="0.25">
      <c r="A264" s="45"/>
      <c r="B264" s="21"/>
      <c r="C264" s="21"/>
      <c r="D264" s="21"/>
      <c r="E264" s="21"/>
      <c r="F264" s="21"/>
      <c r="G264" s="21"/>
      <c r="H264" s="23"/>
      <c r="I264" s="26">
        <f t="shared" si="23"/>
        <v>0</v>
      </c>
      <c r="J264" s="23">
        <f t="shared" si="24"/>
        <v>0</v>
      </c>
      <c r="K264" s="24"/>
      <c r="L264" s="27">
        <v>3.5</v>
      </c>
      <c r="M264" s="28">
        <v>3.5</v>
      </c>
      <c r="N264" s="24">
        <f t="shared" si="25"/>
        <v>-3.5</v>
      </c>
      <c r="O264" s="24"/>
      <c r="P264" s="24">
        <f t="shared" si="26"/>
        <v>0</v>
      </c>
      <c r="Q264" s="24">
        <f t="shared" si="27"/>
        <v>-3.820960698689956</v>
      </c>
      <c r="R264" s="24"/>
      <c r="S264" s="21"/>
      <c r="U264" s="25">
        <f t="shared" si="22"/>
        <v>0</v>
      </c>
    </row>
    <row r="265" spans="1:21" x14ac:dyDescent="0.25">
      <c r="A265" s="45"/>
      <c r="B265" s="21"/>
      <c r="C265" s="21"/>
      <c r="D265" s="21"/>
      <c r="E265" s="21"/>
      <c r="F265" s="21"/>
      <c r="G265" s="21"/>
      <c r="H265" s="23"/>
      <c r="I265" s="26">
        <f t="shared" si="23"/>
        <v>0</v>
      </c>
      <c r="J265" s="23">
        <f t="shared" si="24"/>
        <v>0</v>
      </c>
      <c r="K265" s="24"/>
      <c r="L265" s="27">
        <v>3.5</v>
      </c>
      <c r="M265" s="28">
        <v>3.5</v>
      </c>
      <c r="N265" s="24">
        <f t="shared" si="25"/>
        <v>-3.5</v>
      </c>
      <c r="O265" s="24"/>
      <c r="P265" s="24">
        <f t="shared" si="26"/>
        <v>0</v>
      </c>
      <c r="Q265" s="24">
        <f t="shared" si="27"/>
        <v>-3.820960698689956</v>
      </c>
      <c r="R265" s="24"/>
      <c r="S265" s="21"/>
      <c r="U265" s="25">
        <f t="shared" si="22"/>
        <v>0</v>
      </c>
    </row>
    <row r="266" spans="1:21" x14ac:dyDescent="0.25">
      <c r="A266" s="45"/>
      <c r="B266" s="21"/>
      <c r="C266" s="21"/>
      <c r="D266" s="21"/>
      <c r="E266" s="21"/>
      <c r="F266" s="21"/>
      <c r="G266" s="21"/>
      <c r="H266" s="23"/>
      <c r="I266" s="26">
        <f t="shared" si="23"/>
        <v>0</v>
      </c>
      <c r="J266" s="23">
        <f t="shared" si="24"/>
        <v>0</v>
      </c>
      <c r="K266" s="24"/>
      <c r="L266" s="27">
        <v>3.5</v>
      </c>
      <c r="M266" s="28">
        <v>3.5</v>
      </c>
      <c r="N266" s="24">
        <f t="shared" si="25"/>
        <v>-3.5</v>
      </c>
      <c r="O266" s="24"/>
      <c r="P266" s="24">
        <f t="shared" si="26"/>
        <v>0</v>
      </c>
      <c r="Q266" s="24">
        <f t="shared" si="27"/>
        <v>-3.820960698689956</v>
      </c>
      <c r="R266" s="24"/>
      <c r="S266" s="21"/>
      <c r="U266" s="25">
        <f t="shared" si="22"/>
        <v>0</v>
      </c>
    </row>
    <row r="267" spans="1:21" x14ac:dyDescent="0.25">
      <c r="A267" s="45"/>
      <c r="B267" s="21"/>
      <c r="C267" s="21"/>
      <c r="D267" s="21"/>
      <c r="E267" s="21"/>
      <c r="F267" s="21"/>
      <c r="G267" s="21"/>
      <c r="H267" s="23"/>
      <c r="I267" s="26">
        <f t="shared" si="23"/>
        <v>0</v>
      </c>
      <c r="J267" s="23">
        <f t="shared" si="24"/>
        <v>0</v>
      </c>
      <c r="K267" s="24"/>
      <c r="L267" s="27">
        <v>3.5</v>
      </c>
      <c r="M267" s="28">
        <v>3.5</v>
      </c>
      <c r="N267" s="24">
        <f t="shared" si="25"/>
        <v>-3.5</v>
      </c>
      <c r="O267" s="24"/>
      <c r="P267" s="24">
        <f t="shared" si="26"/>
        <v>0</v>
      </c>
      <c r="Q267" s="24">
        <f t="shared" si="27"/>
        <v>-3.820960698689956</v>
      </c>
      <c r="R267" s="24"/>
      <c r="S267" s="21"/>
      <c r="U267" s="25">
        <f t="shared" si="22"/>
        <v>0</v>
      </c>
    </row>
    <row r="268" spans="1:21" x14ac:dyDescent="0.25">
      <c r="A268" s="45"/>
      <c r="B268" s="21"/>
      <c r="C268" s="21"/>
      <c r="D268" s="21"/>
      <c r="E268" s="21"/>
      <c r="F268" s="21"/>
      <c r="G268" s="21"/>
      <c r="H268" s="23"/>
      <c r="I268" s="26">
        <f t="shared" si="23"/>
        <v>0</v>
      </c>
      <c r="J268" s="23">
        <f t="shared" si="24"/>
        <v>0</v>
      </c>
      <c r="K268" s="24"/>
      <c r="L268" s="27">
        <v>3.5</v>
      </c>
      <c r="M268" s="28">
        <v>3.5</v>
      </c>
      <c r="N268" s="24">
        <f t="shared" si="25"/>
        <v>-3.5</v>
      </c>
      <c r="O268" s="24"/>
      <c r="P268" s="24">
        <f t="shared" si="26"/>
        <v>0</v>
      </c>
      <c r="Q268" s="24">
        <f t="shared" si="27"/>
        <v>-3.820960698689956</v>
      </c>
      <c r="R268" s="24"/>
      <c r="S268" s="21"/>
      <c r="U268" s="25">
        <f t="shared" si="22"/>
        <v>0</v>
      </c>
    </row>
    <row r="269" spans="1:21" x14ac:dyDescent="0.25">
      <c r="A269" s="45"/>
      <c r="B269" s="21"/>
      <c r="C269" s="21"/>
      <c r="D269" s="21"/>
      <c r="E269" s="21"/>
      <c r="F269" s="21"/>
      <c r="G269" s="21"/>
      <c r="H269" s="23"/>
      <c r="I269" s="26">
        <f t="shared" si="23"/>
        <v>0</v>
      </c>
      <c r="J269" s="23">
        <f t="shared" si="24"/>
        <v>0</v>
      </c>
      <c r="K269" s="24"/>
      <c r="L269" s="27">
        <v>3.5</v>
      </c>
      <c r="M269" s="28">
        <v>3.5</v>
      </c>
      <c r="N269" s="24">
        <f t="shared" si="25"/>
        <v>-3.5</v>
      </c>
      <c r="O269" s="24"/>
      <c r="P269" s="24">
        <f t="shared" si="26"/>
        <v>0</v>
      </c>
      <c r="Q269" s="24">
        <f t="shared" si="27"/>
        <v>-3.820960698689956</v>
      </c>
      <c r="R269" s="24"/>
      <c r="S269" s="21"/>
      <c r="U269" s="25">
        <f t="shared" si="22"/>
        <v>0</v>
      </c>
    </row>
    <row r="270" spans="1:21" x14ac:dyDescent="0.25">
      <c r="A270" s="45"/>
      <c r="B270" s="21"/>
      <c r="C270" s="21"/>
      <c r="D270" s="21"/>
      <c r="E270" s="21"/>
      <c r="F270" s="21"/>
      <c r="G270" s="21"/>
      <c r="H270" s="23"/>
      <c r="I270" s="26">
        <f t="shared" si="23"/>
        <v>0</v>
      </c>
      <c r="J270" s="23">
        <f t="shared" si="24"/>
        <v>0</v>
      </c>
      <c r="K270" s="24"/>
      <c r="L270" s="27">
        <v>3.5</v>
      </c>
      <c r="M270" s="28">
        <v>3.5</v>
      </c>
      <c r="N270" s="24">
        <f t="shared" si="25"/>
        <v>-3.5</v>
      </c>
      <c r="O270" s="24"/>
      <c r="P270" s="24">
        <f t="shared" si="26"/>
        <v>0</v>
      </c>
      <c r="Q270" s="24">
        <f t="shared" si="27"/>
        <v>-3.820960698689956</v>
      </c>
      <c r="R270" s="24"/>
      <c r="S270" s="21"/>
      <c r="U270" s="25">
        <f t="shared" si="22"/>
        <v>0</v>
      </c>
    </row>
    <row r="271" spans="1:21" x14ac:dyDescent="0.25">
      <c r="A271" s="45"/>
      <c r="B271" s="21"/>
      <c r="C271" s="21"/>
      <c r="D271" s="21"/>
      <c r="E271" s="21"/>
      <c r="F271" s="21"/>
      <c r="G271" s="21"/>
      <c r="H271" s="23"/>
      <c r="I271" s="26">
        <f t="shared" si="23"/>
        <v>0</v>
      </c>
      <c r="J271" s="23">
        <f t="shared" si="24"/>
        <v>0</v>
      </c>
      <c r="K271" s="24"/>
      <c r="L271" s="27">
        <v>3.5</v>
      </c>
      <c r="M271" s="28">
        <v>3.5</v>
      </c>
      <c r="N271" s="24">
        <f t="shared" si="25"/>
        <v>-3.5</v>
      </c>
      <c r="O271" s="24"/>
      <c r="P271" s="24">
        <f t="shared" si="26"/>
        <v>0</v>
      </c>
      <c r="Q271" s="24">
        <f t="shared" si="27"/>
        <v>-3.820960698689956</v>
      </c>
      <c r="R271" s="24"/>
      <c r="S271" s="21"/>
      <c r="U271" s="25">
        <f t="shared" si="22"/>
        <v>0</v>
      </c>
    </row>
    <row r="272" spans="1:21" x14ac:dyDescent="0.25">
      <c r="A272" s="45"/>
      <c r="B272" s="21"/>
      <c r="C272" s="21"/>
      <c r="D272" s="21"/>
      <c r="E272" s="21"/>
      <c r="F272" s="21"/>
      <c r="G272" s="21"/>
      <c r="H272" s="23"/>
      <c r="I272" s="26">
        <f t="shared" si="23"/>
        <v>0</v>
      </c>
      <c r="J272" s="23">
        <f t="shared" si="24"/>
        <v>0</v>
      </c>
      <c r="K272" s="24"/>
      <c r="L272" s="27">
        <v>3.5</v>
      </c>
      <c r="M272" s="28">
        <v>3.5</v>
      </c>
      <c r="N272" s="24">
        <f t="shared" si="25"/>
        <v>-3.5</v>
      </c>
      <c r="O272" s="24"/>
      <c r="P272" s="24">
        <f t="shared" si="26"/>
        <v>0</v>
      </c>
      <c r="Q272" s="24">
        <f t="shared" si="27"/>
        <v>-3.820960698689956</v>
      </c>
      <c r="R272" s="24"/>
      <c r="S272" s="21"/>
      <c r="U272" s="25">
        <f t="shared" si="22"/>
        <v>0</v>
      </c>
    </row>
    <row r="273" spans="1:21" x14ac:dyDescent="0.25">
      <c r="A273" s="45"/>
      <c r="B273" s="21"/>
      <c r="C273" s="21"/>
      <c r="D273" s="21"/>
      <c r="E273" s="21"/>
      <c r="F273" s="21"/>
      <c r="G273" s="21"/>
      <c r="H273" s="23"/>
      <c r="I273" s="26">
        <f t="shared" si="23"/>
        <v>0</v>
      </c>
      <c r="J273" s="23">
        <f t="shared" si="24"/>
        <v>0</v>
      </c>
      <c r="K273" s="24"/>
      <c r="L273" s="27">
        <v>3.5</v>
      </c>
      <c r="M273" s="28">
        <v>3.5</v>
      </c>
      <c r="N273" s="24">
        <f t="shared" si="25"/>
        <v>-3.5</v>
      </c>
      <c r="O273" s="24"/>
      <c r="P273" s="24">
        <f t="shared" si="26"/>
        <v>0</v>
      </c>
      <c r="Q273" s="24">
        <f t="shared" si="27"/>
        <v>-3.820960698689956</v>
      </c>
      <c r="R273" s="24"/>
      <c r="S273" s="21"/>
      <c r="U273" s="25">
        <f t="shared" si="22"/>
        <v>0</v>
      </c>
    </row>
    <row r="274" spans="1:21" x14ac:dyDescent="0.25">
      <c r="A274" s="45"/>
      <c r="B274" s="21"/>
      <c r="C274" s="21"/>
      <c r="D274" s="21"/>
      <c r="E274" s="21"/>
      <c r="F274" s="21"/>
      <c r="G274" s="21"/>
      <c r="H274" s="23"/>
      <c r="I274" s="26">
        <f t="shared" si="23"/>
        <v>0</v>
      </c>
      <c r="J274" s="23">
        <f t="shared" si="24"/>
        <v>0</v>
      </c>
      <c r="K274" s="24"/>
      <c r="L274" s="27">
        <v>3.5</v>
      </c>
      <c r="M274" s="28">
        <v>3.5</v>
      </c>
      <c r="N274" s="24">
        <f t="shared" si="25"/>
        <v>-3.5</v>
      </c>
      <c r="O274" s="24"/>
      <c r="P274" s="24">
        <f t="shared" si="26"/>
        <v>0</v>
      </c>
      <c r="Q274" s="24">
        <f t="shared" si="27"/>
        <v>-3.820960698689956</v>
      </c>
      <c r="R274" s="24"/>
      <c r="S274" s="21"/>
      <c r="U274" s="25">
        <f t="shared" si="22"/>
        <v>0</v>
      </c>
    </row>
    <row r="275" spans="1:21" x14ac:dyDescent="0.25">
      <c r="A275" s="45"/>
      <c r="B275" s="21"/>
      <c r="C275" s="21"/>
      <c r="D275" s="21"/>
      <c r="E275" s="21"/>
      <c r="F275" s="21"/>
      <c r="G275" s="21"/>
      <c r="H275" s="23"/>
      <c r="I275" s="26">
        <f t="shared" si="23"/>
        <v>0</v>
      </c>
      <c r="J275" s="23">
        <f t="shared" si="24"/>
        <v>0</v>
      </c>
      <c r="K275" s="24"/>
      <c r="L275" s="27">
        <v>3.5</v>
      </c>
      <c r="M275" s="28">
        <v>3.5</v>
      </c>
      <c r="N275" s="24">
        <f t="shared" si="25"/>
        <v>-3.5</v>
      </c>
      <c r="O275" s="24"/>
      <c r="P275" s="24">
        <f t="shared" si="26"/>
        <v>0</v>
      </c>
      <c r="Q275" s="24">
        <f t="shared" si="27"/>
        <v>-3.820960698689956</v>
      </c>
      <c r="R275" s="24"/>
      <c r="S275" s="21"/>
      <c r="U275" s="25">
        <f t="shared" si="22"/>
        <v>0</v>
      </c>
    </row>
    <row r="276" spans="1:21" x14ac:dyDescent="0.25">
      <c r="A276" s="45"/>
      <c r="B276" s="21"/>
      <c r="C276" s="21"/>
      <c r="D276" s="21"/>
      <c r="E276" s="21"/>
      <c r="F276" s="21"/>
      <c r="G276" s="21"/>
      <c r="H276" s="23"/>
      <c r="I276" s="26">
        <f t="shared" si="23"/>
        <v>0</v>
      </c>
      <c r="J276" s="23">
        <f t="shared" si="24"/>
        <v>0</v>
      </c>
      <c r="K276" s="24"/>
      <c r="L276" s="27">
        <v>3.5</v>
      </c>
      <c r="M276" s="28">
        <v>3.5</v>
      </c>
      <c r="N276" s="24">
        <f t="shared" si="25"/>
        <v>-3.5</v>
      </c>
      <c r="O276" s="24"/>
      <c r="P276" s="24">
        <f t="shared" si="26"/>
        <v>0</v>
      </c>
      <c r="Q276" s="24">
        <f t="shared" si="27"/>
        <v>-3.820960698689956</v>
      </c>
      <c r="R276" s="24"/>
      <c r="S276" s="21"/>
      <c r="U276" s="25">
        <f t="shared" si="22"/>
        <v>0</v>
      </c>
    </row>
    <row r="277" spans="1:21" x14ac:dyDescent="0.25">
      <c r="A277" s="45"/>
      <c r="B277" s="21"/>
      <c r="C277" s="21"/>
      <c r="D277" s="21"/>
      <c r="E277" s="21"/>
      <c r="F277" s="21"/>
      <c r="G277" s="21"/>
      <c r="H277" s="23"/>
      <c r="I277" s="26">
        <f t="shared" si="23"/>
        <v>0</v>
      </c>
      <c r="J277" s="23">
        <f t="shared" si="24"/>
        <v>0</v>
      </c>
      <c r="K277" s="24"/>
      <c r="L277" s="27">
        <v>3.5</v>
      </c>
      <c r="M277" s="28">
        <v>3.5</v>
      </c>
      <c r="N277" s="24">
        <f t="shared" si="25"/>
        <v>-3.5</v>
      </c>
      <c r="O277" s="24"/>
      <c r="P277" s="24">
        <f t="shared" si="26"/>
        <v>0</v>
      </c>
      <c r="Q277" s="24">
        <f t="shared" si="27"/>
        <v>-3.820960698689956</v>
      </c>
      <c r="R277" s="24"/>
      <c r="S277" s="21"/>
      <c r="U277" s="25">
        <f t="shared" si="22"/>
        <v>0</v>
      </c>
    </row>
    <row r="278" spans="1:21" x14ac:dyDescent="0.25">
      <c r="A278" s="45"/>
      <c r="B278" s="21"/>
      <c r="C278" s="21"/>
      <c r="D278" s="21"/>
      <c r="E278" s="21"/>
      <c r="F278" s="21"/>
      <c r="G278" s="21"/>
      <c r="H278" s="23"/>
      <c r="I278" s="26">
        <f t="shared" si="23"/>
        <v>0</v>
      </c>
      <c r="J278" s="23">
        <f t="shared" si="24"/>
        <v>0</v>
      </c>
      <c r="K278" s="24"/>
      <c r="L278" s="27">
        <v>3.5</v>
      </c>
      <c r="M278" s="28">
        <v>3.5</v>
      </c>
      <c r="N278" s="24">
        <f t="shared" si="25"/>
        <v>-3.5</v>
      </c>
      <c r="O278" s="24"/>
      <c r="P278" s="24">
        <f t="shared" si="26"/>
        <v>0</v>
      </c>
      <c r="Q278" s="24">
        <f t="shared" si="27"/>
        <v>-3.820960698689956</v>
      </c>
      <c r="R278" s="24"/>
      <c r="S278" s="21"/>
      <c r="U278" s="25">
        <f t="shared" si="22"/>
        <v>0</v>
      </c>
    </row>
    <row r="279" spans="1:21" x14ac:dyDescent="0.25">
      <c r="A279" s="45"/>
      <c r="B279" s="21"/>
      <c r="C279" s="21"/>
      <c r="D279" s="21"/>
      <c r="E279" s="21"/>
      <c r="F279" s="21"/>
      <c r="G279" s="21"/>
      <c r="H279" s="23"/>
      <c r="I279" s="26">
        <f t="shared" si="23"/>
        <v>0</v>
      </c>
      <c r="J279" s="23">
        <f t="shared" si="24"/>
        <v>0</v>
      </c>
      <c r="K279" s="24"/>
      <c r="L279" s="27">
        <v>3.5</v>
      </c>
      <c r="M279" s="28">
        <v>3.5</v>
      </c>
      <c r="N279" s="24">
        <f t="shared" si="25"/>
        <v>-3.5</v>
      </c>
      <c r="O279" s="24"/>
      <c r="P279" s="24">
        <f t="shared" si="26"/>
        <v>0</v>
      </c>
      <c r="Q279" s="24">
        <f t="shared" si="27"/>
        <v>-3.820960698689956</v>
      </c>
      <c r="R279" s="24"/>
      <c r="S279" s="21"/>
      <c r="U279" s="25">
        <f t="shared" si="22"/>
        <v>0</v>
      </c>
    </row>
    <row r="280" spans="1:21" x14ac:dyDescent="0.25">
      <c r="A280" s="45"/>
      <c r="B280" s="21"/>
      <c r="C280" s="21"/>
      <c r="D280" s="21"/>
      <c r="E280" s="21"/>
      <c r="F280" s="21"/>
      <c r="G280" s="21"/>
      <c r="H280" s="23"/>
      <c r="I280" s="26">
        <f t="shared" si="23"/>
        <v>0</v>
      </c>
      <c r="J280" s="23">
        <f t="shared" si="24"/>
        <v>0</v>
      </c>
      <c r="K280" s="24"/>
      <c r="L280" s="27">
        <v>3.5</v>
      </c>
      <c r="M280" s="28">
        <v>3.5</v>
      </c>
      <c r="N280" s="24">
        <f t="shared" si="25"/>
        <v>-3.5</v>
      </c>
      <c r="O280" s="24"/>
      <c r="P280" s="24">
        <f t="shared" si="26"/>
        <v>0</v>
      </c>
      <c r="Q280" s="24">
        <f t="shared" si="27"/>
        <v>-3.820960698689956</v>
      </c>
      <c r="R280" s="24"/>
      <c r="S280" s="21"/>
      <c r="U280" s="25">
        <f t="shared" si="22"/>
        <v>0</v>
      </c>
    </row>
    <row r="281" spans="1:21" x14ac:dyDescent="0.25">
      <c r="A281" s="45"/>
      <c r="B281" s="21"/>
      <c r="C281" s="21"/>
      <c r="D281" s="21"/>
      <c r="E281" s="21"/>
      <c r="F281" s="21"/>
      <c r="G281" s="21"/>
      <c r="H281" s="23"/>
      <c r="I281" s="26">
        <f t="shared" si="23"/>
        <v>0</v>
      </c>
      <c r="J281" s="23">
        <f t="shared" si="24"/>
        <v>0</v>
      </c>
      <c r="K281" s="24"/>
      <c r="L281" s="27">
        <v>3.5</v>
      </c>
      <c r="M281" s="28">
        <v>3.5</v>
      </c>
      <c r="N281" s="24">
        <f t="shared" si="25"/>
        <v>-3.5</v>
      </c>
      <c r="O281" s="24"/>
      <c r="P281" s="24">
        <f t="shared" si="26"/>
        <v>0</v>
      </c>
      <c r="Q281" s="24">
        <f t="shared" si="27"/>
        <v>-3.820960698689956</v>
      </c>
      <c r="R281" s="24"/>
      <c r="S281" s="21"/>
      <c r="U281" s="25">
        <f t="shared" si="22"/>
        <v>0</v>
      </c>
    </row>
    <row r="282" spans="1:21" x14ac:dyDescent="0.25">
      <c r="A282" s="45"/>
      <c r="B282" s="21"/>
      <c r="C282" s="21"/>
      <c r="D282" s="21"/>
      <c r="E282" s="21"/>
      <c r="F282" s="21"/>
      <c r="G282" s="21"/>
      <c r="H282" s="23"/>
      <c r="I282" s="26">
        <f t="shared" si="23"/>
        <v>0</v>
      </c>
      <c r="J282" s="23">
        <f t="shared" si="24"/>
        <v>0</v>
      </c>
      <c r="K282" s="24"/>
      <c r="L282" s="27">
        <v>3.5</v>
      </c>
      <c r="M282" s="28">
        <v>3.5</v>
      </c>
      <c r="N282" s="24">
        <f t="shared" si="25"/>
        <v>-3.5</v>
      </c>
      <c r="O282" s="24"/>
      <c r="P282" s="24">
        <f t="shared" si="26"/>
        <v>0</v>
      </c>
      <c r="Q282" s="24">
        <f t="shared" si="27"/>
        <v>-3.820960698689956</v>
      </c>
      <c r="R282" s="24"/>
      <c r="S282" s="21"/>
      <c r="U282" s="25">
        <f t="shared" si="22"/>
        <v>0</v>
      </c>
    </row>
    <row r="283" spans="1:21" x14ac:dyDescent="0.25">
      <c r="A283" s="45"/>
      <c r="B283" s="21"/>
      <c r="C283" s="21"/>
      <c r="D283" s="21"/>
      <c r="E283" s="21"/>
      <c r="F283" s="21"/>
      <c r="G283" s="21"/>
      <c r="H283" s="23"/>
      <c r="I283" s="26">
        <f t="shared" si="23"/>
        <v>0</v>
      </c>
      <c r="J283" s="23">
        <f t="shared" si="24"/>
        <v>0</v>
      </c>
      <c r="K283" s="24"/>
      <c r="L283" s="27">
        <v>3.5</v>
      </c>
      <c r="M283" s="28">
        <v>3.5</v>
      </c>
      <c r="N283" s="24">
        <f t="shared" si="25"/>
        <v>-3.5</v>
      </c>
      <c r="O283" s="24"/>
      <c r="P283" s="24">
        <f t="shared" si="26"/>
        <v>0</v>
      </c>
      <c r="Q283" s="24">
        <f t="shared" si="27"/>
        <v>-3.820960698689956</v>
      </c>
      <c r="R283" s="24"/>
      <c r="S283" s="21"/>
      <c r="U283" s="25">
        <f t="shared" si="22"/>
        <v>0</v>
      </c>
    </row>
    <row r="284" spans="1:21" x14ac:dyDescent="0.25">
      <c r="A284" s="45"/>
      <c r="B284" s="21"/>
      <c r="C284" s="21"/>
      <c r="D284" s="21"/>
      <c r="E284" s="21"/>
      <c r="F284" s="21"/>
      <c r="G284" s="21"/>
      <c r="H284" s="23"/>
      <c r="I284" s="26">
        <f t="shared" si="23"/>
        <v>0</v>
      </c>
      <c r="J284" s="23">
        <f t="shared" si="24"/>
        <v>0</v>
      </c>
      <c r="K284" s="24"/>
      <c r="L284" s="27">
        <v>3.5</v>
      </c>
      <c r="M284" s="28">
        <v>3.5</v>
      </c>
      <c r="N284" s="24">
        <f t="shared" si="25"/>
        <v>-3.5</v>
      </c>
      <c r="O284" s="24"/>
      <c r="P284" s="24">
        <f t="shared" si="26"/>
        <v>0</v>
      </c>
      <c r="Q284" s="24">
        <f t="shared" si="27"/>
        <v>-3.820960698689956</v>
      </c>
      <c r="R284" s="24"/>
      <c r="S284" s="21"/>
      <c r="U284" s="25">
        <f t="shared" si="22"/>
        <v>0</v>
      </c>
    </row>
    <row r="285" spans="1:21" x14ac:dyDescent="0.25">
      <c r="A285" s="45"/>
      <c r="B285" s="21"/>
      <c r="C285" s="21"/>
      <c r="D285" s="21"/>
      <c r="E285" s="21"/>
      <c r="F285" s="21"/>
      <c r="G285" s="21"/>
      <c r="H285" s="23"/>
      <c r="I285" s="26">
        <f t="shared" si="23"/>
        <v>0</v>
      </c>
      <c r="J285" s="23">
        <f t="shared" si="24"/>
        <v>0</v>
      </c>
      <c r="K285" s="24"/>
      <c r="L285" s="27">
        <v>3.5</v>
      </c>
      <c r="M285" s="28">
        <v>3.5</v>
      </c>
      <c r="N285" s="24">
        <f t="shared" si="25"/>
        <v>-3.5</v>
      </c>
      <c r="O285" s="24"/>
      <c r="P285" s="24">
        <f t="shared" si="26"/>
        <v>0</v>
      </c>
      <c r="Q285" s="24">
        <f t="shared" si="27"/>
        <v>-3.820960698689956</v>
      </c>
      <c r="R285" s="24"/>
      <c r="S285" s="21"/>
      <c r="U285" s="25">
        <f t="shared" si="22"/>
        <v>0</v>
      </c>
    </row>
    <row r="286" spans="1:21" x14ac:dyDescent="0.25">
      <c r="A286" s="45"/>
      <c r="B286" s="21"/>
      <c r="C286" s="21"/>
      <c r="D286" s="21"/>
      <c r="E286" s="21"/>
      <c r="F286" s="21"/>
      <c r="G286" s="21"/>
      <c r="H286" s="23"/>
      <c r="I286" s="26">
        <f t="shared" si="23"/>
        <v>0</v>
      </c>
      <c r="J286" s="23">
        <f t="shared" si="24"/>
        <v>0</v>
      </c>
      <c r="K286" s="24"/>
      <c r="L286" s="27">
        <v>3.5</v>
      </c>
      <c r="M286" s="28">
        <v>3.5</v>
      </c>
      <c r="N286" s="24">
        <f t="shared" si="25"/>
        <v>-3.5</v>
      </c>
      <c r="O286" s="24"/>
      <c r="P286" s="24">
        <f t="shared" si="26"/>
        <v>0</v>
      </c>
      <c r="Q286" s="24">
        <f t="shared" si="27"/>
        <v>-3.820960698689956</v>
      </c>
      <c r="R286" s="24"/>
      <c r="S286" s="21"/>
      <c r="U286" s="25">
        <f t="shared" si="22"/>
        <v>0</v>
      </c>
    </row>
    <row r="287" spans="1:21" x14ac:dyDescent="0.25">
      <c r="A287" s="45"/>
      <c r="B287" s="21"/>
      <c r="C287" s="21"/>
      <c r="D287" s="21"/>
      <c r="E287" s="21"/>
      <c r="F287" s="21"/>
      <c r="G287" s="21"/>
      <c r="H287" s="23"/>
      <c r="I287" s="26">
        <f t="shared" si="23"/>
        <v>0</v>
      </c>
      <c r="J287" s="23">
        <f t="shared" si="24"/>
        <v>0</v>
      </c>
      <c r="K287" s="24"/>
      <c r="L287" s="27">
        <v>3.5</v>
      </c>
      <c r="M287" s="28">
        <v>3.5</v>
      </c>
      <c r="N287" s="24">
        <f t="shared" si="25"/>
        <v>-3.5</v>
      </c>
      <c r="O287" s="24"/>
      <c r="P287" s="24">
        <f t="shared" si="26"/>
        <v>0</v>
      </c>
      <c r="Q287" s="24">
        <f t="shared" si="27"/>
        <v>-3.820960698689956</v>
      </c>
      <c r="R287" s="24"/>
      <c r="S287" s="21"/>
      <c r="U287" s="25">
        <f t="shared" si="22"/>
        <v>0</v>
      </c>
    </row>
    <row r="288" spans="1:21" x14ac:dyDescent="0.25">
      <c r="A288" s="45"/>
      <c r="B288" s="21"/>
      <c r="C288" s="21"/>
      <c r="D288" s="21"/>
      <c r="E288" s="21"/>
      <c r="F288" s="21"/>
      <c r="G288" s="21"/>
      <c r="H288" s="23"/>
      <c r="I288" s="26">
        <f t="shared" si="23"/>
        <v>0</v>
      </c>
      <c r="J288" s="23">
        <f t="shared" si="24"/>
        <v>0</v>
      </c>
      <c r="K288" s="24"/>
      <c r="L288" s="27">
        <v>3.5</v>
      </c>
      <c r="M288" s="28">
        <v>3.5</v>
      </c>
      <c r="N288" s="24">
        <f t="shared" si="25"/>
        <v>-3.5</v>
      </c>
      <c r="O288" s="24"/>
      <c r="P288" s="24">
        <f t="shared" si="26"/>
        <v>0</v>
      </c>
      <c r="Q288" s="24">
        <f t="shared" si="27"/>
        <v>-3.820960698689956</v>
      </c>
      <c r="R288" s="24"/>
      <c r="S288" s="21"/>
      <c r="U288" s="25">
        <f t="shared" si="22"/>
        <v>0</v>
      </c>
    </row>
    <row r="289" spans="1:21" x14ac:dyDescent="0.25">
      <c r="A289" s="45"/>
      <c r="B289" s="21"/>
      <c r="C289" s="21"/>
      <c r="D289" s="21"/>
      <c r="E289" s="21"/>
      <c r="F289" s="21"/>
      <c r="G289" s="21"/>
      <c r="H289" s="23"/>
      <c r="I289" s="26">
        <f t="shared" si="23"/>
        <v>0</v>
      </c>
      <c r="J289" s="23">
        <f t="shared" si="24"/>
        <v>0</v>
      </c>
      <c r="K289" s="24"/>
      <c r="L289" s="27">
        <v>3.5</v>
      </c>
      <c r="M289" s="28">
        <v>3.5</v>
      </c>
      <c r="N289" s="24">
        <f t="shared" si="25"/>
        <v>-3.5</v>
      </c>
      <c r="O289" s="24"/>
      <c r="P289" s="24">
        <f t="shared" si="26"/>
        <v>0</v>
      </c>
      <c r="Q289" s="24">
        <f t="shared" si="27"/>
        <v>-3.820960698689956</v>
      </c>
      <c r="R289" s="24"/>
      <c r="S289" s="21"/>
      <c r="U289" s="25">
        <f t="shared" si="22"/>
        <v>0</v>
      </c>
    </row>
    <row r="290" spans="1:21" x14ac:dyDescent="0.25">
      <c r="A290" s="45"/>
      <c r="B290" s="21"/>
      <c r="C290" s="21"/>
      <c r="D290" s="21"/>
      <c r="E290" s="21"/>
      <c r="F290" s="21"/>
      <c r="G290" s="21"/>
      <c r="H290" s="23"/>
      <c r="I290" s="26">
        <f t="shared" si="23"/>
        <v>0</v>
      </c>
      <c r="J290" s="23">
        <f t="shared" si="24"/>
        <v>0</v>
      </c>
      <c r="K290" s="24"/>
      <c r="L290" s="27">
        <v>3.5</v>
      </c>
      <c r="M290" s="28">
        <v>3.5</v>
      </c>
      <c r="N290" s="24">
        <f t="shared" si="25"/>
        <v>-3.5</v>
      </c>
      <c r="O290" s="24"/>
      <c r="P290" s="24">
        <f t="shared" si="26"/>
        <v>0</v>
      </c>
      <c r="Q290" s="24">
        <f t="shared" si="27"/>
        <v>-3.820960698689956</v>
      </c>
      <c r="R290" s="24"/>
      <c r="S290" s="21"/>
      <c r="U290" s="25">
        <f t="shared" si="22"/>
        <v>0</v>
      </c>
    </row>
    <row r="291" spans="1:21" x14ac:dyDescent="0.25">
      <c r="A291" s="45"/>
      <c r="B291" s="21"/>
      <c r="C291" s="21"/>
      <c r="D291" s="21"/>
      <c r="E291" s="21"/>
      <c r="F291" s="21"/>
      <c r="G291" s="21"/>
      <c r="H291" s="23"/>
      <c r="I291" s="26">
        <f t="shared" si="23"/>
        <v>0</v>
      </c>
      <c r="J291" s="23">
        <f t="shared" si="24"/>
        <v>0</v>
      </c>
      <c r="K291" s="24"/>
      <c r="L291" s="27">
        <v>3.5</v>
      </c>
      <c r="M291" s="28">
        <v>3.5</v>
      </c>
      <c r="N291" s="24">
        <f t="shared" si="25"/>
        <v>-3.5</v>
      </c>
      <c r="O291" s="24"/>
      <c r="P291" s="24">
        <f t="shared" si="26"/>
        <v>0</v>
      </c>
      <c r="Q291" s="24">
        <f t="shared" si="27"/>
        <v>-3.820960698689956</v>
      </c>
      <c r="R291" s="24"/>
      <c r="S291" s="21"/>
      <c r="U291" s="25">
        <f t="shared" si="22"/>
        <v>0</v>
      </c>
    </row>
    <row r="292" spans="1:21" x14ac:dyDescent="0.25">
      <c r="A292" s="45"/>
      <c r="B292" s="21"/>
      <c r="C292" s="21"/>
      <c r="D292" s="21"/>
      <c r="E292" s="21"/>
      <c r="F292" s="21"/>
      <c r="G292" s="21"/>
      <c r="H292" s="23"/>
      <c r="I292" s="26">
        <f t="shared" si="23"/>
        <v>0</v>
      </c>
      <c r="J292" s="23">
        <f t="shared" si="24"/>
        <v>0</v>
      </c>
      <c r="K292" s="24"/>
      <c r="L292" s="27">
        <v>3.5</v>
      </c>
      <c r="M292" s="28">
        <v>3.5</v>
      </c>
      <c r="N292" s="24">
        <f t="shared" si="25"/>
        <v>-3.5</v>
      </c>
      <c r="O292" s="24"/>
      <c r="P292" s="24">
        <f t="shared" si="26"/>
        <v>0</v>
      </c>
      <c r="Q292" s="24">
        <f t="shared" si="27"/>
        <v>-3.820960698689956</v>
      </c>
      <c r="R292" s="24"/>
      <c r="S292" s="21"/>
      <c r="U292" s="25">
        <f t="shared" si="22"/>
        <v>0</v>
      </c>
    </row>
    <row r="293" spans="1:21" x14ac:dyDescent="0.25">
      <c r="A293" s="45"/>
      <c r="B293" s="21"/>
      <c r="C293" s="21"/>
      <c r="D293" s="21"/>
      <c r="E293" s="21"/>
      <c r="F293" s="21"/>
      <c r="G293" s="21"/>
      <c r="H293" s="23"/>
      <c r="I293" s="26">
        <f t="shared" si="23"/>
        <v>0</v>
      </c>
      <c r="J293" s="23">
        <f t="shared" si="24"/>
        <v>0</v>
      </c>
      <c r="K293" s="24"/>
      <c r="L293" s="27">
        <v>3.5</v>
      </c>
      <c r="M293" s="28">
        <v>3.5</v>
      </c>
      <c r="N293" s="24">
        <f t="shared" si="25"/>
        <v>-3.5</v>
      </c>
      <c r="O293" s="24"/>
      <c r="P293" s="24">
        <f t="shared" si="26"/>
        <v>0</v>
      </c>
      <c r="Q293" s="24">
        <f t="shared" si="27"/>
        <v>-3.820960698689956</v>
      </c>
      <c r="R293" s="24"/>
      <c r="S293" s="21"/>
      <c r="U293" s="25">
        <f t="shared" si="22"/>
        <v>0</v>
      </c>
    </row>
    <row r="294" spans="1:21" x14ac:dyDescent="0.25">
      <c r="A294" s="45"/>
      <c r="B294" s="21"/>
      <c r="C294" s="21"/>
      <c r="D294" s="21"/>
      <c r="E294" s="21"/>
      <c r="F294" s="21"/>
      <c r="G294" s="21"/>
      <c r="H294" s="23"/>
      <c r="I294" s="26">
        <f t="shared" si="23"/>
        <v>0</v>
      </c>
      <c r="J294" s="23">
        <f t="shared" si="24"/>
        <v>0</v>
      </c>
      <c r="K294" s="24"/>
      <c r="L294" s="27">
        <v>3.5</v>
      </c>
      <c r="M294" s="28">
        <v>3.5</v>
      </c>
      <c r="N294" s="24">
        <f t="shared" si="25"/>
        <v>-3.5</v>
      </c>
      <c r="O294" s="24"/>
      <c r="P294" s="24">
        <f t="shared" si="26"/>
        <v>0</v>
      </c>
      <c r="Q294" s="24">
        <f t="shared" si="27"/>
        <v>-3.820960698689956</v>
      </c>
      <c r="R294" s="24"/>
      <c r="S294" s="21"/>
      <c r="U294" s="25">
        <f t="shared" si="22"/>
        <v>0</v>
      </c>
    </row>
    <row r="295" spans="1:21" x14ac:dyDescent="0.25">
      <c r="A295" s="45"/>
      <c r="B295" s="21"/>
      <c r="C295" s="21"/>
      <c r="D295" s="21"/>
      <c r="E295" s="21"/>
      <c r="F295" s="21"/>
      <c r="G295" s="21"/>
      <c r="H295" s="23"/>
      <c r="I295" s="26">
        <f t="shared" si="23"/>
        <v>0</v>
      </c>
      <c r="J295" s="23">
        <f t="shared" si="24"/>
        <v>0</v>
      </c>
      <c r="K295" s="24"/>
      <c r="L295" s="27">
        <v>3.5</v>
      </c>
      <c r="M295" s="28">
        <v>3.5</v>
      </c>
      <c r="N295" s="24">
        <f t="shared" si="25"/>
        <v>-3.5</v>
      </c>
      <c r="O295" s="24"/>
      <c r="P295" s="24">
        <f t="shared" si="26"/>
        <v>0</v>
      </c>
      <c r="Q295" s="24">
        <f t="shared" si="27"/>
        <v>-3.820960698689956</v>
      </c>
      <c r="R295" s="24"/>
      <c r="S295" s="21"/>
      <c r="U295" s="25">
        <f t="shared" si="22"/>
        <v>0</v>
      </c>
    </row>
    <row r="296" spans="1:21" x14ac:dyDescent="0.25">
      <c r="A296" s="45"/>
      <c r="B296" s="21"/>
      <c r="C296" s="21"/>
      <c r="D296" s="21"/>
      <c r="E296" s="21"/>
      <c r="F296" s="21"/>
      <c r="G296" s="21"/>
      <c r="H296" s="23"/>
      <c r="I296" s="26">
        <f t="shared" si="23"/>
        <v>0</v>
      </c>
      <c r="J296" s="23">
        <f t="shared" si="24"/>
        <v>0</v>
      </c>
      <c r="K296" s="24"/>
      <c r="L296" s="27">
        <v>3.5</v>
      </c>
      <c r="M296" s="28">
        <v>3.5</v>
      </c>
      <c r="N296" s="24">
        <f t="shared" si="25"/>
        <v>-3.5</v>
      </c>
      <c r="O296" s="24"/>
      <c r="P296" s="24">
        <f t="shared" si="26"/>
        <v>0</v>
      </c>
      <c r="Q296" s="24">
        <f t="shared" si="27"/>
        <v>-3.820960698689956</v>
      </c>
      <c r="R296" s="24"/>
      <c r="S296" s="21"/>
      <c r="U296" s="25">
        <f t="shared" si="22"/>
        <v>0</v>
      </c>
    </row>
    <row r="297" spans="1:21" x14ac:dyDescent="0.25">
      <c r="A297" s="45"/>
      <c r="B297" s="21"/>
      <c r="C297" s="21"/>
      <c r="D297" s="21"/>
      <c r="E297" s="21"/>
      <c r="F297" s="21"/>
      <c r="G297" s="21"/>
      <c r="H297" s="23"/>
      <c r="I297" s="26">
        <f t="shared" si="23"/>
        <v>0</v>
      </c>
      <c r="J297" s="23">
        <f t="shared" si="24"/>
        <v>0</v>
      </c>
      <c r="K297" s="24"/>
      <c r="L297" s="27">
        <v>3.5</v>
      </c>
      <c r="M297" s="28">
        <v>3.5</v>
      </c>
      <c r="N297" s="24">
        <f t="shared" si="25"/>
        <v>-3.5</v>
      </c>
      <c r="O297" s="24"/>
      <c r="P297" s="24">
        <f t="shared" si="26"/>
        <v>0</v>
      </c>
      <c r="Q297" s="24">
        <f t="shared" si="27"/>
        <v>-3.820960698689956</v>
      </c>
      <c r="R297" s="24"/>
      <c r="S297" s="21"/>
      <c r="U297" s="25">
        <f t="shared" si="22"/>
        <v>0</v>
      </c>
    </row>
    <row r="298" spans="1:21" x14ac:dyDescent="0.25">
      <c r="A298" s="45"/>
      <c r="B298" s="21"/>
      <c r="C298" s="21"/>
      <c r="D298" s="21"/>
      <c r="E298" s="21"/>
      <c r="F298" s="21"/>
      <c r="G298" s="21"/>
      <c r="H298" s="23"/>
      <c r="I298" s="26">
        <f t="shared" si="23"/>
        <v>0</v>
      </c>
      <c r="J298" s="23">
        <f t="shared" si="24"/>
        <v>0</v>
      </c>
      <c r="K298" s="24"/>
      <c r="L298" s="27">
        <v>3.5</v>
      </c>
      <c r="M298" s="28">
        <v>3.5</v>
      </c>
      <c r="N298" s="24">
        <f t="shared" si="25"/>
        <v>-3.5</v>
      </c>
      <c r="O298" s="24"/>
      <c r="P298" s="24">
        <f t="shared" si="26"/>
        <v>0</v>
      </c>
      <c r="Q298" s="24">
        <f t="shared" si="27"/>
        <v>-3.820960698689956</v>
      </c>
      <c r="R298" s="24"/>
      <c r="S298" s="21"/>
      <c r="U298" s="25">
        <f t="shared" si="22"/>
        <v>0</v>
      </c>
    </row>
    <row r="299" spans="1:21" x14ac:dyDescent="0.25">
      <c r="A299" s="45"/>
      <c r="B299" s="21"/>
      <c r="C299" s="21"/>
      <c r="D299" s="21"/>
      <c r="E299" s="21"/>
      <c r="F299" s="21"/>
      <c r="G299" s="21"/>
      <c r="H299" s="23"/>
      <c r="I299" s="26">
        <f t="shared" si="23"/>
        <v>0</v>
      </c>
      <c r="J299" s="23">
        <f t="shared" si="24"/>
        <v>0</v>
      </c>
      <c r="K299" s="24"/>
      <c r="L299" s="27">
        <v>3.5</v>
      </c>
      <c r="M299" s="28">
        <v>3.5</v>
      </c>
      <c r="N299" s="24">
        <f t="shared" si="25"/>
        <v>-3.5</v>
      </c>
      <c r="O299" s="24"/>
      <c r="P299" s="24">
        <f t="shared" si="26"/>
        <v>0</v>
      </c>
      <c r="Q299" s="24">
        <f t="shared" si="27"/>
        <v>-3.820960698689956</v>
      </c>
      <c r="R299" s="24"/>
      <c r="S299" s="21"/>
      <c r="U299" s="25">
        <f t="shared" si="22"/>
        <v>0</v>
      </c>
    </row>
    <row r="300" spans="1:21" x14ac:dyDescent="0.25">
      <c r="A300" s="45"/>
      <c r="B300" s="21"/>
      <c r="C300" s="21"/>
      <c r="D300" s="21"/>
      <c r="E300" s="21"/>
      <c r="F300" s="21"/>
      <c r="G300" s="21"/>
      <c r="H300" s="23"/>
      <c r="I300" s="26">
        <f t="shared" si="23"/>
        <v>0</v>
      </c>
      <c r="J300" s="23">
        <f t="shared" si="24"/>
        <v>0</v>
      </c>
      <c r="K300" s="24"/>
      <c r="L300" s="27">
        <v>3.5</v>
      </c>
      <c r="M300" s="28">
        <v>3.5</v>
      </c>
      <c r="N300" s="24">
        <f t="shared" si="25"/>
        <v>-3.5</v>
      </c>
      <c r="O300" s="24"/>
      <c r="P300" s="24">
        <f t="shared" si="26"/>
        <v>0</v>
      </c>
      <c r="Q300" s="24">
        <f t="shared" si="27"/>
        <v>-3.820960698689956</v>
      </c>
      <c r="R300" s="24"/>
      <c r="S300" s="21"/>
      <c r="U300" s="25">
        <f t="shared" si="22"/>
        <v>0</v>
      </c>
    </row>
    <row r="301" spans="1:21" x14ac:dyDescent="0.25">
      <c r="A301" s="45"/>
      <c r="B301" s="21"/>
      <c r="C301" s="21"/>
      <c r="D301" s="21"/>
      <c r="E301" s="21"/>
      <c r="F301" s="21"/>
      <c r="G301" s="21"/>
      <c r="H301" s="23"/>
      <c r="I301" s="26">
        <f t="shared" si="23"/>
        <v>0</v>
      </c>
      <c r="J301" s="23">
        <f t="shared" si="24"/>
        <v>0</v>
      </c>
      <c r="K301" s="24"/>
      <c r="L301" s="27">
        <v>3.5</v>
      </c>
      <c r="M301" s="28">
        <v>3.5</v>
      </c>
      <c r="N301" s="24">
        <f t="shared" si="25"/>
        <v>-3.5</v>
      </c>
      <c r="O301" s="24"/>
      <c r="P301" s="24">
        <f t="shared" si="26"/>
        <v>0</v>
      </c>
      <c r="Q301" s="24">
        <f t="shared" si="27"/>
        <v>-3.820960698689956</v>
      </c>
      <c r="R301" s="24"/>
      <c r="S301" s="21"/>
      <c r="U301" s="25">
        <f t="shared" si="22"/>
        <v>0</v>
      </c>
    </row>
    <row r="302" spans="1:21" x14ac:dyDescent="0.25">
      <c r="A302" s="45"/>
      <c r="B302" s="21"/>
      <c r="C302" s="21"/>
      <c r="D302" s="21"/>
      <c r="E302" s="21"/>
      <c r="F302" s="21"/>
      <c r="G302" s="21"/>
      <c r="H302" s="23"/>
      <c r="I302" s="26">
        <f t="shared" si="23"/>
        <v>0</v>
      </c>
      <c r="J302" s="23">
        <f t="shared" si="24"/>
        <v>0</v>
      </c>
      <c r="K302" s="24"/>
      <c r="L302" s="27">
        <v>3.5</v>
      </c>
      <c r="M302" s="28">
        <v>3.5</v>
      </c>
      <c r="N302" s="24">
        <f t="shared" si="25"/>
        <v>-3.5</v>
      </c>
      <c r="O302" s="24"/>
      <c r="P302" s="24">
        <f t="shared" si="26"/>
        <v>0</v>
      </c>
      <c r="Q302" s="24">
        <f t="shared" si="27"/>
        <v>-3.820960698689956</v>
      </c>
      <c r="R302" s="24"/>
      <c r="S302" s="21"/>
      <c r="U302" s="25">
        <f t="shared" si="22"/>
        <v>0</v>
      </c>
    </row>
    <row r="303" spans="1:21" x14ac:dyDescent="0.25">
      <c r="A303" s="45"/>
      <c r="B303" s="21"/>
      <c r="C303" s="21"/>
      <c r="D303" s="21"/>
      <c r="E303" s="21"/>
      <c r="F303" s="21"/>
      <c r="G303" s="21"/>
      <c r="H303" s="23"/>
      <c r="I303" s="26">
        <f t="shared" si="23"/>
        <v>0</v>
      </c>
      <c r="J303" s="23">
        <f t="shared" si="24"/>
        <v>0</v>
      </c>
      <c r="K303" s="24"/>
      <c r="L303" s="27">
        <v>3.5</v>
      </c>
      <c r="M303" s="28">
        <v>3.5</v>
      </c>
      <c r="N303" s="24">
        <f t="shared" si="25"/>
        <v>-3.5</v>
      </c>
      <c r="O303" s="24"/>
      <c r="P303" s="24">
        <f t="shared" si="26"/>
        <v>0</v>
      </c>
      <c r="Q303" s="24">
        <f t="shared" si="27"/>
        <v>-3.820960698689956</v>
      </c>
      <c r="R303" s="24"/>
      <c r="S303" s="21"/>
      <c r="U303" s="25">
        <f t="shared" si="22"/>
        <v>0</v>
      </c>
    </row>
    <row r="304" spans="1:21" x14ac:dyDescent="0.25">
      <c r="A304" s="45"/>
      <c r="B304" s="21"/>
      <c r="C304" s="21"/>
      <c r="D304" s="21"/>
      <c r="E304" s="21"/>
      <c r="F304" s="21"/>
      <c r="G304" s="21"/>
      <c r="H304" s="23"/>
      <c r="I304" s="26">
        <f t="shared" si="23"/>
        <v>0</v>
      </c>
      <c r="J304" s="23">
        <f t="shared" si="24"/>
        <v>0</v>
      </c>
      <c r="K304" s="24"/>
      <c r="L304" s="27">
        <v>3.5</v>
      </c>
      <c r="M304" s="28">
        <v>3.5</v>
      </c>
      <c r="N304" s="24">
        <f t="shared" si="25"/>
        <v>-3.5</v>
      </c>
      <c r="O304" s="24"/>
      <c r="P304" s="24">
        <f t="shared" si="26"/>
        <v>0</v>
      </c>
      <c r="Q304" s="24">
        <f t="shared" si="27"/>
        <v>-3.820960698689956</v>
      </c>
      <c r="R304" s="24"/>
      <c r="S304" s="21"/>
      <c r="U304" s="25">
        <f t="shared" si="22"/>
        <v>0</v>
      </c>
    </row>
    <row r="305" spans="1:21" x14ac:dyDescent="0.25">
      <c r="A305" s="45"/>
      <c r="B305" s="21"/>
      <c r="C305" s="21"/>
      <c r="D305" s="21"/>
      <c r="E305" s="21"/>
      <c r="F305" s="21"/>
      <c r="G305" s="21"/>
      <c r="H305" s="23"/>
      <c r="I305" s="26">
        <f t="shared" si="23"/>
        <v>0</v>
      </c>
      <c r="J305" s="23">
        <f t="shared" si="24"/>
        <v>0</v>
      </c>
      <c r="K305" s="24"/>
      <c r="L305" s="27">
        <v>3.5</v>
      </c>
      <c r="M305" s="28">
        <v>3.5</v>
      </c>
      <c r="N305" s="24">
        <f t="shared" si="25"/>
        <v>-3.5</v>
      </c>
      <c r="O305" s="24"/>
      <c r="P305" s="24">
        <f t="shared" si="26"/>
        <v>0</v>
      </c>
      <c r="Q305" s="24">
        <f t="shared" si="27"/>
        <v>-3.820960698689956</v>
      </c>
      <c r="R305" s="24"/>
      <c r="S305" s="21"/>
      <c r="U305" s="25">
        <f t="shared" si="22"/>
        <v>0</v>
      </c>
    </row>
    <row r="306" spans="1:21" x14ac:dyDescent="0.25">
      <c r="A306" s="45"/>
      <c r="B306" s="21"/>
      <c r="C306" s="21"/>
      <c r="D306" s="21"/>
      <c r="E306" s="21"/>
      <c r="F306" s="21"/>
      <c r="G306" s="21"/>
      <c r="H306" s="23"/>
      <c r="I306" s="26">
        <f t="shared" si="23"/>
        <v>0</v>
      </c>
      <c r="J306" s="23">
        <f t="shared" si="24"/>
        <v>0</v>
      </c>
      <c r="K306" s="24"/>
      <c r="L306" s="27">
        <v>3.5</v>
      </c>
      <c r="M306" s="28">
        <v>3.5</v>
      </c>
      <c r="N306" s="24">
        <f t="shared" si="25"/>
        <v>-3.5</v>
      </c>
      <c r="O306" s="24"/>
      <c r="P306" s="24">
        <f t="shared" si="26"/>
        <v>0</v>
      </c>
      <c r="Q306" s="24">
        <f t="shared" si="27"/>
        <v>-3.820960698689956</v>
      </c>
      <c r="R306" s="24"/>
      <c r="S306" s="21"/>
      <c r="U306" s="25">
        <f t="shared" si="22"/>
        <v>0</v>
      </c>
    </row>
    <row r="307" spans="1:21" x14ac:dyDescent="0.25">
      <c r="A307" s="45"/>
      <c r="B307" s="21"/>
      <c r="C307" s="21"/>
      <c r="D307" s="21"/>
      <c r="E307" s="21"/>
      <c r="F307" s="21"/>
      <c r="G307" s="21"/>
      <c r="H307" s="23"/>
      <c r="I307" s="26">
        <f t="shared" si="23"/>
        <v>0</v>
      </c>
      <c r="J307" s="23">
        <f t="shared" si="24"/>
        <v>0</v>
      </c>
      <c r="K307" s="24"/>
      <c r="L307" s="27">
        <v>3.5</v>
      </c>
      <c r="M307" s="28">
        <v>3.5</v>
      </c>
      <c r="N307" s="24">
        <f t="shared" si="25"/>
        <v>-3.5</v>
      </c>
      <c r="O307" s="24"/>
      <c r="P307" s="24">
        <f t="shared" si="26"/>
        <v>0</v>
      </c>
      <c r="Q307" s="24">
        <f t="shared" si="27"/>
        <v>-3.820960698689956</v>
      </c>
      <c r="R307" s="24"/>
      <c r="S307" s="21"/>
      <c r="U307" s="25">
        <f t="shared" si="22"/>
        <v>0</v>
      </c>
    </row>
    <row r="308" spans="1:21" x14ac:dyDescent="0.25">
      <c r="A308" s="45"/>
      <c r="B308" s="21"/>
      <c r="C308" s="21"/>
      <c r="D308" s="21"/>
      <c r="E308" s="21"/>
      <c r="F308" s="21"/>
      <c r="G308" s="21"/>
      <c r="H308" s="23"/>
      <c r="I308" s="26">
        <f t="shared" si="23"/>
        <v>0</v>
      </c>
      <c r="J308" s="23">
        <f t="shared" si="24"/>
        <v>0</v>
      </c>
      <c r="K308" s="24"/>
      <c r="L308" s="27">
        <v>3.5</v>
      </c>
      <c r="M308" s="28">
        <v>3.5</v>
      </c>
      <c r="N308" s="24">
        <f t="shared" si="25"/>
        <v>-3.5</v>
      </c>
      <c r="O308" s="24"/>
      <c r="P308" s="24">
        <f t="shared" si="26"/>
        <v>0</v>
      </c>
      <c r="Q308" s="24">
        <f t="shared" si="27"/>
        <v>-3.820960698689956</v>
      </c>
      <c r="R308" s="24"/>
      <c r="S308" s="21"/>
      <c r="U308" s="25">
        <f t="shared" ref="U308:U371" si="28">+T308-H308</f>
        <v>0</v>
      </c>
    </row>
    <row r="309" spans="1:21" x14ac:dyDescent="0.25">
      <c r="A309" s="45"/>
      <c r="B309" s="21"/>
      <c r="C309" s="21"/>
      <c r="D309" s="21"/>
      <c r="E309" s="21"/>
      <c r="F309" s="21"/>
      <c r="G309" s="21"/>
      <c r="H309" s="23"/>
      <c r="I309" s="26">
        <f t="shared" si="23"/>
        <v>0</v>
      </c>
      <c r="J309" s="23">
        <f t="shared" si="24"/>
        <v>0</v>
      </c>
      <c r="K309" s="24"/>
      <c r="L309" s="27">
        <v>3.5</v>
      </c>
      <c r="M309" s="28">
        <v>3.5</v>
      </c>
      <c r="N309" s="24">
        <f t="shared" si="25"/>
        <v>-3.5</v>
      </c>
      <c r="O309" s="24"/>
      <c r="P309" s="24">
        <f t="shared" si="26"/>
        <v>0</v>
      </c>
      <c r="Q309" s="24">
        <f t="shared" si="27"/>
        <v>-3.820960698689956</v>
      </c>
      <c r="R309" s="24"/>
      <c r="S309" s="21"/>
      <c r="U309" s="25">
        <f t="shared" si="28"/>
        <v>0</v>
      </c>
    </row>
    <row r="310" spans="1:21" x14ac:dyDescent="0.25">
      <c r="A310" s="45"/>
      <c r="B310" s="21"/>
      <c r="C310" s="21"/>
      <c r="D310" s="21"/>
      <c r="E310" s="21"/>
      <c r="F310" s="21"/>
      <c r="G310" s="21"/>
      <c r="H310" s="23"/>
      <c r="I310" s="26">
        <f t="shared" si="23"/>
        <v>0</v>
      </c>
      <c r="J310" s="23">
        <f t="shared" si="24"/>
        <v>0</v>
      </c>
      <c r="K310" s="24"/>
      <c r="L310" s="27">
        <v>3.5</v>
      </c>
      <c r="M310" s="28">
        <v>3.5</v>
      </c>
      <c r="N310" s="24">
        <f t="shared" si="25"/>
        <v>-3.5</v>
      </c>
      <c r="O310" s="24"/>
      <c r="P310" s="24">
        <f t="shared" si="26"/>
        <v>0</v>
      </c>
      <c r="Q310" s="24">
        <f t="shared" si="27"/>
        <v>-3.820960698689956</v>
      </c>
      <c r="R310" s="24"/>
      <c r="S310" s="21"/>
      <c r="U310" s="25">
        <f t="shared" si="28"/>
        <v>0</v>
      </c>
    </row>
    <row r="311" spans="1:21" x14ac:dyDescent="0.25">
      <c r="A311" s="45"/>
      <c r="B311" s="21"/>
      <c r="C311" s="21"/>
      <c r="D311" s="21"/>
      <c r="E311" s="21"/>
      <c r="F311" s="21"/>
      <c r="G311" s="21"/>
      <c r="H311" s="23"/>
      <c r="I311" s="26">
        <f t="shared" si="23"/>
        <v>0</v>
      </c>
      <c r="J311" s="23">
        <f t="shared" si="24"/>
        <v>0</v>
      </c>
      <c r="K311" s="24"/>
      <c r="L311" s="27">
        <v>3.5</v>
      </c>
      <c r="M311" s="28">
        <v>3.5</v>
      </c>
      <c r="N311" s="24">
        <f t="shared" si="25"/>
        <v>-3.5</v>
      </c>
      <c r="O311" s="24"/>
      <c r="P311" s="24">
        <f t="shared" si="26"/>
        <v>0</v>
      </c>
      <c r="Q311" s="24">
        <f t="shared" si="27"/>
        <v>-3.820960698689956</v>
      </c>
      <c r="R311" s="24"/>
      <c r="S311" s="21"/>
      <c r="U311" s="25">
        <f t="shared" si="28"/>
        <v>0</v>
      </c>
    </row>
    <row r="312" spans="1:21" x14ac:dyDescent="0.25">
      <c r="A312" s="45"/>
      <c r="B312" s="21"/>
      <c r="C312" s="21"/>
      <c r="D312" s="21"/>
      <c r="E312" s="21"/>
      <c r="F312" s="21"/>
      <c r="G312" s="21"/>
      <c r="H312" s="23"/>
      <c r="I312" s="26">
        <f t="shared" si="23"/>
        <v>0</v>
      </c>
      <c r="J312" s="23">
        <f t="shared" si="24"/>
        <v>0</v>
      </c>
      <c r="K312" s="24"/>
      <c r="L312" s="27">
        <v>3.5</v>
      </c>
      <c r="M312" s="28">
        <v>3.5</v>
      </c>
      <c r="N312" s="24">
        <f t="shared" si="25"/>
        <v>-3.5</v>
      </c>
      <c r="O312" s="24"/>
      <c r="P312" s="24">
        <f t="shared" si="26"/>
        <v>0</v>
      </c>
      <c r="Q312" s="24">
        <f t="shared" si="27"/>
        <v>-3.820960698689956</v>
      </c>
      <c r="R312" s="24"/>
      <c r="S312" s="21"/>
      <c r="U312" s="25">
        <f t="shared" si="28"/>
        <v>0</v>
      </c>
    </row>
    <row r="313" spans="1:21" x14ac:dyDescent="0.25">
      <c r="A313" s="45"/>
      <c r="B313" s="21"/>
      <c r="C313" s="21"/>
      <c r="D313" s="21"/>
      <c r="E313" s="21"/>
      <c r="F313" s="21"/>
      <c r="G313" s="21"/>
      <c r="H313" s="23"/>
      <c r="I313" s="26">
        <f t="shared" si="23"/>
        <v>0</v>
      </c>
      <c r="J313" s="23">
        <f t="shared" si="24"/>
        <v>0</v>
      </c>
      <c r="K313" s="24"/>
      <c r="L313" s="27">
        <v>3.5</v>
      </c>
      <c r="M313" s="28">
        <v>3.5</v>
      </c>
      <c r="N313" s="24">
        <f t="shared" si="25"/>
        <v>-3.5</v>
      </c>
      <c r="O313" s="24"/>
      <c r="P313" s="24">
        <f t="shared" si="26"/>
        <v>0</v>
      </c>
      <c r="Q313" s="24">
        <f t="shared" si="27"/>
        <v>-3.820960698689956</v>
      </c>
      <c r="R313" s="24"/>
      <c r="S313" s="21"/>
      <c r="U313" s="25">
        <f t="shared" si="28"/>
        <v>0</v>
      </c>
    </row>
    <row r="314" spans="1:21" x14ac:dyDescent="0.25">
      <c r="A314" s="45"/>
      <c r="B314" s="21"/>
      <c r="C314" s="21"/>
      <c r="D314" s="21"/>
      <c r="E314" s="21"/>
      <c r="F314" s="21"/>
      <c r="G314" s="21"/>
      <c r="H314" s="23"/>
      <c r="I314" s="26">
        <f t="shared" si="23"/>
        <v>0</v>
      </c>
      <c r="J314" s="23">
        <f t="shared" si="24"/>
        <v>0</v>
      </c>
      <c r="K314" s="24"/>
      <c r="L314" s="27">
        <v>3.5</v>
      </c>
      <c r="M314" s="28">
        <v>3.5</v>
      </c>
      <c r="N314" s="24">
        <f t="shared" si="25"/>
        <v>-3.5</v>
      </c>
      <c r="O314" s="24"/>
      <c r="P314" s="24">
        <f t="shared" si="26"/>
        <v>0</v>
      </c>
      <c r="Q314" s="24">
        <f t="shared" si="27"/>
        <v>-3.820960698689956</v>
      </c>
      <c r="R314" s="24"/>
      <c r="S314" s="21"/>
      <c r="U314" s="25">
        <f t="shared" si="28"/>
        <v>0</v>
      </c>
    </row>
    <row r="315" spans="1:21" x14ac:dyDescent="0.25">
      <c r="A315" s="45"/>
      <c r="B315" s="21"/>
      <c r="C315" s="21"/>
      <c r="D315" s="21"/>
      <c r="E315" s="21"/>
      <c r="F315" s="21"/>
      <c r="G315" s="21"/>
      <c r="H315" s="23"/>
      <c r="I315" s="26">
        <f t="shared" si="23"/>
        <v>0</v>
      </c>
      <c r="J315" s="23">
        <f t="shared" si="24"/>
        <v>0</v>
      </c>
      <c r="K315" s="24"/>
      <c r="L315" s="27">
        <v>3.5</v>
      </c>
      <c r="M315" s="28">
        <v>3.5</v>
      </c>
      <c r="N315" s="24">
        <f t="shared" si="25"/>
        <v>-3.5</v>
      </c>
      <c r="O315" s="24"/>
      <c r="P315" s="24">
        <f t="shared" si="26"/>
        <v>0</v>
      </c>
      <c r="Q315" s="24">
        <f t="shared" si="27"/>
        <v>-3.820960698689956</v>
      </c>
      <c r="R315" s="24"/>
      <c r="S315" s="21"/>
      <c r="U315" s="25">
        <f t="shared" si="28"/>
        <v>0</v>
      </c>
    </row>
    <row r="316" spans="1:21" x14ac:dyDescent="0.25">
      <c r="A316" s="45"/>
      <c r="B316" s="21"/>
      <c r="C316" s="21"/>
      <c r="D316" s="21"/>
      <c r="E316" s="21"/>
      <c r="F316" s="21"/>
      <c r="G316" s="21"/>
      <c r="H316" s="23"/>
      <c r="I316" s="26">
        <f t="shared" si="23"/>
        <v>0</v>
      </c>
      <c r="J316" s="23">
        <f t="shared" si="24"/>
        <v>0</v>
      </c>
      <c r="K316" s="24"/>
      <c r="L316" s="27">
        <v>3.5</v>
      </c>
      <c r="M316" s="28">
        <v>3.5</v>
      </c>
      <c r="N316" s="24">
        <f t="shared" si="25"/>
        <v>-3.5</v>
      </c>
      <c r="O316" s="24"/>
      <c r="P316" s="24">
        <f t="shared" si="26"/>
        <v>0</v>
      </c>
      <c r="Q316" s="24">
        <f t="shared" si="27"/>
        <v>-3.820960698689956</v>
      </c>
      <c r="R316" s="24"/>
      <c r="S316" s="21"/>
      <c r="U316" s="25">
        <f t="shared" si="28"/>
        <v>0</v>
      </c>
    </row>
    <row r="317" spans="1:21" x14ac:dyDescent="0.25">
      <c r="A317" s="45"/>
      <c r="B317" s="21"/>
      <c r="C317" s="21"/>
      <c r="D317" s="21"/>
      <c r="E317" s="21"/>
      <c r="F317" s="21"/>
      <c r="G317" s="21"/>
      <c r="H317" s="23"/>
      <c r="I317" s="26">
        <f t="shared" si="23"/>
        <v>0</v>
      </c>
      <c r="J317" s="23">
        <f t="shared" si="24"/>
        <v>0</v>
      </c>
      <c r="K317" s="24"/>
      <c r="L317" s="27">
        <v>3.5</v>
      </c>
      <c r="M317" s="28">
        <v>3.5</v>
      </c>
      <c r="N317" s="24">
        <f t="shared" si="25"/>
        <v>-3.5</v>
      </c>
      <c r="O317" s="24"/>
      <c r="P317" s="24">
        <f t="shared" si="26"/>
        <v>0</v>
      </c>
      <c r="Q317" s="24">
        <f t="shared" si="27"/>
        <v>-3.820960698689956</v>
      </c>
      <c r="R317" s="24"/>
      <c r="S317" s="21"/>
      <c r="U317" s="25">
        <f t="shared" si="28"/>
        <v>0</v>
      </c>
    </row>
    <row r="318" spans="1:21" x14ac:dyDescent="0.25">
      <c r="A318" s="45"/>
      <c r="B318" s="21"/>
      <c r="C318" s="21"/>
      <c r="D318" s="21"/>
      <c r="E318" s="21"/>
      <c r="F318" s="21"/>
      <c r="G318" s="21"/>
      <c r="H318" s="23"/>
      <c r="I318" s="26">
        <f t="shared" si="23"/>
        <v>0</v>
      </c>
      <c r="J318" s="23">
        <f t="shared" si="24"/>
        <v>0</v>
      </c>
      <c r="K318" s="24"/>
      <c r="L318" s="27">
        <v>3.5</v>
      </c>
      <c r="M318" s="28">
        <v>3.5</v>
      </c>
      <c r="N318" s="24">
        <f t="shared" si="25"/>
        <v>-3.5</v>
      </c>
      <c r="O318" s="24"/>
      <c r="P318" s="24">
        <f t="shared" si="26"/>
        <v>0</v>
      </c>
      <c r="Q318" s="24">
        <f t="shared" si="27"/>
        <v>-3.820960698689956</v>
      </c>
      <c r="R318" s="24"/>
      <c r="S318" s="21"/>
      <c r="U318" s="25">
        <f t="shared" si="28"/>
        <v>0</v>
      </c>
    </row>
    <row r="319" spans="1:21" x14ac:dyDescent="0.25">
      <c r="A319" s="45"/>
      <c r="B319" s="21"/>
      <c r="C319" s="21"/>
      <c r="D319" s="21"/>
      <c r="E319" s="21"/>
      <c r="F319" s="21"/>
      <c r="G319" s="21"/>
      <c r="H319" s="23"/>
      <c r="I319" s="26">
        <f t="shared" si="23"/>
        <v>0</v>
      </c>
      <c r="J319" s="23">
        <f t="shared" si="24"/>
        <v>0</v>
      </c>
      <c r="K319" s="24"/>
      <c r="L319" s="27">
        <v>3.5</v>
      </c>
      <c r="M319" s="28">
        <v>3.5</v>
      </c>
      <c r="N319" s="24">
        <f t="shared" si="25"/>
        <v>-3.5</v>
      </c>
      <c r="O319" s="24"/>
      <c r="P319" s="24">
        <f t="shared" si="26"/>
        <v>0</v>
      </c>
      <c r="Q319" s="24">
        <f t="shared" si="27"/>
        <v>-3.820960698689956</v>
      </c>
      <c r="R319" s="24"/>
      <c r="S319" s="21"/>
      <c r="U319" s="25">
        <f t="shared" si="28"/>
        <v>0</v>
      </c>
    </row>
    <row r="320" spans="1:21" x14ac:dyDescent="0.25">
      <c r="A320" s="45"/>
      <c r="B320" s="21"/>
      <c r="C320" s="21"/>
      <c r="D320" s="21"/>
      <c r="E320" s="21"/>
      <c r="F320" s="21"/>
      <c r="G320" s="21"/>
      <c r="H320" s="23"/>
      <c r="I320" s="26">
        <f t="shared" si="23"/>
        <v>0</v>
      </c>
      <c r="J320" s="23">
        <f t="shared" si="24"/>
        <v>0</v>
      </c>
      <c r="K320" s="24"/>
      <c r="L320" s="27">
        <v>3.5</v>
      </c>
      <c r="M320" s="28">
        <v>3.5</v>
      </c>
      <c r="N320" s="24">
        <f t="shared" si="25"/>
        <v>-3.5</v>
      </c>
      <c r="O320" s="24"/>
      <c r="P320" s="24">
        <f t="shared" si="26"/>
        <v>0</v>
      </c>
      <c r="Q320" s="24">
        <f t="shared" si="27"/>
        <v>-3.820960698689956</v>
      </c>
      <c r="R320" s="24"/>
      <c r="S320" s="21"/>
      <c r="U320" s="25">
        <f t="shared" si="28"/>
        <v>0</v>
      </c>
    </row>
    <row r="321" spans="1:21" x14ac:dyDescent="0.25">
      <c r="A321" s="45"/>
      <c r="B321" s="21"/>
      <c r="C321" s="21"/>
      <c r="D321" s="21"/>
      <c r="E321" s="21"/>
      <c r="F321" s="21"/>
      <c r="G321" s="21"/>
      <c r="H321" s="23"/>
      <c r="I321" s="26">
        <f t="shared" ref="I321:I384" si="29">+(H321*N321)/100</f>
        <v>0</v>
      </c>
      <c r="J321" s="23">
        <f t="shared" ref="J321:J384" si="30">(H321*Q321)/100</f>
        <v>0</v>
      </c>
      <c r="K321" s="24"/>
      <c r="L321" s="27">
        <v>3.5</v>
      </c>
      <c r="M321" s="28">
        <v>3.5</v>
      </c>
      <c r="N321" s="24">
        <f t="shared" ref="N321:N384" si="31">+K321-L321</f>
        <v>-3.5</v>
      </c>
      <c r="O321" s="24"/>
      <c r="P321" s="24">
        <f t="shared" ref="P321:P384" si="32">+K321/(100-O321)*100</f>
        <v>0</v>
      </c>
      <c r="Q321" s="24">
        <f t="shared" ref="Q321:Q384" si="33">+N321/0.916</f>
        <v>-3.820960698689956</v>
      </c>
      <c r="R321" s="24"/>
      <c r="S321" s="21"/>
      <c r="U321" s="25">
        <f t="shared" si="28"/>
        <v>0</v>
      </c>
    </row>
    <row r="322" spans="1:21" x14ac:dyDescent="0.25">
      <c r="A322" s="45"/>
      <c r="B322" s="21"/>
      <c r="C322" s="21"/>
      <c r="D322" s="21"/>
      <c r="E322" s="21"/>
      <c r="F322" s="21"/>
      <c r="G322" s="21"/>
      <c r="H322" s="23"/>
      <c r="I322" s="26">
        <f t="shared" si="29"/>
        <v>0</v>
      </c>
      <c r="J322" s="23">
        <f t="shared" si="30"/>
        <v>0</v>
      </c>
      <c r="K322" s="24"/>
      <c r="L322" s="27">
        <v>3.5</v>
      </c>
      <c r="M322" s="28">
        <v>3.5</v>
      </c>
      <c r="N322" s="24">
        <f t="shared" si="31"/>
        <v>-3.5</v>
      </c>
      <c r="O322" s="24"/>
      <c r="P322" s="24">
        <f t="shared" si="32"/>
        <v>0</v>
      </c>
      <c r="Q322" s="24">
        <f t="shared" si="33"/>
        <v>-3.820960698689956</v>
      </c>
      <c r="R322" s="24"/>
      <c r="S322" s="21"/>
      <c r="U322" s="25">
        <f t="shared" si="28"/>
        <v>0</v>
      </c>
    </row>
    <row r="323" spans="1:21" x14ac:dyDescent="0.25">
      <c r="A323" s="45"/>
      <c r="B323" s="21"/>
      <c r="C323" s="21"/>
      <c r="D323" s="21"/>
      <c r="E323" s="21"/>
      <c r="F323" s="21"/>
      <c r="G323" s="21"/>
      <c r="H323" s="23"/>
      <c r="I323" s="26">
        <f t="shared" si="29"/>
        <v>0</v>
      </c>
      <c r="J323" s="23">
        <f t="shared" si="30"/>
        <v>0</v>
      </c>
      <c r="K323" s="24"/>
      <c r="L323" s="27">
        <v>3.5</v>
      </c>
      <c r="M323" s="28">
        <v>3.5</v>
      </c>
      <c r="N323" s="24">
        <f t="shared" si="31"/>
        <v>-3.5</v>
      </c>
      <c r="O323" s="24"/>
      <c r="P323" s="24">
        <f t="shared" si="32"/>
        <v>0</v>
      </c>
      <c r="Q323" s="24">
        <f t="shared" si="33"/>
        <v>-3.820960698689956</v>
      </c>
      <c r="R323" s="24"/>
      <c r="S323" s="21"/>
      <c r="U323" s="25">
        <f t="shared" si="28"/>
        <v>0</v>
      </c>
    </row>
    <row r="324" spans="1:21" x14ac:dyDescent="0.25">
      <c r="A324" s="45"/>
      <c r="B324" s="21"/>
      <c r="C324" s="21"/>
      <c r="D324" s="21"/>
      <c r="E324" s="21"/>
      <c r="F324" s="21"/>
      <c r="G324" s="21"/>
      <c r="H324" s="23"/>
      <c r="I324" s="26">
        <f t="shared" si="29"/>
        <v>0</v>
      </c>
      <c r="J324" s="23">
        <f t="shared" si="30"/>
        <v>0</v>
      </c>
      <c r="K324" s="24"/>
      <c r="L324" s="27">
        <v>3.5</v>
      </c>
      <c r="M324" s="28">
        <v>3.5</v>
      </c>
      <c r="N324" s="24">
        <f t="shared" si="31"/>
        <v>-3.5</v>
      </c>
      <c r="O324" s="24"/>
      <c r="P324" s="24">
        <f t="shared" si="32"/>
        <v>0</v>
      </c>
      <c r="Q324" s="24">
        <f t="shared" si="33"/>
        <v>-3.820960698689956</v>
      </c>
      <c r="R324" s="24"/>
      <c r="S324" s="21"/>
      <c r="U324" s="25">
        <f t="shared" si="28"/>
        <v>0</v>
      </c>
    </row>
    <row r="325" spans="1:21" x14ac:dyDescent="0.25">
      <c r="A325" s="45"/>
      <c r="B325" s="21"/>
      <c r="C325" s="21"/>
      <c r="D325" s="21"/>
      <c r="E325" s="21"/>
      <c r="F325" s="21"/>
      <c r="G325" s="21"/>
      <c r="H325" s="23"/>
      <c r="I325" s="26">
        <f t="shared" si="29"/>
        <v>0</v>
      </c>
      <c r="J325" s="23">
        <f t="shared" si="30"/>
        <v>0</v>
      </c>
      <c r="K325" s="24"/>
      <c r="L325" s="27">
        <v>3.5</v>
      </c>
      <c r="M325" s="28">
        <v>3.5</v>
      </c>
      <c r="N325" s="24">
        <f t="shared" si="31"/>
        <v>-3.5</v>
      </c>
      <c r="O325" s="24"/>
      <c r="P325" s="24">
        <f t="shared" si="32"/>
        <v>0</v>
      </c>
      <c r="Q325" s="24">
        <f t="shared" si="33"/>
        <v>-3.820960698689956</v>
      </c>
      <c r="R325" s="24"/>
      <c r="S325" s="21"/>
      <c r="U325" s="25">
        <f t="shared" si="28"/>
        <v>0</v>
      </c>
    </row>
    <row r="326" spans="1:21" x14ac:dyDescent="0.25">
      <c r="A326" s="45"/>
      <c r="B326" s="21"/>
      <c r="C326" s="21"/>
      <c r="D326" s="21"/>
      <c r="E326" s="21"/>
      <c r="F326" s="21"/>
      <c r="G326" s="21"/>
      <c r="H326" s="23"/>
      <c r="I326" s="26">
        <f t="shared" si="29"/>
        <v>0</v>
      </c>
      <c r="J326" s="23">
        <f t="shared" si="30"/>
        <v>0</v>
      </c>
      <c r="K326" s="24"/>
      <c r="L326" s="27">
        <v>3.5</v>
      </c>
      <c r="M326" s="28">
        <v>3.5</v>
      </c>
      <c r="N326" s="24">
        <f t="shared" si="31"/>
        <v>-3.5</v>
      </c>
      <c r="O326" s="24"/>
      <c r="P326" s="24">
        <f t="shared" si="32"/>
        <v>0</v>
      </c>
      <c r="Q326" s="24">
        <f t="shared" si="33"/>
        <v>-3.820960698689956</v>
      </c>
      <c r="R326" s="24"/>
      <c r="S326" s="21"/>
      <c r="U326" s="25">
        <f t="shared" si="28"/>
        <v>0</v>
      </c>
    </row>
    <row r="327" spans="1:21" x14ac:dyDescent="0.25">
      <c r="A327" s="45"/>
      <c r="B327" s="21"/>
      <c r="C327" s="21"/>
      <c r="D327" s="21"/>
      <c r="E327" s="21"/>
      <c r="F327" s="21"/>
      <c r="G327" s="21"/>
      <c r="H327" s="23"/>
      <c r="I327" s="26">
        <f t="shared" si="29"/>
        <v>0</v>
      </c>
      <c r="J327" s="23">
        <f t="shared" si="30"/>
        <v>0</v>
      </c>
      <c r="K327" s="24"/>
      <c r="L327" s="27">
        <v>3.5</v>
      </c>
      <c r="M327" s="28">
        <v>3.5</v>
      </c>
      <c r="N327" s="24">
        <f t="shared" si="31"/>
        <v>-3.5</v>
      </c>
      <c r="O327" s="24"/>
      <c r="P327" s="24">
        <f t="shared" si="32"/>
        <v>0</v>
      </c>
      <c r="Q327" s="24">
        <f t="shared" si="33"/>
        <v>-3.820960698689956</v>
      </c>
      <c r="R327" s="24"/>
      <c r="S327" s="21"/>
      <c r="U327" s="25">
        <f t="shared" si="28"/>
        <v>0</v>
      </c>
    </row>
    <row r="328" spans="1:21" x14ac:dyDescent="0.25">
      <c r="A328" s="45"/>
      <c r="B328" s="21"/>
      <c r="C328" s="21"/>
      <c r="D328" s="21"/>
      <c r="E328" s="21"/>
      <c r="F328" s="21"/>
      <c r="G328" s="21"/>
      <c r="H328" s="23"/>
      <c r="I328" s="26">
        <f t="shared" si="29"/>
        <v>0</v>
      </c>
      <c r="J328" s="23">
        <f t="shared" si="30"/>
        <v>0</v>
      </c>
      <c r="K328" s="24"/>
      <c r="L328" s="27">
        <v>3.5</v>
      </c>
      <c r="M328" s="28">
        <v>3.5</v>
      </c>
      <c r="N328" s="24">
        <f t="shared" si="31"/>
        <v>-3.5</v>
      </c>
      <c r="O328" s="24"/>
      <c r="P328" s="24">
        <f t="shared" si="32"/>
        <v>0</v>
      </c>
      <c r="Q328" s="24">
        <f t="shared" si="33"/>
        <v>-3.820960698689956</v>
      </c>
      <c r="R328" s="24"/>
      <c r="S328" s="21"/>
      <c r="U328" s="25">
        <f t="shared" si="28"/>
        <v>0</v>
      </c>
    </row>
    <row r="329" spans="1:21" x14ac:dyDescent="0.25">
      <c r="A329" s="45"/>
      <c r="B329" s="21"/>
      <c r="C329" s="21"/>
      <c r="D329" s="21"/>
      <c r="E329" s="21"/>
      <c r="F329" s="21"/>
      <c r="G329" s="21"/>
      <c r="H329" s="23"/>
      <c r="I329" s="26">
        <f t="shared" si="29"/>
        <v>0</v>
      </c>
      <c r="J329" s="23">
        <f t="shared" si="30"/>
        <v>0</v>
      </c>
      <c r="K329" s="24"/>
      <c r="L329" s="27">
        <v>3.5</v>
      </c>
      <c r="M329" s="28">
        <v>3.5</v>
      </c>
      <c r="N329" s="24">
        <f t="shared" si="31"/>
        <v>-3.5</v>
      </c>
      <c r="O329" s="24"/>
      <c r="P329" s="24">
        <f t="shared" si="32"/>
        <v>0</v>
      </c>
      <c r="Q329" s="24">
        <f t="shared" si="33"/>
        <v>-3.820960698689956</v>
      </c>
      <c r="R329" s="24"/>
      <c r="S329" s="21"/>
      <c r="U329" s="25">
        <f t="shared" si="28"/>
        <v>0</v>
      </c>
    </row>
    <row r="330" spans="1:21" x14ac:dyDescent="0.25">
      <c r="A330" s="45"/>
      <c r="B330" s="21"/>
      <c r="C330" s="21"/>
      <c r="D330" s="21"/>
      <c r="E330" s="21"/>
      <c r="F330" s="21"/>
      <c r="G330" s="21"/>
      <c r="H330" s="23"/>
      <c r="I330" s="26">
        <f t="shared" si="29"/>
        <v>0</v>
      </c>
      <c r="J330" s="23">
        <f t="shared" si="30"/>
        <v>0</v>
      </c>
      <c r="K330" s="24"/>
      <c r="L330" s="27">
        <v>3.5</v>
      </c>
      <c r="M330" s="28">
        <v>3.5</v>
      </c>
      <c r="N330" s="24">
        <f t="shared" si="31"/>
        <v>-3.5</v>
      </c>
      <c r="O330" s="24"/>
      <c r="P330" s="24">
        <f t="shared" si="32"/>
        <v>0</v>
      </c>
      <c r="Q330" s="24">
        <f t="shared" si="33"/>
        <v>-3.820960698689956</v>
      </c>
      <c r="R330" s="24"/>
      <c r="S330" s="21"/>
      <c r="U330" s="25">
        <f t="shared" si="28"/>
        <v>0</v>
      </c>
    </row>
    <row r="331" spans="1:21" x14ac:dyDescent="0.25">
      <c r="A331" s="45"/>
      <c r="B331" s="21"/>
      <c r="C331" s="21"/>
      <c r="D331" s="21"/>
      <c r="E331" s="21"/>
      <c r="F331" s="21"/>
      <c r="G331" s="21"/>
      <c r="H331" s="23"/>
      <c r="I331" s="26">
        <f t="shared" si="29"/>
        <v>0</v>
      </c>
      <c r="J331" s="23">
        <f t="shared" si="30"/>
        <v>0</v>
      </c>
      <c r="K331" s="24"/>
      <c r="L331" s="27">
        <v>3.5</v>
      </c>
      <c r="M331" s="28">
        <v>3.5</v>
      </c>
      <c r="N331" s="24">
        <f t="shared" si="31"/>
        <v>-3.5</v>
      </c>
      <c r="O331" s="24"/>
      <c r="P331" s="24">
        <f t="shared" si="32"/>
        <v>0</v>
      </c>
      <c r="Q331" s="24">
        <f t="shared" si="33"/>
        <v>-3.820960698689956</v>
      </c>
      <c r="R331" s="24"/>
      <c r="S331" s="21"/>
      <c r="U331" s="25">
        <f t="shared" si="28"/>
        <v>0</v>
      </c>
    </row>
    <row r="332" spans="1:21" x14ac:dyDescent="0.25">
      <c r="A332" s="45"/>
      <c r="B332" s="21"/>
      <c r="C332" s="21"/>
      <c r="D332" s="21"/>
      <c r="E332" s="21"/>
      <c r="F332" s="21"/>
      <c r="G332" s="21"/>
      <c r="H332" s="23"/>
      <c r="I332" s="26">
        <f t="shared" si="29"/>
        <v>0</v>
      </c>
      <c r="J332" s="23">
        <f t="shared" si="30"/>
        <v>0</v>
      </c>
      <c r="K332" s="24"/>
      <c r="L332" s="27">
        <v>3.5</v>
      </c>
      <c r="M332" s="28">
        <v>3.5</v>
      </c>
      <c r="N332" s="24">
        <f t="shared" si="31"/>
        <v>-3.5</v>
      </c>
      <c r="O332" s="24"/>
      <c r="P332" s="24">
        <f t="shared" si="32"/>
        <v>0</v>
      </c>
      <c r="Q332" s="24">
        <f t="shared" si="33"/>
        <v>-3.820960698689956</v>
      </c>
      <c r="R332" s="24"/>
      <c r="S332" s="21"/>
      <c r="U332" s="25">
        <f t="shared" si="28"/>
        <v>0</v>
      </c>
    </row>
    <row r="333" spans="1:21" x14ac:dyDescent="0.25">
      <c r="A333" s="45"/>
      <c r="B333" s="21"/>
      <c r="C333" s="21"/>
      <c r="D333" s="21"/>
      <c r="E333" s="21"/>
      <c r="F333" s="21"/>
      <c r="G333" s="21"/>
      <c r="H333" s="23"/>
      <c r="I333" s="26">
        <f t="shared" si="29"/>
        <v>0</v>
      </c>
      <c r="J333" s="23">
        <f t="shared" si="30"/>
        <v>0</v>
      </c>
      <c r="K333" s="24"/>
      <c r="L333" s="27">
        <v>3.5</v>
      </c>
      <c r="M333" s="28">
        <v>3.5</v>
      </c>
      <c r="N333" s="24">
        <f t="shared" si="31"/>
        <v>-3.5</v>
      </c>
      <c r="O333" s="24"/>
      <c r="P333" s="24">
        <f t="shared" si="32"/>
        <v>0</v>
      </c>
      <c r="Q333" s="24">
        <f t="shared" si="33"/>
        <v>-3.820960698689956</v>
      </c>
      <c r="R333" s="24"/>
      <c r="S333" s="21"/>
      <c r="U333" s="25">
        <f t="shared" si="28"/>
        <v>0</v>
      </c>
    </row>
    <row r="334" spans="1:21" x14ac:dyDescent="0.25">
      <c r="A334" s="45"/>
      <c r="B334" s="21"/>
      <c r="C334" s="21"/>
      <c r="D334" s="21"/>
      <c r="E334" s="21"/>
      <c r="F334" s="21"/>
      <c r="G334" s="21"/>
      <c r="H334" s="23"/>
      <c r="I334" s="26">
        <f t="shared" si="29"/>
        <v>0</v>
      </c>
      <c r="J334" s="23">
        <f t="shared" si="30"/>
        <v>0</v>
      </c>
      <c r="K334" s="24"/>
      <c r="L334" s="27">
        <v>3.5</v>
      </c>
      <c r="M334" s="28">
        <v>3.5</v>
      </c>
      <c r="N334" s="24">
        <f t="shared" si="31"/>
        <v>-3.5</v>
      </c>
      <c r="O334" s="24"/>
      <c r="P334" s="24">
        <f t="shared" si="32"/>
        <v>0</v>
      </c>
      <c r="Q334" s="24">
        <f t="shared" si="33"/>
        <v>-3.820960698689956</v>
      </c>
      <c r="R334" s="24"/>
      <c r="S334" s="21"/>
      <c r="U334" s="25">
        <f t="shared" si="28"/>
        <v>0</v>
      </c>
    </row>
    <row r="335" spans="1:21" x14ac:dyDescent="0.25">
      <c r="A335" s="45"/>
      <c r="B335" s="21"/>
      <c r="C335" s="21"/>
      <c r="D335" s="21"/>
      <c r="E335" s="21"/>
      <c r="F335" s="21"/>
      <c r="G335" s="21"/>
      <c r="H335" s="23"/>
      <c r="I335" s="26">
        <f t="shared" si="29"/>
        <v>0</v>
      </c>
      <c r="J335" s="23">
        <f t="shared" si="30"/>
        <v>0</v>
      </c>
      <c r="K335" s="24"/>
      <c r="L335" s="27">
        <v>3.5</v>
      </c>
      <c r="M335" s="28">
        <v>3.5</v>
      </c>
      <c r="N335" s="24">
        <f t="shared" si="31"/>
        <v>-3.5</v>
      </c>
      <c r="O335" s="24"/>
      <c r="P335" s="24">
        <f t="shared" si="32"/>
        <v>0</v>
      </c>
      <c r="Q335" s="24">
        <f t="shared" si="33"/>
        <v>-3.820960698689956</v>
      </c>
      <c r="R335" s="24"/>
      <c r="S335" s="21"/>
      <c r="U335" s="25">
        <f t="shared" si="28"/>
        <v>0</v>
      </c>
    </row>
    <row r="336" spans="1:21" x14ac:dyDescent="0.25">
      <c r="A336" s="45"/>
      <c r="B336" s="21"/>
      <c r="C336" s="21"/>
      <c r="D336" s="21"/>
      <c r="E336" s="21"/>
      <c r="F336" s="21"/>
      <c r="G336" s="21"/>
      <c r="H336" s="23"/>
      <c r="I336" s="26">
        <f t="shared" si="29"/>
        <v>0</v>
      </c>
      <c r="J336" s="23">
        <f t="shared" si="30"/>
        <v>0</v>
      </c>
      <c r="K336" s="24"/>
      <c r="L336" s="27">
        <v>3.5</v>
      </c>
      <c r="M336" s="28">
        <v>3.5</v>
      </c>
      <c r="N336" s="24">
        <f t="shared" si="31"/>
        <v>-3.5</v>
      </c>
      <c r="O336" s="24"/>
      <c r="P336" s="24">
        <f t="shared" si="32"/>
        <v>0</v>
      </c>
      <c r="Q336" s="24">
        <f t="shared" si="33"/>
        <v>-3.820960698689956</v>
      </c>
      <c r="R336" s="24"/>
      <c r="S336" s="21"/>
      <c r="U336" s="25">
        <f t="shared" si="28"/>
        <v>0</v>
      </c>
    </row>
    <row r="337" spans="1:21" x14ac:dyDescent="0.25">
      <c r="A337" s="45"/>
      <c r="B337" s="21"/>
      <c r="C337" s="21"/>
      <c r="D337" s="21"/>
      <c r="E337" s="21"/>
      <c r="F337" s="21"/>
      <c r="G337" s="21"/>
      <c r="H337" s="23"/>
      <c r="I337" s="26">
        <f t="shared" si="29"/>
        <v>0</v>
      </c>
      <c r="J337" s="23">
        <f t="shared" si="30"/>
        <v>0</v>
      </c>
      <c r="K337" s="24"/>
      <c r="L337" s="27">
        <v>3.5</v>
      </c>
      <c r="M337" s="28">
        <v>3.5</v>
      </c>
      <c r="N337" s="24">
        <f t="shared" si="31"/>
        <v>-3.5</v>
      </c>
      <c r="O337" s="24"/>
      <c r="P337" s="24">
        <f t="shared" si="32"/>
        <v>0</v>
      </c>
      <c r="Q337" s="24">
        <f t="shared" si="33"/>
        <v>-3.820960698689956</v>
      </c>
      <c r="R337" s="24"/>
      <c r="S337" s="21"/>
      <c r="U337" s="25">
        <f t="shared" si="28"/>
        <v>0</v>
      </c>
    </row>
    <row r="338" spans="1:21" x14ac:dyDescent="0.25">
      <c r="A338" s="45"/>
      <c r="B338" s="21"/>
      <c r="C338" s="21"/>
      <c r="D338" s="21"/>
      <c r="E338" s="21"/>
      <c r="F338" s="21"/>
      <c r="G338" s="21"/>
      <c r="H338" s="23"/>
      <c r="I338" s="26">
        <f t="shared" si="29"/>
        <v>0</v>
      </c>
      <c r="J338" s="23">
        <f t="shared" si="30"/>
        <v>0</v>
      </c>
      <c r="K338" s="24"/>
      <c r="L338" s="27">
        <v>3.5</v>
      </c>
      <c r="M338" s="28">
        <v>3.5</v>
      </c>
      <c r="N338" s="24">
        <f t="shared" si="31"/>
        <v>-3.5</v>
      </c>
      <c r="O338" s="24"/>
      <c r="P338" s="24">
        <f t="shared" si="32"/>
        <v>0</v>
      </c>
      <c r="Q338" s="24">
        <f t="shared" si="33"/>
        <v>-3.820960698689956</v>
      </c>
      <c r="R338" s="24"/>
      <c r="S338" s="21"/>
      <c r="U338" s="25">
        <f t="shared" si="28"/>
        <v>0</v>
      </c>
    </row>
    <row r="339" spans="1:21" x14ac:dyDescent="0.25">
      <c r="A339" s="45"/>
      <c r="B339" s="21"/>
      <c r="C339" s="21"/>
      <c r="D339" s="21"/>
      <c r="E339" s="21"/>
      <c r="F339" s="21"/>
      <c r="G339" s="21"/>
      <c r="H339" s="23"/>
      <c r="I339" s="26">
        <f t="shared" si="29"/>
        <v>0</v>
      </c>
      <c r="J339" s="23">
        <f t="shared" si="30"/>
        <v>0</v>
      </c>
      <c r="K339" s="24"/>
      <c r="L339" s="27">
        <v>3.5</v>
      </c>
      <c r="M339" s="28">
        <v>3.5</v>
      </c>
      <c r="N339" s="24">
        <f t="shared" si="31"/>
        <v>-3.5</v>
      </c>
      <c r="O339" s="24"/>
      <c r="P339" s="24">
        <f t="shared" si="32"/>
        <v>0</v>
      </c>
      <c r="Q339" s="24">
        <f t="shared" si="33"/>
        <v>-3.820960698689956</v>
      </c>
      <c r="R339" s="24"/>
      <c r="S339" s="21"/>
      <c r="U339" s="25">
        <f t="shared" si="28"/>
        <v>0</v>
      </c>
    </row>
    <row r="340" spans="1:21" x14ac:dyDescent="0.25">
      <c r="A340" s="45"/>
      <c r="B340" s="21"/>
      <c r="C340" s="21"/>
      <c r="D340" s="21"/>
      <c r="E340" s="21"/>
      <c r="F340" s="21"/>
      <c r="G340" s="21"/>
      <c r="H340" s="23"/>
      <c r="I340" s="26">
        <f t="shared" si="29"/>
        <v>0</v>
      </c>
      <c r="J340" s="23">
        <f t="shared" si="30"/>
        <v>0</v>
      </c>
      <c r="K340" s="24"/>
      <c r="L340" s="27">
        <v>3.5</v>
      </c>
      <c r="M340" s="28">
        <v>3.5</v>
      </c>
      <c r="N340" s="24">
        <f t="shared" si="31"/>
        <v>-3.5</v>
      </c>
      <c r="O340" s="24"/>
      <c r="P340" s="24">
        <f t="shared" si="32"/>
        <v>0</v>
      </c>
      <c r="Q340" s="24">
        <f t="shared" si="33"/>
        <v>-3.820960698689956</v>
      </c>
      <c r="R340" s="24"/>
      <c r="S340" s="21"/>
      <c r="U340" s="25">
        <f t="shared" si="28"/>
        <v>0</v>
      </c>
    </row>
    <row r="341" spans="1:21" x14ac:dyDescent="0.25">
      <c r="A341" s="45"/>
      <c r="B341" s="21"/>
      <c r="C341" s="21"/>
      <c r="D341" s="21"/>
      <c r="E341" s="21"/>
      <c r="F341" s="21"/>
      <c r="G341" s="21"/>
      <c r="H341" s="23"/>
      <c r="I341" s="26">
        <f t="shared" si="29"/>
        <v>0</v>
      </c>
      <c r="J341" s="23">
        <f t="shared" si="30"/>
        <v>0</v>
      </c>
      <c r="K341" s="24"/>
      <c r="L341" s="27">
        <v>3.5</v>
      </c>
      <c r="M341" s="28">
        <v>3.5</v>
      </c>
      <c r="N341" s="24">
        <f t="shared" si="31"/>
        <v>-3.5</v>
      </c>
      <c r="O341" s="24"/>
      <c r="P341" s="24">
        <f t="shared" si="32"/>
        <v>0</v>
      </c>
      <c r="Q341" s="24">
        <f t="shared" si="33"/>
        <v>-3.820960698689956</v>
      </c>
      <c r="R341" s="24"/>
      <c r="S341" s="21"/>
      <c r="U341" s="25">
        <f t="shared" si="28"/>
        <v>0</v>
      </c>
    </row>
    <row r="342" spans="1:21" x14ac:dyDescent="0.25">
      <c r="A342" s="45"/>
      <c r="B342" s="21"/>
      <c r="C342" s="21"/>
      <c r="D342" s="21"/>
      <c r="E342" s="21"/>
      <c r="F342" s="21"/>
      <c r="G342" s="21"/>
      <c r="H342" s="23"/>
      <c r="I342" s="26">
        <f t="shared" si="29"/>
        <v>0</v>
      </c>
      <c r="J342" s="23">
        <f t="shared" si="30"/>
        <v>0</v>
      </c>
      <c r="K342" s="24"/>
      <c r="L342" s="27">
        <v>3.5</v>
      </c>
      <c r="M342" s="28">
        <v>3.5</v>
      </c>
      <c r="N342" s="24">
        <f t="shared" si="31"/>
        <v>-3.5</v>
      </c>
      <c r="O342" s="24"/>
      <c r="P342" s="24">
        <f t="shared" si="32"/>
        <v>0</v>
      </c>
      <c r="Q342" s="24">
        <f t="shared" si="33"/>
        <v>-3.820960698689956</v>
      </c>
      <c r="R342" s="24"/>
      <c r="S342" s="21"/>
      <c r="U342" s="25">
        <f t="shared" si="28"/>
        <v>0</v>
      </c>
    </row>
    <row r="343" spans="1:21" x14ac:dyDescent="0.25">
      <c r="A343" s="45"/>
      <c r="B343" s="21"/>
      <c r="C343" s="21"/>
      <c r="D343" s="21"/>
      <c r="E343" s="21"/>
      <c r="F343" s="21"/>
      <c r="G343" s="21"/>
      <c r="H343" s="23"/>
      <c r="I343" s="26">
        <f t="shared" si="29"/>
        <v>0</v>
      </c>
      <c r="J343" s="23">
        <f t="shared" si="30"/>
        <v>0</v>
      </c>
      <c r="K343" s="24"/>
      <c r="L343" s="27">
        <v>3.5</v>
      </c>
      <c r="M343" s="28">
        <v>3.5</v>
      </c>
      <c r="N343" s="24">
        <f t="shared" si="31"/>
        <v>-3.5</v>
      </c>
      <c r="O343" s="24"/>
      <c r="P343" s="24">
        <f t="shared" si="32"/>
        <v>0</v>
      </c>
      <c r="Q343" s="24">
        <f t="shared" si="33"/>
        <v>-3.820960698689956</v>
      </c>
      <c r="R343" s="24"/>
      <c r="S343" s="21"/>
      <c r="U343" s="25">
        <f t="shared" si="28"/>
        <v>0</v>
      </c>
    </row>
    <row r="344" spans="1:21" x14ac:dyDescent="0.25">
      <c r="A344" s="45"/>
      <c r="B344" s="21"/>
      <c r="C344" s="21"/>
      <c r="D344" s="21"/>
      <c r="E344" s="21"/>
      <c r="F344" s="21"/>
      <c r="G344" s="21"/>
      <c r="H344" s="23"/>
      <c r="I344" s="26">
        <f t="shared" si="29"/>
        <v>0</v>
      </c>
      <c r="J344" s="23">
        <f t="shared" si="30"/>
        <v>0</v>
      </c>
      <c r="K344" s="24"/>
      <c r="L344" s="27">
        <v>3.5</v>
      </c>
      <c r="M344" s="28">
        <v>3.5</v>
      </c>
      <c r="N344" s="24">
        <f t="shared" si="31"/>
        <v>-3.5</v>
      </c>
      <c r="O344" s="24"/>
      <c r="P344" s="24">
        <f t="shared" si="32"/>
        <v>0</v>
      </c>
      <c r="Q344" s="24">
        <f t="shared" si="33"/>
        <v>-3.820960698689956</v>
      </c>
      <c r="R344" s="24"/>
      <c r="S344" s="21"/>
      <c r="U344" s="25">
        <f t="shared" si="28"/>
        <v>0</v>
      </c>
    </row>
    <row r="345" spans="1:21" x14ac:dyDescent="0.25">
      <c r="A345" s="45"/>
      <c r="B345" s="21"/>
      <c r="C345" s="21"/>
      <c r="D345" s="21"/>
      <c r="E345" s="21"/>
      <c r="F345" s="21"/>
      <c r="G345" s="21"/>
      <c r="H345" s="23"/>
      <c r="I345" s="26">
        <f t="shared" si="29"/>
        <v>0</v>
      </c>
      <c r="J345" s="23">
        <f t="shared" si="30"/>
        <v>0</v>
      </c>
      <c r="K345" s="24"/>
      <c r="L345" s="27">
        <v>3.5</v>
      </c>
      <c r="M345" s="28">
        <v>3.5</v>
      </c>
      <c r="N345" s="24">
        <f t="shared" si="31"/>
        <v>-3.5</v>
      </c>
      <c r="O345" s="24"/>
      <c r="P345" s="24">
        <f t="shared" si="32"/>
        <v>0</v>
      </c>
      <c r="Q345" s="24">
        <f t="shared" si="33"/>
        <v>-3.820960698689956</v>
      </c>
      <c r="R345" s="24"/>
      <c r="S345" s="21"/>
      <c r="U345" s="25">
        <f t="shared" si="28"/>
        <v>0</v>
      </c>
    </row>
    <row r="346" spans="1:21" x14ac:dyDescent="0.25">
      <c r="A346" s="45"/>
      <c r="B346" s="21"/>
      <c r="C346" s="21"/>
      <c r="D346" s="21"/>
      <c r="E346" s="21"/>
      <c r="F346" s="21"/>
      <c r="G346" s="21"/>
      <c r="H346" s="23"/>
      <c r="I346" s="26">
        <f t="shared" si="29"/>
        <v>0</v>
      </c>
      <c r="J346" s="23">
        <f t="shared" si="30"/>
        <v>0</v>
      </c>
      <c r="K346" s="24"/>
      <c r="L346" s="27">
        <v>3.5</v>
      </c>
      <c r="M346" s="28">
        <v>3.5</v>
      </c>
      <c r="N346" s="24">
        <f t="shared" si="31"/>
        <v>-3.5</v>
      </c>
      <c r="O346" s="24"/>
      <c r="P346" s="24">
        <f t="shared" si="32"/>
        <v>0</v>
      </c>
      <c r="Q346" s="24">
        <f t="shared" si="33"/>
        <v>-3.820960698689956</v>
      </c>
      <c r="R346" s="24"/>
      <c r="S346" s="21"/>
      <c r="U346" s="25">
        <f t="shared" si="28"/>
        <v>0</v>
      </c>
    </row>
    <row r="347" spans="1:21" x14ac:dyDescent="0.25">
      <c r="A347" s="45"/>
      <c r="B347" s="21"/>
      <c r="C347" s="21"/>
      <c r="D347" s="21"/>
      <c r="E347" s="21"/>
      <c r="F347" s="21"/>
      <c r="G347" s="21"/>
      <c r="H347" s="23"/>
      <c r="I347" s="26">
        <f t="shared" si="29"/>
        <v>0</v>
      </c>
      <c r="J347" s="23">
        <f t="shared" si="30"/>
        <v>0</v>
      </c>
      <c r="K347" s="24"/>
      <c r="L347" s="27">
        <v>3.5</v>
      </c>
      <c r="M347" s="28">
        <v>3.5</v>
      </c>
      <c r="N347" s="24">
        <f t="shared" si="31"/>
        <v>-3.5</v>
      </c>
      <c r="O347" s="24"/>
      <c r="P347" s="24">
        <f t="shared" si="32"/>
        <v>0</v>
      </c>
      <c r="Q347" s="24">
        <f t="shared" si="33"/>
        <v>-3.820960698689956</v>
      </c>
      <c r="R347" s="24"/>
      <c r="S347" s="21"/>
      <c r="U347" s="25">
        <f t="shared" si="28"/>
        <v>0</v>
      </c>
    </row>
    <row r="348" spans="1:21" x14ac:dyDescent="0.25">
      <c r="A348" s="45"/>
      <c r="B348" s="21"/>
      <c r="C348" s="21"/>
      <c r="D348" s="21"/>
      <c r="E348" s="21"/>
      <c r="F348" s="21"/>
      <c r="G348" s="21"/>
      <c r="H348" s="23"/>
      <c r="I348" s="26">
        <f t="shared" si="29"/>
        <v>0</v>
      </c>
      <c r="J348" s="23">
        <f t="shared" si="30"/>
        <v>0</v>
      </c>
      <c r="K348" s="24"/>
      <c r="L348" s="27">
        <v>3.5</v>
      </c>
      <c r="M348" s="28">
        <v>3.5</v>
      </c>
      <c r="N348" s="24">
        <f t="shared" si="31"/>
        <v>-3.5</v>
      </c>
      <c r="O348" s="24"/>
      <c r="P348" s="24">
        <f t="shared" si="32"/>
        <v>0</v>
      </c>
      <c r="Q348" s="24">
        <f t="shared" si="33"/>
        <v>-3.820960698689956</v>
      </c>
      <c r="R348" s="24"/>
      <c r="S348" s="21"/>
      <c r="U348" s="25">
        <f t="shared" si="28"/>
        <v>0</v>
      </c>
    </row>
    <row r="349" spans="1:21" x14ac:dyDescent="0.25">
      <c r="A349" s="45"/>
      <c r="B349" s="21"/>
      <c r="C349" s="21"/>
      <c r="D349" s="21"/>
      <c r="E349" s="21"/>
      <c r="F349" s="21"/>
      <c r="G349" s="21"/>
      <c r="H349" s="23"/>
      <c r="I349" s="26">
        <f t="shared" si="29"/>
        <v>0</v>
      </c>
      <c r="J349" s="23">
        <f t="shared" si="30"/>
        <v>0</v>
      </c>
      <c r="K349" s="24"/>
      <c r="L349" s="27">
        <v>3.5</v>
      </c>
      <c r="M349" s="28">
        <v>3.5</v>
      </c>
      <c r="N349" s="24">
        <f t="shared" si="31"/>
        <v>-3.5</v>
      </c>
      <c r="O349" s="24"/>
      <c r="P349" s="24">
        <f t="shared" si="32"/>
        <v>0</v>
      </c>
      <c r="Q349" s="24">
        <f t="shared" si="33"/>
        <v>-3.820960698689956</v>
      </c>
      <c r="R349" s="24"/>
      <c r="S349" s="21"/>
      <c r="U349" s="25">
        <f t="shared" si="28"/>
        <v>0</v>
      </c>
    </row>
    <row r="350" spans="1:21" x14ac:dyDescent="0.25">
      <c r="A350" s="45"/>
      <c r="B350" s="21"/>
      <c r="C350" s="21"/>
      <c r="D350" s="21"/>
      <c r="E350" s="21"/>
      <c r="F350" s="21"/>
      <c r="G350" s="21"/>
      <c r="H350" s="23"/>
      <c r="I350" s="26">
        <f t="shared" si="29"/>
        <v>0</v>
      </c>
      <c r="J350" s="23">
        <f t="shared" si="30"/>
        <v>0</v>
      </c>
      <c r="K350" s="24"/>
      <c r="L350" s="27">
        <v>3.5</v>
      </c>
      <c r="M350" s="28">
        <v>3.5</v>
      </c>
      <c r="N350" s="24">
        <f t="shared" si="31"/>
        <v>-3.5</v>
      </c>
      <c r="O350" s="24"/>
      <c r="P350" s="24">
        <f t="shared" si="32"/>
        <v>0</v>
      </c>
      <c r="Q350" s="24">
        <f t="shared" si="33"/>
        <v>-3.820960698689956</v>
      </c>
      <c r="R350" s="24"/>
      <c r="S350" s="21"/>
      <c r="U350" s="25">
        <f t="shared" si="28"/>
        <v>0</v>
      </c>
    </row>
    <row r="351" spans="1:21" x14ac:dyDescent="0.25">
      <c r="A351" s="45"/>
      <c r="B351" s="21"/>
      <c r="C351" s="21"/>
      <c r="D351" s="21"/>
      <c r="E351" s="21"/>
      <c r="F351" s="21"/>
      <c r="G351" s="21"/>
      <c r="H351" s="23"/>
      <c r="I351" s="26">
        <f t="shared" si="29"/>
        <v>0</v>
      </c>
      <c r="J351" s="23">
        <f t="shared" si="30"/>
        <v>0</v>
      </c>
      <c r="K351" s="24"/>
      <c r="L351" s="27">
        <v>3.5</v>
      </c>
      <c r="M351" s="28">
        <v>3.5</v>
      </c>
      <c r="N351" s="24">
        <f t="shared" si="31"/>
        <v>-3.5</v>
      </c>
      <c r="O351" s="24"/>
      <c r="P351" s="24">
        <f t="shared" si="32"/>
        <v>0</v>
      </c>
      <c r="Q351" s="24">
        <f t="shared" si="33"/>
        <v>-3.820960698689956</v>
      </c>
      <c r="R351" s="24"/>
      <c r="S351" s="21"/>
      <c r="U351" s="25">
        <f t="shared" si="28"/>
        <v>0</v>
      </c>
    </row>
    <row r="352" spans="1:21" x14ac:dyDescent="0.25">
      <c r="A352" s="45"/>
      <c r="B352" s="21"/>
      <c r="C352" s="21"/>
      <c r="D352" s="21"/>
      <c r="E352" s="21"/>
      <c r="F352" s="21"/>
      <c r="G352" s="21"/>
      <c r="H352" s="23"/>
      <c r="I352" s="26">
        <f t="shared" si="29"/>
        <v>0</v>
      </c>
      <c r="J352" s="23">
        <f t="shared" si="30"/>
        <v>0</v>
      </c>
      <c r="K352" s="24"/>
      <c r="L352" s="27">
        <v>3.5</v>
      </c>
      <c r="M352" s="28">
        <v>3.5</v>
      </c>
      <c r="N352" s="24">
        <f t="shared" si="31"/>
        <v>-3.5</v>
      </c>
      <c r="O352" s="24"/>
      <c r="P352" s="24">
        <f t="shared" si="32"/>
        <v>0</v>
      </c>
      <c r="Q352" s="24">
        <f t="shared" si="33"/>
        <v>-3.820960698689956</v>
      </c>
      <c r="R352" s="24"/>
      <c r="S352" s="21"/>
      <c r="U352" s="25">
        <f t="shared" si="28"/>
        <v>0</v>
      </c>
    </row>
    <row r="353" spans="1:21" x14ac:dyDescent="0.25">
      <c r="A353" s="45"/>
      <c r="B353" s="21"/>
      <c r="C353" s="21"/>
      <c r="D353" s="21"/>
      <c r="E353" s="21"/>
      <c r="F353" s="21"/>
      <c r="G353" s="21"/>
      <c r="H353" s="23"/>
      <c r="I353" s="26">
        <f t="shared" si="29"/>
        <v>0</v>
      </c>
      <c r="J353" s="23">
        <f t="shared" si="30"/>
        <v>0</v>
      </c>
      <c r="K353" s="24"/>
      <c r="L353" s="27">
        <v>3.5</v>
      </c>
      <c r="M353" s="28">
        <v>3.5</v>
      </c>
      <c r="N353" s="24">
        <f t="shared" si="31"/>
        <v>-3.5</v>
      </c>
      <c r="O353" s="24"/>
      <c r="P353" s="24">
        <f t="shared" si="32"/>
        <v>0</v>
      </c>
      <c r="Q353" s="24">
        <f t="shared" si="33"/>
        <v>-3.820960698689956</v>
      </c>
      <c r="R353" s="24"/>
      <c r="S353" s="21"/>
      <c r="U353" s="25">
        <f t="shared" si="28"/>
        <v>0</v>
      </c>
    </row>
    <row r="354" spans="1:21" x14ac:dyDescent="0.25">
      <c r="A354" s="45"/>
      <c r="B354" s="21"/>
      <c r="C354" s="21"/>
      <c r="D354" s="21"/>
      <c r="E354" s="21"/>
      <c r="F354" s="21"/>
      <c r="G354" s="21"/>
      <c r="H354" s="23"/>
      <c r="I354" s="26">
        <f t="shared" si="29"/>
        <v>0</v>
      </c>
      <c r="J354" s="23">
        <f t="shared" si="30"/>
        <v>0</v>
      </c>
      <c r="K354" s="24"/>
      <c r="L354" s="27">
        <v>3.5</v>
      </c>
      <c r="M354" s="28">
        <v>3.5</v>
      </c>
      <c r="N354" s="24">
        <f t="shared" si="31"/>
        <v>-3.5</v>
      </c>
      <c r="O354" s="24"/>
      <c r="P354" s="24">
        <f t="shared" si="32"/>
        <v>0</v>
      </c>
      <c r="Q354" s="24">
        <f t="shared" si="33"/>
        <v>-3.820960698689956</v>
      </c>
      <c r="R354" s="24"/>
      <c r="S354" s="21"/>
      <c r="U354" s="25">
        <f t="shared" si="28"/>
        <v>0</v>
      </c>
    </row>
    <row r="355" spans="1:21" x14ac:dyDescent="0.25">
      <c r="A355" s="45"/>
      <c r="B355" s="21"/>
      <c r="C355" s="21"/>
      <c r="D355" s="21"/>
      <c r="E355" s="21"/>
      <c r="F355" s="21"/>
      <c r="G355" s="21"/>
      <c r="H355" s="23"/>
      <c r="I355" s="26">
        <f t="shared" si="29"/>
        <v>0</v>
      </c>
      <c r="J355" s="23">
        <f t="shared" si="30"/>
        <v>0</v>
      </c>
      <c r="K355" s="24"/>
      <c r="L355" s="27">
        <v>3.5</v>
      </c>
      <c r="M355" s="28">
        <v>3.5</v>
      </c>
      <c r="N355" s="24">
        <f t="shared" si="31"/>
        <v>-3.5</v>
      </c>
      <c r="O355" s="24"/>
      <c r="P355" s="24">
        <f t="shared" si="32"/>
        <v>0</v>
      </c>
      <c r="Q355" s="24">
        <f t="shared" si="33"/>
        <v>-3.820960698689956</v>
      </c>
      <c r="R355" s="24"/>
      <c r="S355" s="21"/>
      <c r="U355" s="25">
        <f t="shared" si="28"/>
        <v>0</v>
      </c>
    </row>
    <row r="356" spans="1:21" x14ac:dyDescent="0.25">
      <c r="A356" s="45"/>
      <c r="B356" s="21"/>
      <c r="C356" s="21"/>
      <c r="D356" s="21"/>
      <c r="E356" s="21"/>
      <c r="F356" s="21"/>
      <c r="G356" s="21"/>
      <c r="H356" s="23"/>
      <c r="I356" s="26">
        <f t="shared" si="29"/>
        <v>0</v>
      </c>
      <c r="J356" s="23">
        <f t="shared" si="30"/>
        <v>0</v>
      </c>
      <c r="K356" s="24"/>
      <c r="L356" s="27">
        <v>3.5</v>
      </c>
      <c r="M356" s="28">
        <v>3.5</v>
      </c>
      <c r="N356" s="24">
        <f t="shared" si="31"/>
        <v>-3.5</v>
      </c>
      <c r="O356" s="24"/>
      <c r="P356" s="24">
        <f t="shared" si="32"/>
        <v>0</v>
      </c>
      <c r="Q356" s="24">
        <f t="shared" si="33"/>
        <v>-3.820960698689956</v>
      </c>
      <c r="R356" s="24"/>
      <c r="S356" s="21"/>
      <c r="U356" s="25">
        <f t="shared" si="28"/>
        <v>0</v>
      </c>
    </row>
    <row r="357" spans="1:21" x14ac:dyDescent="0.25">
      <c r="A357" s="45"/>
      <c r="B357" s="21"/>
      <c r="C357" s="21"/>
      <c r="D357" s="21"/>
      <c r="E357" s="21"/>
      <c r="F357" s="21"/>
      <c r="G357" s="21"/>
      <c r="H357" s="23"/>
      <c r="I357" s="26">
        <f t="shared" si="29"/>
        <v>0</v>
      </c>
      <c r="J357" s="23">
        <f t="shared" si="30"/>
        <v>0</v>
      </c>
      <c r="K357" s="24"/>
      <c r="L357" s="27">
        <v>3.5</v>
      </c>
      <c r="M357" s="28">
        <v>3.5</v>
      </c>
      <c r="N357" s="24">
        <f t="shared" si="31"/>
        <v>-3.5</v>
      </c>
      <c r="O357" s="24"/>
      <c r="P357" s="24">
        <f t="shared" si="32"/>
        <v>0</v>
      </c>
      <c r="Q357" s="24">
        <f t="shared" si="33"/>
        <v>-3.820960698689956</v>
      </c>
      <c r="R357" s="24"/>
      <c r="S357" s="21"/>
      <c r="U357" s="25">
        <f t="shared" si="28"/>
        <v>0</v>
      </c>
    </row>
    <row r="358" spans="1:21" x14ac:dyDescent="0.25">
      <c r="A358" s="45"/>
      <c r="B358" s="21"/>
      <c r="C358" s="21"/>
      <c r="D358" s="21"/>
      <c r="E358" s="21"/>
      <c r="F358" s="21"/>
      <c r="G358" s="21"/>
      <c r="H358" s="23"/>
      <c r="I358" s="26">
        <f t="shared" si="29"/>
        <v>0</v>
      </c>
      <c r="J358" s="23">
        <f t="shared" si="30"/>
        <v>0</v>
      </c>
      <c r="K358" s="24"/>
      <c r="L358" s="27">
        <v>3.5</v>
      </c>
      <c r="M358" s="28">
        <v>3.5</v>
      </c>
      <c r="N358" s="24">
        <f t="shared" si="31"/>
        <v>-3.5</v>
      </c>
      <c r="O358" s="24"/>
      <c r="P358" s="24">
        <f t="shared" si="32"/>
        <v>0</v>
      </c>
      <c r="Q358" s="24">
        <f t="shared" si="33"/>
        <v>-3.820960698689956</v>
      </c>
      <c r="R358" s="24"/>
      <c r="S358" s="21"/>
      <c r="U358" s="25">
        <f t="shared" si="28"/>
        <v>0</v>
      </c>
    </row>
    <row r="359" spans="1:21" x14ac:dyDescent="0.25">
      <c r="A359" s="45"/>
      <c r="B359" s="21"/>
      <c r="C359" s="21"/>
      <c r="D359" s="21"/>
      <c r="E359" s="21"/>
      <c r="F359" s="21"/>
      <c r="G359" s="21"/>
      <c r="H359" s="23"/>
      <c r="I359" s="26">
        <f t="shared" si="29"/>
        <v>0</v>
      </c>
      <c r="J359" s="23">
        <f t="shared" si="30"/>
        <v>0</v>
      </c>
      <c r="K359" s="24"/>
      <c r="L359" s="27">
        <v>3.5</v>
      </c>
      <c r="M359" s="28">
        <v>3.5</v>
      </c>
      <c r="N359" s="24">
        <f t="shared" si="31"/>
        <v>-3.5</v>
      </c>
      <c r="O359" s="24"/>
      <c r="P359" s="24">
        <f t="shared" si="32"/>
        <v>0</v>
      </c>
      <c r="Q359" s="24">
        <f t="shared" si="33"/>
        <v>-3.820960698689956</v>
      </c>
      <c r="R359" s="24"/>
      <c r="S359" s="21"/>
      <c r="U359" s="25">
        <f t="shared" si="28"/>
        <v>0</v>
      </c>
    </row>
    <row r="360" spans="1:21" x14ac:dyDescent="0.25">
      <c r="A360" s="45"/>
      <c r="B360" s="21"/>
      <c r="C360" s="21"/>
      <c r="D360" s="21"/>
      <c r="E360" s="21"/>
      <c r="F360" s="21"/>
      <c r="G360" s="21"/>
      <c r="H360" s="23"/>
      <c r="I360" s="26">
        <f t="shared" si="29"/>
        <v>0</v>
      </c>
      <c r="J360" s="23">
        <f t="shared" si="30"/>
        <v>0</v>
      </c>
      <c r="K360" s="24"/>
      <c r="L360" s="27">
        <v>3.5</v>
      </c>
      <c r="M360" s="28">
        <v>3.5</v>
      </c>
      <c r="N360" s="24">
        <f t="shared" si="31"/>
        <v>-3.5</v>
      </c>
      <c r="O360" s="24"/>
      <c r="P360" s="24">
        <f t="shared" si="32"/>
        <v>0</v>
      </c>
      <c r="Q360" s="24">
        <f t="shared" si="33"/>
        <v>-3.820960698689956</v>
      </c>
      <c r="R360" s="24"/>
      <c r="S360" s="21"/>
      <c r="U360" s="25">
        <f t="shared" si="28"/>
        <v>0</v>
      </c>
    </row>
    <row r="361" spans="1:21" x14ac:dyDescent="0.25">
      <c r="A361" s="45"/>
      <c r="B361" s="21"/>
      <c r="C361" s="21"/>
      <c r="D361" s="21"/>
      <c r="E361" s="21"/>
      <c r="F361" s="21"/>
      <c r="G361" s="21"/>
      <c r="H361" s="23"/>
      <c r="I361" s="26">
        <f t="shared" si="29"/>
        <v>0</v>
      </c>
      <c r="J361" s="23">
        <f t="shared" si="30"/>
        <v>0</v>
      </c>
      <c r="K361" s="24"/>
      <c r="L361" s="27">
        <v>3.5</v>
      </c>
      <c r="M361" s="28">
        <v>3.5</v>
      </c>
      <c r="N361" s="24">
        <f t="shared" si="31"/>
        <v>-3.5</v>
      </c>
      <c r="O361" s="24"/>
      <c r="P361" s="24">
        <f t="shared" si="32"/>
        <v>0</v>
      </c>
      <c r="Q361" s="24">
        <f t="shared" si="33"/>
        <v>-3.820960698689956</v>
      </c>
      <c r="R361" s="24"/>
      <c r="S361" s="21"/>
      <c r="U361" s="25">
        <f t="shared" si="28"/>
        <v>0</v>
      </c>
    </row>
    <row r="362" spans="1:21" x14ac:dyDescent="0.25">
      <c r="A362" s="45"/>
      <c r="B362" s="21"/>
      <c r="C362" s="21"/>
      <c r="D362" s="21"/>
      <c r="E362" s="21"/>
      <c r="F362" s="21"/>
      <c r="G362" s="21"/>
      <c r="H362" s="23"/>
      <c r="I362" s="26">
        <f t="shared" si="29"/>
        <v>0</v>
      </c>
      <c r="J362" s="23">
        <f t="shared" si="30"/>
        <v>0</v>
      </c>
      <c r="K362" s="24"/>
      <c r="L362" s="27">
        <v>3.5</v>
      </c>
      <c r="M362" s="28">
        <v>3.5</v>
      </c>
      <c r="N362" s="24">
        <f t="shared" si="31"/>
        <v>-3.5</v>
      </c>
      <c r="O362" s="24"/>
      <c r="P362" s="24">
        <f t="shared" si="32"/>
        <v>0</v>
      </c>
      <c r="Q362" s="24">
        <f t="shared" si="33"/>
        <v>-3.820960698689956</v>
      </c>
      <c r="R362" s="24"/>
      <c r="S362" s="21"/>
      <c r="U362" s="25">
        <f t="shared" si="28"/>
        <v>0</v>
      </c>
    </row>
    <row r="363" spans="1:21" x14ac:dyDescent="0.25">
      <c r="A363" s="45"/>
      <c r="B363" s="21"/>
      <c r="C363" s="21"/>
      <c r="D363" s="21"/>
      <c r="E363" s="21"/>
      <c r="F363" s="21"/>
      <c r="G363" s="21"/>
      <c r="H363" s="23"/>
      <c r="I363" s="26">
        <f t="shared" si="29"/>
        <v>0</v>
      </c>
      <c r="J363" s="23">
        <f t="shared" si="30"/>
        <v>0</v>
      </c>
      <c r="K363" s="24"/>
      <c r="L363" s="27">
        <v>3.5</v>
      </c>
      <c r="M363" s="28">
        <v>3.5</v>
      </c>
      <c r="N363" s="24">
        <f t="shared" si="31"/>
        <v>-3.5</v>
      </c>
      <c r="O363" s="24"/>
      <c r="P363" s="24">
        <f t="shared" si="32"/>
        <v>0</v>
      </c>
      <c r="Q363" s="24">
        <f t="shared" si="33"/>
        <v>-3.820960698689956</v>
      </c>
      <c r="R363" s="24"/>
      <c r="S363" s="21"/>
      <c r="U363" s="25">
        <f t="shared" si="28"/>
        <v>0</v>
      </c>
    </row>
    <row r="364" spans="1:21" x14ac:dyDescent="0.25">
      <c r="A364" s="45"/>
      <c r="B364" s="21"/>
      <c r="C364" s="21"/>
      <c r="D364" s="21"/>
      <c r="E364" s="21"/>
      <c r="F364" s="21"/>
      <c r="G364" s="21"/>
      <c r="H364" s="23"/>
      <c r="I364" s="26">
        <f t="shared" si="29"/>
        <v>0</v>
      </c>
      <c r="J364" s="23">
        <f t="shared" si="30"/>
        <v>0</v>
      </c>
      <c r="K364" s="24"/>
      <c r="L364" s="27">
        <v>3.5</v>
      </c>
      <c r="M364" s="28">
        <v>3.5</v>
      </c>
      <c r="N364" s="24">
        <f t="shared" si="31"/>
        <v>-3.5</v>
      </c>
      <c r="O364" s="24"/>
      <c r="P364" s="24">
        <f t="shared" si="32"/>
        <v>0</v>
      </c>
      <c r="Q364" s="24">
        <f t="shared" si="33"/>
        <v>-3.820960698689956</v>
      </c>
      <c r="R364" s="24"/>
      <c r="S364" s="21"/>
      <c r="U364" s="25">
        <f t="shared" si="28"/>
        <v>0</v>
      </c>
    </row>
    <row r="365" spans="1:21" x14ac:dyDescent="0.25">
      <c r="A365" s="45"/>
      <c r="B365" s="21"/>
      <c r="C365" s="21"/>
      <c r="D365" s="21"/>
      <c r="E365" s="21"/>
      <c r="F365" s="21"/>
      <c r="G365" s="21"/>
      <c r="H365" s="23"/>
      <c r="I365" s="26">
        <f t="shared" si="29"/>
        <v>0</v>
      </c>
      <c r="J365" s="23">
        <f t="shared" si="30"/>
        <v>0</v>
      </c>
      <c r="K365" s="24"/>
      <c r="L365" s="27">
        <v>3.5</v>
      </c>
      <c r="M365" s="28">
        <v>3.5</v>
      </c>
      <c r="N365" s="24">
        <f t="shared" si="31"/>
        <v>-3.5</v>
      </c>
      <c r="O365" s="24"/>
      <c r="P365" s="24">
        <f t="shared" si="32"/>
        <v>0</v>
      </c>
      <c r="Q365" s="24">
        <f t="shared" si="33"/>
        <v>-3.820960698689956</v>
      </c>
      <c r="R365" s="24"/>
      <c r="S365" s="21"/>
      <c r="U365" s="25">
        <f t="shared" si="28"/>
        <v>0</v>
      </c>
    </row>
    <row r="366" spans="1:21" x14ac:dyDescent="0.25">
      <c r="A366" s="45"/>
      <c r="B366" s="21"/>
      <c r="C366" s="21"/>
      <c r="D366" s="21"/>
      <c r="E366" s="21"/>
      <c r="F366" s="21"/>
      <c r="G366" s="21"/>
      <c r="H366" s="23"/>
      <c r="I366" s="26">
        <f t="shared" si="29"/>
        <v>0</v>
      </c>
      <c r="J366" s="23">
        <f t="shared" si="30"/>
        <v>0</v>
      </c>
      <c r="K366" s="24"/>
      <c r="L366" s="27">
        <v>3.5</v>
      </c>
      <c r="M366" s="28">
        <v>3.5</v>
      </c>
      <c r="N366" s="24">
        <f t="shared" si="31"/>
        <v>-3.5</v>
      </c>
      <c r="O366" s="24"/>
      <c r="P366" s="24">
        <f t="shared" si="32"/>
        <v>0</v>
      </c>
      <c r="Q366" s="24">
        <f t="shared" si="33"/>
        <v>-3.820960698689956</v>
      </c>
      <c r="R366" s="24"/>
      <c r="S366" s="21"/>
      <c r="U366" s="25">
        <f t="shared" si="28"/>
        <v>0</v>
      </c>
    </row>
    <row r="367" spans="1:21" x14ac:dyDescent="0.25">
      <c r="A367" s="45"/>
      <c r="B367" s="21"/>
      <c r="C367" s="21"/>
      <c r="D367" s="21"/>
      <c r="E367" s="21"/>
      <c r="F367" s="21"/>
      <c r="G367" s="21"/>
      <c r="H367" s="23"/>
      <c r="I367" s="26">
        <f t="shared" si="29"/>
        <v>0</v>
      </c>
      <c r="J367" s="23">
        <f t="shared" si="30"/>
        <v>0</v>
      </c>
      <c r="K367" s="24"/>
      <c r="L367" s="27">
        <v>3.5</v>
      </c>
      <c r="M367" s="28">
        <v>3.5</v>
      </c>
      <c r="N367" s="24">
        <f t="shared" si="31"/>
        <v>-3.5</v>
      </c>
      <c r="O367" s="24"/>
      <c r="P367" s="24">
        <f t="shared" si="32"/>
        <v>0</v>
      </c>
      <c r="Q367" s="24">
        <f t="shared" si="33"/>
        <v>-3.820960698689956</v>
      </c>
      <c r="R367" s="24"/>
      <c r="S367" s="21"/>
      <c r="U367" s="25">
        <f t="shared" si="28"/>
        <v>0</v>
      </c>
    </row>
    <row r="368" spans="1:21" x14ac:dyDescent="0.25">
      <c r="A368" s="45"/>
      <c r="B368" s="21"/>
      <c r="C368" s="21"/>
      <c r="D368" s="21"/>
      <c r="E368" s="21"/>
      <c r="F368" s="21"/>
      <c r="G368" s="21"/>
      <c r="H368" s="23"/>
      <c r="I368" s="26">
        <f t="shared" si="29"/>
        <v>0</v>
      </c>
      <c r="J368" s="23">
        <f t="shared" si="30"/>
        <v>0</v>
      </c>
      <c r="K368" s="24"/>
      <c r="L368" s="27">
        <v>3.5</v>
      </c>
      <c r="M368" s="28">
        <v>3.5</v>
      </c>
      <c r="N368" s="24">
        <f t="shared" si="31"/>
        <v>-3.5</v>
      </c>
      <c r="O368" s="24"/>
      <c r="P368" s="24">
        <f t="shared" si="32"/>
        <v>0</v>
      </c>
      <c r="Q368" s="24">
        <f t="shared" si="33"/>
        <v>-3.820960698689956</v>
      </c>
      <c r="R368" s="24"/>
      <c r="S368" s="21"/>
      <c r="U368" s="25">
        <f t="shared" si="28"/>
        <v>0</v>
      </c>
    </row>
    <row r="369" spans="1:21" x14ac:dyDescent="0.25">
      <c r="A369" s="45"/>
      <c r="B369" s="21"/>
      <c r="C369" s="21"/>
      <c r="D369" s="21"/>
      <c r="E369" s="21"/>
      <c r="F369" s="21"/>
      <c r="G369" s="21"/>
      <c r="H369" s="23"/>
      <c r="I369" s="26">
        <f t="shared" si="29"/>
        <v>0</v>
      </c>
      <c r="J369" s="23">
        <f t="shared" si="30"/>
        <v>0</v>
      </c>
      <c r="K369" s="24"/>
      <c r="L369" s="27">
        <v>3.5</v>
      </c>
      <c r="M369" s="28">
        <v>3.5</v>
      </c>
      <c r="N369" s="24">
        <f t="shared" si="31"/>
        <v>-3.5</v>
      </c>
      <c r="O369" s="24"/>
      <c r="P369" s="24">
        <f t="shared" si="32"/>
        <v>0</v>
      </c>
      <c r="Q369" s="24">
        <f t="shared" si="33"/>
        <v>-3.820960698689956</v>
      </c>
      <c r="R369" s="24"/>
      <c r="S369" s="21"/>
      <c r="U369" s="25">
        <f t="shared" si="28"/>
        <v>0</v>
      </c>
    </row>
    <row r="370" spans="1:21" x14ac:dyDescent="0.25">
      <c r="A370" s="45"/>
      <c r="B370" s="21"/>
      <c r="C370" s="21"/>
      <c r="D370" s="21"/>
      <c r="E370" s="21"/>
      <c r="F370" s="21"/>
      <c r="G370" s="21"/>
      <c r="H370" s="23"/>
      <c r="I370" s="26">
        <f t="shared" si="29"/>
        <v>0</v>
      </c>
      <c r="J370" s="23">
        <f t="shared" si="30"/>
        <v>0</v>
      </c>
      <c r="K370" s="24"/>
      <c r="L370" s="27">
        <v>3.5</v>
      </c>
      <c r="M370" s="28">
        <v>3.5</v>
      </c>
      <c r="N370" s="24">
        <f t="shared" si="31"/>
        <v>-3.5</v>
      </c>
      <c r="O370" s="24"/>
      <c r="P370" s="24">
        <f t="shared" si="32"/>
        <v>0</v>
      </c>
      <c r="Q370" s="24">
        <f t="shared" si="33"/>
        <v>-3.820960698689956</v>
      </c>
      <c r="R370" s="24"/>
      <c r="S370" s="21"/>
      <c r="U370" s="25">
        <f t="shared" si="28"/>
        <v>0</v>
      </c>
    </row>
    <row r="371" spans="1:21" x14ac:dyDescent="0.25">
      <c r="A371" s="45"/>
      <c r="B371" s="21"/>
      <c r="C371" s="21"/>
      <c r="D371" s="21"/>
      <c r="E371" s="21"/>
      <c r="F371" s="21"/>
      <c r="G371" s="21"/>
      <c r="H371" s="23"/>
      <c r="I371" s="26">
        <f t="shared" si="29"/>
        <v>0</v>
      </c>
      <c r="J371" s="23">
        <f t="shared" si="30"/>
        <v>0</v>
      </c>
      <c r="K371" s="24"/>
      <c r="L371" s="27">
        <v>3.5</v>
      </c>
      <c r="M371" s="28">
        <v>3.5</v>
      </c>
      <c r="N371" s="24">
        <f t="shared" si="31"/>
        <v>-3.5</v>
      </c>
      <c r="O371" s="24"/>
      <c r="P371" s="24">
        <f t="shared" si="32"/>
        <v>0</v>
      </c>
      <c r="Q371" s="24">
        <f t="shared" si="33"/>
        <v>-3.820960698689956</v>
      </c>
      <c r="R371" s="24"/>
      <c r="S371" s="21"/>
      <c r="U371" s="25">
        <f t="shared" si="28"/>
        <v>0</v>
      </c>
    </row>
    <row r="372" spans="1:21" x14ac:dyDescent="0.25">
      <c r="A372" s="45"/>
      <c r="B372" s="21"/>
      <c r="C372" s="21"/>
      <c r="D372" s="21"/>
      <c r="E372" s="21"/>
      <c r="F372" s="21"/>
      <c r="G372" s="21"/>
      <c r="H372" s="23"/>
      <c r="I372" s="26">
        <f t="shared" si="29"/>
        <v>0</v>
      </c>
      <c r="J372" s="23">
        <f t="shared" si="30"/>
        <v>0</v>
      </c>
      <c r="K372" s="24"/>
      <c r="L372" s="27">
        <v>3.5</v>
      </c>
      <c r="M372" s="28">
        <v>3.5</v>
      </c>
      <c r="N372" s="24">
        <f t="shared" si="31"/>
        <v>-3.5</v>
      </c>
      <c r="O372" s="24"/>
      <c r="P372" s="24">
        <f t="shared" si="32"/>
        <v>0</v>
      </c>
      <c r="Q372" s="24">
        <f t="shared" si="33"/>
        <v>-3.820960698689956</v>
      </c>
      <c r="R372" s="24"/>
      <c r="S372" s="21"/>
      <c r="U372" s="25">
        <f t="shared" ref="U372:U435" si="34">+T372-H372</f>
        <v>0</v>
      </c>
    </row>
    <row r="373" spans="1:21" x14ac:dyDescent="0.25">
      <c r="A373" s="45"/>
      <c r="B373" s="21"/>
      <c r="C373" s="21"/>
      <c r="D373" s="21"/>
      <c r="E373" s="21"/>
      <c r="F373" s="21"/>
      <c r="G373" s="21"/>
      <c r="H373" s="23"/>
      <c r="I373" s="26">
        <f t="shared" si="29"/>
        <v>0</v>
      </c>
      <c r="J373" s="23">
        <f t="shared" si="30"/>
        <v>0</v>
      </c>
      <c r="K373" s="24"/>
      <c r="L373" s="27">
        <v>3.5</v>
      </c>
      <c r="M373" s="28">
        <v>3.5</v>
      </c>
      <c r="N373" s="24">
        <f t="shared" si="31"/>
        <v>-3.5</v>
      </c>
      <c r="O373" s="24"/>
      <c r="P373" s="24">
        <f t="shared" si="32"/>
        <v>0</v>
      </c>
      <c r="Q373" s="24">
        <f t="shared" si="33"/>
        <v>-3.820960698689956</v>
      </c>
      <c r="R373" s="24"/>
      <c r="S373" s="21"/>
      <c r="U373" s="25">
        <f t="shared" si="34"/>
        <v>0</v>
      </c>
    </row>
    <row r="374" spans="1:21" x14ac:dyDescent="0.25">
      <c r="A374" s="45"/>
      <c r="B374" s="21"/>
      <c r="C374" s="21"/>
      <c r="D374" s="21"/>
      <c r="E374" s="21"/>
      <c r="F374" s="21"/>
      <c r="G374" s="21"/>
      <c r="H374" s="23"/>
      <c r="I374" s="26">
        <f t="shared" si="29"/>
        <v>0</v>
      </c>
      <c r="J374" s="23">
        <f t="shared" si="30"/>
        <v>0</v>
      </c>
      <c r="K374" s="24"/>
      <c r="L374" s="27">
        <v>3.5</v>
      </c>
      <c r="M374" s="28">
        <v>3.5</v>
      </c>
      <c r="N374" s="24">
        <f t="shared" si="31"/>
        <v>-3.5</v>
      </c>
      <c r="O374" s="24"/>
      <c r="P374" s="24">
        <f t="shared" si="32"/>
        <v>0</v>
      </c>
      <c r="Q374" s="24">
        <f t="shared" si="33"/>
        <v>-3.820960698689956</v>
      </c>
      <c r="R374" s="24"/>
      <c r="S374" s="21"/>
      <c r="U374" s="25">
        <f t="shared" si="34"/>
        <v>0</v>
      </c>
    </row>
    <row r="375" spans="1:21" x14ac:dyDescent="0.25">
      <c r="A375" s="45"/>
      <c r="B375" s="21"/>
      <c r="C375" s="21"/>
      <c r="D375" s="21"/>
      <c r="E375" s="21"/>
      <c r="F375" s="21"/>
      <c r="G375" s="21"/>
      <c r="H375" s="23"/>
      <c r="I375" s="26">
        <f t="shared" si="29"/>
        <v>0</v>
      </c>
      <c r="J375" s="23">
        <f t="shared" si="30"/>
        <v>0</v>
      </c>
      <c r="K375" s="24"/>
      <c r="L375" s="27">
        <v>3.5</v>
      </c>
      <c r="M375" s="28">
        <v>3.5</v>
      </c>
      <c r="N375" s="24">
        <f t="shared" si="31"/>
        <v>-3.5</v>
      </c>
      <c r="O375" s="24"/>
      <c r="P375" s="24">
        <f t="shared" si="32"/>
        <v>0</v>
      </c>
      <c r="Q375" s="24">
        <f t="shared" si="33"/>
        <v>-3.820960698689956</v>
      </c>
      <c r="R375" s="24"/>
      <c r="S375" s="21"/>
      <c r="U375" s="25">
        <f t="shared" si="34"/>
        <v>0</v>
      </c>
    </row>
    <row r="376" spans="1:21" x14ac:dyDescent="0.25">
      <c r="A376" s="45"/>
      <c r="B376" s="21"/>
      <c r="C376" s="21"/>
      <c r="D376" s="21"/>
      <c r="E376" s="21"/>
      <c r="F376" s="21"/>
      <c r="G376" s="21"/>
      <c r="H376" s="23"/>
      <c r="I376" s="26">
        <f t="shared" si="29"/>
        <v>0</v>
      </c>
      <c r="J376" s="23">
        <f t="shared" si="30"/>
        <v>0</v>
      </c>
      <c r="K376" s="24"/>
      <c r="L376" s="27">
        <v>3.5</v>
      </c>
      <c r="M376" s="28">
        <v>3.5</v>
      </c>
      <c r="N376" s="24">
        <f t="shared" si="31"/>
        <v>-3.5</v>
      </c>
      <c r="O376" s="24"/>
      <c r="P376" s="24">
        <f t="shared" si="32"/>
        <v>0</v>
      </c>
      <c r="Q376" s="24">
        <f t="shared" si="33"/>
        <v>-3.820960698689956</v>
      </c>
      <c r="R376" s="24"/>
      <c r="S376" s="21"/>
      <c r="U376" s="25">
        <f t="shared" si="34"/>
        <v>0</v>
      </c>
    </row>
    <row r="377" spans="1:21" x14ac:dyDescent="0.25">
      <c r="A377" s="45"/>
      <c r="B377" s="21"/>
      <c r="C377" s="21"/>
      <c r="D377" s="21"/>
      <c r="E377" s="21"/>
      <c r="F377" s="21"/>
      <c r="G377" s="21"/>
      <c r="H377" s="23"/>
      <c r="I377" s="26">
        <f t="shared" si="29"/>
        <v>0</v>
      </c>
      <c r="J377" s="23">
        <f t="shared" si="30"/>
        <v>0</v>
      </c>
      <c r="K377" s="24"/>
      <c r="L377" s="27">
        <v>3.5</v>
      </c>
      <c r="M377" s="28">
        <v>3.5</v>
      </c>
      <c r="N377" s="24">
        <f t="shared" si="31"/>
        <v>-3.5</v>
      </c>
      <c r="O377" s="24"/>
      <c r="P377" s="24">
        <f t="shared" si="32"/>
        <v>0</v>
      </c>
      <c r="Q377" s="24">
        <f t="shared" si="33"/>
        <v>-3.820960698689956</v>
      </c>
      <c r="R377" s="24"/>
      <c r="S377" s="21"/>
      <c r="U377" s="25">
        <f t="shared" si="34"/>
        <v>0</v>
      </c>
    </row>
    <row r="378" spans="1:21" x14ac:dyDescent="0.25">
      <c r="A378" s="45"/>
      <c r="B378" s="21"/>
      <c r="C378" s="21"/>
      <c r="D378" s="21"/>
      <c r="E378" s="21"/>
      <c r="F378" s="21"/>
      <c r="G378" s="21"/>
      <c r="H378" s="23"/>
      <c r="I378" s="26">
        <f t="shared" si="29"/>
        <v>0</v>
      </c>
      <c r="J378" s="23">
        <f t="shared" si="30"/>
        <v>0</v>
      </c>
      <c r="K378" s="24"/>
      <c r="L378" s="27">
        <v>3.5</v>
      </c>
      <c r="M378" s="28">
        <v>3.5</v>
      </c>
      <c r="N378" s="24">
        <f t="shared" si="31"/>
        <v>-3.5</v>
      </c>
      <c r="O378" s="24"/>
      <c r="P378" s="24">
        <f t="shared" si="32"/>
        <v>0</v>
      </c>
      <c r="Q378" s="24">
        <f t="shared" si="33"/>
        <v>-3.820960698689956</v>
      </c>
      <c r="R378" s="24"/>
      <c r="S378" s="21"/>
      <c r="U378" s="25">
        <f t="shared" si="34"/>
        <v>0</v>
      </c>
    </row>
    <row r="379" spans="1:21" x14ac:dyDescent="0.25">
      <c r="A379" s="45"/>
      <c r="B379" s="21"/>
      <c r="C379" s="21"/>
      <c r="D379" s="21"/>
      <c r="E379" s="21"/>
      <c r="F379" s="21"/>
      <c r="G379" s="21"/>
      <c r="H379" s="23"/>
      <c r="I379" s="26">
        <f t="shared" si="29"/>
        <v>0</v>
      </c>
      <c r="J379" s="23">
        <f t="shared" si="30"/>
        <v>0</v>
      </c>
      <c r="K379" s="24"/>
      <c r="L379" s="27">
        <v>3.5</v>
      </c>
      <c r="M379" s="28">
        <v>3.5</v>
      </c>
      <c r="N379" s="24">
        <f t="shared" si="31"/>
        <v>-3.5</v>
      </c>
      <c r="O379" s="24"/>
      <c r="P379" s="24">
        <f t="shared" si="32"/>
        <v>0</v>
      </c>
      <c r="Q379" s="24">
        <f t="shared" si="33"/>
        <v>-3.820960698689956</v>
      </c>
      <c r="R379" s="24"/>
      <c r="S379" s="21"/>
      <c r="U379" s="25">
        <f t="shared" si="34"/>
        <v>0</v>
      </c>
    </row>
    <row r="380" spans="1:21" x14ac:dyDescent="0.25">
      <c r="A380" s="45"/>
      <c r="B380" s="21"/>
      <c r="C380" s="21"/>
      <c r="D380" s="21"/>
      <c r="E380" s="21"/>
      <c r="F380" s="21"/>
      <c r="G380" s="21"/>
      <c r="H380" s="23"/>
      <c r="I380" s="26">
        <f t="shared" si="29"/>
        <v>0</v>
      </c>
      <c r="J380" s="23">
        <f t="shared" si="30"/>
        <v>0</v>
      </c>
      <c r="K380" s="24"/>
      <c r="L380" s="27">
        <v>3.5</v>
      </c>
      <c r="M380" s="28">
        <v>3.5</v>
      </c>
      <c r="N380" s="24">
        <f t="shared" si="31"/>
        <v>-3.5</v>
      </c>
      <c r="O380" s="24"/>
      <c r="P380" s="24">
        <f t="shared" si="32"/>
        <v>0</v>
      </c>
      <c r="Q380" s="24">
        <f t="shared" si="33"/>
        <v>-3.820960698689956</v>
      </c>
      <c r="R380" s="24"/>
      <c r="S380" s="21"/>
      <c r="U380" s="25">
        <f t="shared" si="34"/>
        <v>0</v>
      </c>
    </row>
    <row r="381" spans="1:21" x14ac:dyDescent="0.25">
      <c r="A381" s="45"/>
      <c r="B381" s="21"/>
      <c r="C381" s="21"/>
      <c r="D381" s="21"/>
      <c r="E381" s="21"/>
      <c r="F381" s="21"/>
      <c r="G381" s="21"/>
      <c r="H381" s="23"/>
      <c r="I381" s="26">
        <f t="shared" si="29"/>
        <v>0</v>
      </c>
      <c r="J381" s="23">
        <f t="shared" si="30"/>
        <v>0</v>
      </c>
      <c r="K381" s="24"/>
      <c r="L381" s="27">
        <v>3.5</v>
      </c>
      <c r="M381" s="28">
        <v>3.5</v>
      </c>
      <c r="N381" s="24">
        <f t="shared" si="31"/>
        <v>-3.5</v>
      </c>
      <c r="O381" s="24"/>
      <c r="P381" s="24">
        <f t="shared" si="32"/>
        <v>0</v>
      </c>
      <c r="Q381" s="24">
        <f t="shared" si="33"/>
        <v>-3.820960698689956</v>
      </c>
      <c r="R381" s="24"/>
      <c r="S381" s="21"/>
      <c r="U381" s="25">
        <f t="shared" si="34"/>
        <v>0</v>
      </c>
    </row>
    <row r="382" spans="1:21" x14ac:dyDescent="0.25">
      <c r="A382" s="45"/>
      <c r="B382" s="21"/>
      <c r="C382" s="21"/>
      <c r="D382" s="21"/>
      <c r="E382" s="21"/>
      <c r="F382" s="21"/>
      <c r="G382" s="21"/>
      <c r="H382" s="23"/>
      <c r="I382" s="26">
        <f t="shared" si="29"/>
        <v>0</v>
      </c>
      <c r="J382" s="23">
        <f t="shared" si="30"/>
        <v>0</v>
      </c>
      <c r="K382" s="24"/>
      <c r="L382" s="27">
        <v>3.5</v>
      </c>
      <c r="M382" s="28">
        <v>3.5</v>
      </c>
      <c r="N382" s="24">
        <f t="shared" si="31"/>
        <v>-3.5</v>
      </c>
      <c r="O382" s="24"/>
      <c r="P382" s="24">
        <f t="shared" si="32"/>
        <v>0</v>
      </c>
      <c r="Q382" s="24">
        <f t="shared" si="33"/>
        <v>-3.820960698689956</v>
      </c>
      <c r="R382" s="24"/>
      <c r="S382" s="21"/>
      <c r="U382" s="25">
        <f t="shared" si="34"/>
        <v>0</v>
      </c>
    </row>
    <row r="383" spans="1:21" x14ac:dyDescent="0.25">
      <c r="A383" s="45"/>
      <c r="B383" s="21"/>
      <c r="C383" s="21"/>
      <c r="D383" s="21"/>
      <c r="E383" s="21"/>
      <c r="F383" s="21"/>
      <c r="G383" s="21"/>
      <c r="H383" s="23"/>
      <c r="I383" s="26">
        <f t="shared" si="29"/>
        <v>0</v>
      </c>
      <c r="J383" s="23">
        <f t="shared" si="30"/>
        <v>0</v>
      </c>
      <c r="K383" s="24"/>
      <c r="L383" s="27">
        <v>3.5</v>
      </c>
      <c r="M383" s="28">
        <v>3.5</v>
      </c>
      <c r="N383" s="24">
        <f t="shared" si="31"/>
        <v>-3.5</v>
      </c>
      <c r="O383" s="24"/>
      <c r="P383" s="24">
        <f t="shared" si="32"/>
        <v>0</v>
      </c>
      <c r="Q383" s="24">
        <f t="shared" si="33"/>
        <v>-3.820960698689956</v>
      </c>
      <c r="R383" s="24"/>
      <c r="S383" s="21"/>
      <c r="U383" s="25">
        <f t="shared" si="34"/>
        <v>0</v>
      </c>
    </row>
    <row r="384" spans="1:21" x14ac:dyDescent="0.25">
      <c r="A384" s="45"/>
      <c r="B384" s="21"/>
      <c r="C384" s="21"/>
      <c r="D384" s="21"/>
      <c r="E384" s="21"/>
      <c r="F384" s="21"/>
      <c r="G384" s="21"/>
      <c r="H384" s="23"/>
      <c r="I384" s="26">
        <f t="shared" si="29"/>
        <v>0</v>
      </c>
      <c r="J384" s="23">
        <f t="shared" si="30"/>
        <v>0</v>
      </c>
      <c r="K384" s="24"/>
      <c r="L384" s="27">
        <v>3.5</v>
      </c>
      <c r="M384" s="28">
        <v>3.5</v>
      </c>
      <c r="N384" s="24">
        <f t="shared" si="31"/>
        <v>-3.5</v>
      </c>
      <c r="O384" s="24"/>
      <c r="P384" s="24">
        <f t="shared" si="32"/>
        <v>0</v>
      </c>
      <c r="Q384" s="24">
        <f t="shared" si="33"/>
        <v>-3.820960698689956</v>
      </c>
      <c r="R384" s="24"/>
      <c r="S384" s="21"/>
      <c r="U384" s="25">
        <f t="shared" si="34"/>
        <v>0</v>
      </c>
    </row>
    <row r="385" spans="1:21" x14ac:dyDescent="0.25">
      <c r="A385" s="45"/>
      <c r="B385" s="21"/>
      <c r="C385" s="21"/>
      <c r="D385" s="21"/>
      <c r="E385" s="21"/>
      <c r="F385" s="21"/>
      <c r="G385" s="21"/>
      <c r="H385" s="23"/>
      <c r="I385" s="26">
        <f t="shared" ref="I385:I448" si="35">+(H385*N385)/100</f>
        <v>0</v>
      </c>
      <c r="J385" s="23">
        <f t="shared" ref="J385:J448" si="36">(H385*Q385)/100</f>
        <v>0</v>
      </c>
      <c r="K385" s="24"/>
      <c r="L385" s="27">
        <v>3.5</v>
      </c>
      <c r="M385" s="28">
        <v>3.5</v>
      </c>
      <c r="N385" s="24">
        <f t="shared" ref="N385:N403" si="37">+K385-L385</f>
        <v>-3.5</v>
      </c>
      <c r="O385" s="24"/>
      <c r="P385" s="24">
        <f t="shared" ref="P385:P448" si="38">+K385/(100-O385)*100</f>
        <v>0</v>
      </c>
      <c r="Q385" s="24">
        <f t="shared" ref="Q385:Q448" si="39">+N385/0.916</f>
        <v>-3.820960698689956</v>
      </c>
      <c r="R385" s="24"/>
      <c r="S385" s="21"/>
      <c r="U385" s="25">
        <f t="shared" si="34"/>
        <v>0</v>
      </c>
    </row>
    <row r="386" spans="1:21" x14ac:dyDescent="0.25">
      <c r="A386" s="45"/>
      <c r="B386" s="21"/>
      <c r="C386" s="21"/>
      <c r="D386" s="21"/>
      <c r="E386" s="21"/>
      <c r="F386" s="21"/>
      <c r="G386" s="21"/>
      <c r="H386" s="23"/>
      <c r="I386" s="26">
        <f t="shared" si="35"/>
        <v>0</v>
      </c>
      <c r="J386" s="23">
        <f t="shared" si="36"/>
        <v>0</v>
      </c>
      <c r="K386" s="24"/>
      <c r="L386" s="27">
        <v>3.5</v>
      </c>
      <c r="M386" s="28">
        <v>3.5</v>
      </c>
      <c r="N386" s="24">
        <f t="shared" si="37"/>
        <v>-3.5</v>
      </c>
      <c r="O386" s="24"/>
      <c r="P386" s="24">
        <f t="shared" si="38"/>
        <v>0</v>
      </c>
      <c r="Q386" s="24">
        <f t="shared" si="39"/>
        <v>-3.820960698689956</v>
      </c>
      <c r="R386" s="24"/>
      <c r="S386" s="21"/>
      <c r="U386" s="25">
        <f t="shared" si="34"/>
        <v>0</v>
      </c>
    </row>
    <row r="387" spans="1:21" x14ac:dyDescent="0.25">
      <c r="A387" s="45"/>
      <c r="B387" s="21"/>
      <c r="C387" s="21"/>
      <c r="D387" s="21"/>
      <c r="E387" s="21"/>
      <c r="F387" s="21"/>
      <c r="G387" s="21"/>
      <c r="H387" s="23"/>
      <c r="I387" s="26">
        <f t="shared" si="35"/>
        <v>0</v>
      </c>
      <c r="J387" s="23">
        <f t="shared" si="36"/>
        <v>0</v>
      </c>
      <c r="K387" s="24"/>
      <c r="L387" s="27">
        <v>3.5</v>
      </c>
      <c r="M387" s="28">
        <v>3.5</v>
      </c>
      <c r="N387" s="24">
        <f t="shared" si="37"/>
        <v>-3.5</v>
      </c>
      <c r="O387" s="24"/>
      <c r="P387" s="24">
        <f t="shared" si="38"/>
        <v>0</v>
      </c>
      <c r="Q387" s="24">
        <f t="shared" si="39"/>
        <v>-3.820960698689956</v>
      </c>
      <c r="R387" s="24"/>
      <c r="S387" s="21"/>
      <c r="U387" s="25">
        <f t="shared" si="34"/>
        <v>0</v>
      </c>
    </row>
    <row r="388" spans="1:21" x14ac:dyDescent="0.25">
      <c r="A388" s="45"/>
      <c r="B388" s="21"/>
      <c r="C388" s="21"/>
      <c r="D388" s="21"/>
      <c r="E388" s="21"/>
      <c r="F388" s="21"/>
      <c r="G388" s="21"/>
      <c r="H388" s="23"/>
      <c r="I388" s="26">
        <f t="shared" si="35"/>
        <v>0</v>
      </c>
      <c r="J388" s="23">
        <f t="shared" si="36"/>
        <v>0</v>
      </c>
      <c r="K388" s="24"/>
      <c r="L388" s="27">
        <v>3.5</v>
      </c>
      <c r="M388" s="28">
        <v>3.5</v>
      </c>
      <c r="N388" s="24">
        <f t="shared" si="37"/>
        <v>-3.5</v>
      </c>
      <c r="O388" s="24"/>
      <c r="P388" s="24">
        <f t="shared" si="38"/>
        <v>0</v>
      </c>
      <c r="Q388" s="24">
        <f t="shared" si="39"/>
        <v>-3.820960698689956</v>
      </c>
      <c r="R388" s="24"/>
      <c r="S388" s="21"/>
      <c r="U388" s="25">
        <f t="shared" si="34"/>
        <v>0</v>
      </c>
    </row>
    <row r="389" spans="1:21" x14ac:dyDescent="0.25">
      <c r="A389" s="45"/>
      <c r="B389" s="21"/>
      <c r="C389" s="21"/>
      <c r="D389" s="21"/>
      <c r="E389" s="21"/>
      <c r="F389" s="21"/>
      <c r="G389" s="21"/>
      <c r="H389" s="23"/>
      <c r="I389" s="26">
        <f t="shared" si="35"/>
        <v>0</v>
      </c>
      <c r="J389" s="23">
        <f t="shared" si="36"/>
        <v>0</v>
      </c>
      <c r="K389" s="24"/>
      <c r="L389" s="27">
        <v>3.5</v>
      </c>
      <c r="M389" s="28">
        <v>3.5</v>
      </c>
      <c r="N389" s="24">
        <f t="shared" si="37"/>
        <v>-3.5</v>
      </c>
      <c r="O389" s="24"/>
      <c r="P389" s="24">
        <f t="shared" si="38"/>
        <v>0</v>
      </c>
      <c r="Q389" s="24">
        <f t="shared" si="39"/>
        <v>-3.820960698689956</v>
      </c>
      <c r="R389" s="24"/>
      <c r="S389" s="21"/>
      <c r="U389" s="25">
        <f t="shared" si="34"/>
        <v>0</v>
      </c>
    </row>
    <row r="390" spans="1:21" x14ac:dyDescent="0.25">
      <c r="A390" s="45"/>
      <c r="B390" s="21"/>
      <c r="C390" s="21"/>
      <c r="D390" s="21"/>
      <c r="E390" s="21"/>
      <c r="F390" s="21"/>
      <c r="G390" s="21"/>
      <c r="H390" s="23"/>
      <c r="I390" s="26">
        <f t="shared" si="35"/>
        <v>0</v>
      </c>
      <c r="J390" s="23">
        <f t="shared" si="36"/>
        <v>0</v>
      </c>
      <c r="K390" s="24"/>
      <c r="L390" s="27">
        <v>3.5</v>
      </c>
      <c r="M390" s="28">
        <v>3.5</v>
      </c>
      <c r="N390" s="24">
        <f t="shared" si="37"/>
        <v>-3.5</v>
      </c>
      <c r="O390" s="24"/>
      <c r="P390" s="24">
        <f t="shared" si="38"/>
        <v>0</v>
      </c>
      <c r="Q390" s="24">
        <f t="shared" si="39"/>
        <v>-3.820960698689956</v>
      </c>
      <c r="R390" s="24"/>
      <c r="S390" s="21"/>
      <c r="U390" s="25">
        <f t="shared" si="34"/>
        <v>0</v>
      </c>
    </row>
    <row r="391" spans="1:21" x14ac:dyDescent="0.25">
      <c r="A391" s="45"/>
      <c r="B391" s="21"/>
      <c r="C391" s="21"/>
      <c r="D391" s="21"/>
      <c r="E391" s="21"/>
      <c r="F391" s="21"/>
      <c r="G391" s="21"/>
      <c r="H391" s="23"/>
      <c r="I391" s="26">
        <f t="shared" si="35"/>
        <v>0</v>
      </c>
      <c r="J391" s="23">
        <f t="shared" si="36"/>
        <v>0</v>
      </c>
      <c r="K391" s="24"/>
      <c r="L391" s="27">
        <v>3.5</v>
      </c>
      <c r="M391" s="28">
        <v>3.5</v>
      </c>
      <c r="N391" s="24">
        <f t="shared" si="37"/>
        <v>-3.5</v>
      </c>
      <c r="O391" s="24"/>
      <c r="P391" s="24">
        <f t="shared" si="38"/>
        <v>0</v>
      </c>
      <c r="Q391" s="24">
        <f t="shared" si="39"/>
        <v>-3.820960698689956</v>
      </c>
      <c r="R391" s="24"/>
      <c r="S391" s="21"/>
      <c r="U391" s="25">
        <f t="shared" si="34"/>
        <v>0</v>
      </c>
    </row>
    <row r="392" spans="1:21" x14ac:dyDescent="0.25">
      <c r="A392" s="45"/>
      <c r="B392" s="21"/>
      <c r="C392" s="21"/>
      <c r="D392" s="21"/>
      <c r="E392" s="21"/>
      <c r="F392" s="21"/>
      <c r="G392" s="21"/>
      <c r="H392" s="23"/>
      <c r="I392" s="26">
        <f t="shared" si="35"/>
        <v>0</v>
      </c>
      <c r="J392" s="23">
        <f t="shared" si="36"/>
        <v>0</v>
      </c>
      <c r="K392" s="24"/>
      <c r="L392" s="27">
        <v>3.5</v>
      </c>
      <c r="M392" s="28">
        <v>3.5</v>
      </c>
      <c r="N392" s="24">
        <f t="shared" si="37"/>
        <v>-3.5</v>
      </c>
      <c r="O392" s="24"/>
      <c r="P392" s="24">
        <f t="shared" si="38"/>
        <v>0</v>
      </c>
      <c r="Q392" s="24">
        <f t="shared" si="39"/>
        <v>-3.820960698689956</v>
      </c>
      <c r="R392" s="24"/>
      <c r="S392" s="21"/>
      <c r="U392" s="25">
        <f t="shared" si="34"/>
        <v>0</v>
      </c>
    </row>
    <row r="393" spans="1:21" x14ac:dyDescent="0.25">
      <c r="A393" s="45"/>
      <c r="B393" s="21"/>
      <c r="C393" s="21"/>
      <c r="D393" s="21"/>
      <c r="E393" s="21"/>
      <c r="F393" s="21"/>
      <c r="G393" s="21"/>
      <c r="H393" s="23"/>
      <c r="I393" s="26">
        <f t="shared" si="35"/>
        <v>0</v>
      </c>
      <c r="J393" s="23">
        <f t="shared" si="36"/>
        <v>0</v>
      </c>
      <c r="K393" s="24"/>
      <c r="L393" s="27">
        <v>3.5</v>
      </c>
      <c r="M393" s="28">
        <v>3.5</v>
      </c>
      <c r="N393" s="24">
        <f t="shared" si="37"/>
        <v>-3.5</v>
      </c>
      <c r="O393" s="24"/>
      <c r="P393" s="24">
        <f t="shared" si="38"/>
        <v>0</v>
      </c>
      <c r="Q393" s="24">
        <f t="shared" si="39"/>
        <v>-3.820960698689956</v>
      </c>
      <c r="R393" s="24"/>
      <c r="S393" s="21"/>
      <c r="U393" s="25">
        <f t="shared" si="34"/>
        <v>0</v>
      </c>
    </row>
    <row r="394" spans="1:21" x14ac:dyDescent="0.25">
      <c r="A394" s="45"/>
      <c r="B394" s="21"/>
      <c r="C394" s="21"/>
      <c r="D394" s="21"/>
      <c r="E394" s="21"/>
      <c r="F394" s="21"/>
      <c r="G394" s="21"/>
      <c r="H394" s="23"/>
      <c r="I394" s="26">
        <f t="shared" si="35"/>
        <v>0</v>
      </c>
      <c r="J394" s="23">
        <f t="shared" si="36"/>
        <v>0</v>
      </c>
      <c r="K394" s="24"/>
      <c r="L394" s="27">
        <v>3.5</v>
      </c>
      <c r="M394" s="28">
        <v>3.5</v>
      </c>
      <c r="N394" s="24">
        <f t="shared" si="37"/>
        <v>-3.5</v>
      </c>
      <c r="O394" s="24"/>
      <c r="P394" s="24">
        <f t="shared" si="38"/>
        <v>0</v>
      </c>
      <c r="Q394" s="24">
        <f t="shared" si="39"/>
        <v>-3.820960698689956</v>
      </c>
      <c r="R394" s="24"/>
      <c r="S394" s="21"/>
      <c r="U394" s="25">
        <f t="shared" si="34"/>
        <v>0</v>
      </c>
    </row>
    <row r="395" spans="1:21" x14ac:dyDescent="0.25">
      <c r="A395" s="45"/>
      <c r="B395" s="21"/>
      <c r="C395" s="21"/>
      <c r="D395" s="21"/>
      <c r="E395" s="21"/>
      <c r="F395" s="21"/>
      <c r="G395" s="21"/>
      <c r="H395" s="23"/>
      <c r="I395" s="26">
        <f t="shared" si="35"/>
        <v>0</v>
      </c>
      <c r="J395" s="23">
        <f t="shared" si="36"/>
        <v>0</v>
      </c>
      <c r="K395" s="24"/>
      <c r="L395" s="27">
        <v>3.5</v>
      </c>
      <c r="M395" s="28">
        <v>3.5</v>
      </c>
      <c r="N395" s="24">
        <f t="shared" si="37"/>
        <v>-3.5</v>
      </c>
      <c r="O395" s="24"/>
      <c r="P395" s="24">
        <f t="shared" si="38"/>
        <v>0</v>
      </c>
      <c r="Q395" s="24">
        <f t="shared" si="39"/>
        <v>-3.820960698689956</v>
      </c>
      <c r="R395" s="24"/>
      <c r="S395" s="21"/>
      <c r="U395" s="25">
        <f t="shared" si="34"/>
        <v>0</v>
      </c>
    </row>
    <row r="396" spans="1:21" x14ac:dyDescent="0.25">
      <c r="A396" s="45"/>
      <c r="B396" s="21"/>
      <c r="C396" s="21"/>
      <c r="D396" s="21"/>
      <c r="E396" s="21"/>
      <c r="F396" s="21"/>
      <c r="G396" s="21"/>
      <c r="H396" s="23"/>
      <c r="I396" s="26">
        <f t="shared" si="35"/>
        <v>0</v>
      </c>
      <c r="J396" s="23">
        <f t="shared" si="36"/>
        <v>0</v>
      </c>
      <c r="K396" s="24"/>
      <c r="L396" s="27">
        <v>3.5</v>
      </c>
      <c r="M396" s="28">
        <v>3.5</v>
      </c>
      <c r="N396" s="24">
        <f t="shared" si="37"/>
        <v>-3.5</v>
      </c>
      <c r="O396" s="24"/>
      <c r="P396" s="24">
        <f t="shared" si="38"/>
        <v>0</v>
      </c>
      <c r="Q396" s="24">
        <f t="shared" si="39"/>
        <v>-3.820960698689956</v>
      </c>
      <c r="R396" s="24"/>
      <c r="S396" s="21"/>
      <c r="U396" s="25">
        <f t="shared" si="34"/>
        <v>0</v>
      </c>
    </row>
    <row r="397" spans="1:21" x14ac:dyDescent="0.25">
      <c r="A397" s="45"/>
      <c r="B397" s="21"/>
      <c r="C397" s="21"/>
      <c r="D397" s="21"/>
      <c r="E397" s="21"/>
      <c r="F397" s="21"/>
      <c r="G397" s="21"/>
      <c r="H397" s="23"/>
      <c r="I397" s="26">
        <f t="shared" si="35"/>
        <v>0</v>
      </c>
      <c r="J397" s="23">
        <f t="shared" si="36"/>
        <v>0</v>
      </c>
      <c r="K397" s="24"/>
      <c r="L397" s="27">
        <v>3.5</v>
      </c>
      <c r="M397" s="28">
        <v>3.5</v>
      </c>
      <c r="N397" s="24">
        <f t="shared" si="37"/>
        <v>-3.5</v>
      </c>
      <c r="O397" s="24"/>
      <c r="P397" s="24">
        <f t="shared" si="38"/>
        <v>0</v>
      </c>
      <c r="Q397" s="24">
        <f t="shared" si="39"/>
        <v>-3.820960698689956</v>
      </c>
      <c r="R397" s="24"/>
      <c r="S397" s="21"/>
      <c r="U397" s="25">
        <f t="shared" si="34"/>
        <v>0</v>
      </c>
    </row>
    <row r="398" spans="1:21" x14ac:dyDescent="0.25">
      <c r="A398" s="45"/>
      <c r="B398" s="21"/>
      <c r="C398" s="21"/>
      <c r="D398" s="21"/>
      <c r="E398" s="21"/>
      <c r="F398" s="21"/>
      <c r="G398" s="21"/>
      <c r="H398" s="23"/>
      <c r="I398" s="26">
        <f t="shared" si="35"/>
        <v>0</v>
      </c>
      <c r="J398" s="23">
        <f t="shared" si="36"/>
        <v>0</v>
      </c>
      <c r="K398" s="24"/>
      <c r="L398" s="27">
        <v>3.5</v>
      </c>
      <c r="M398" s="28">
        <v>3.5</v>
      </c>
      <c r="N398" s="24">
        <f t="shared" si="37"/>
        <v>-3.5</v>
      </c>
      <c r="O398" s="24"/>
      <c r="P398" s="24">
        <f t="shared" si="38"/>
        <v>0</v>
      </c>
      <c r="Q398" s="24">
        <f t="shared" si="39"/>
        <v>-3.820960698689956</v>
      </c>
      <c r="R398" s="24"/>
      <c r="S398" s="21"/>
      <c r="U398" s="25">
        <f t="shared" si="34"/>
        <v>0</v>
      </c>
    </row>
    <row r="399" spans="1:21" x14ac:dyDescent="0.25">
      <c r="A399" s="45"/>
      <c r="B399" s="21"/>
      <c r="C399" s="21"/>
      <c r="D399" s="21"/>
      <c r="E399" s="21"/>
      <c r="F399" s="21"/>
      <c r="G399" s="21"/>
      <c r="H399" s="23"/>
      <c r="I399" s="26">
        <f t="shared" si="35"/>
        <v>0</v>
      </c>
      <c r="J399" s="23">
        <f t="shared" si="36"/>
        <v>0</v>
      </c>
      <c r="K399" s="24"/>
      <c r="L399" s="27">
        <v>3.5</v>
      </c>
      <c r="M399" s="28">
        <v>3.5</v>
      </c>
      <c r="N399" s="24">
        <f t="shared" si="37"/>
        <v>-3.5</v>
      </c>
      <c r="O399" s="24"/>
      <c r="P399" s="24">
        <f t="shared" si="38"/>
        <v>0</v>
      </c>
      <c r="Q399" s="24">
        <f t="shared" si="39"/>
        <v>-3.820960698689956</v>
      </c>
      <c r="R399" s="24"/>
      <c r="S399" s="21"/>
      <c r="U399" s="25">
        <f t="shared" si="34"/>
        <v>0</v>
      </c>
    </row>
    <row r="400" spans="1:21" x14ac:dyDescent="0.25">
      <c r="A400" s="45"/>
      <c r="B400" s="21"/>
      <c r="C400" s="21"/>
      <c r="D400" s="21"/>
      <c r="E400" s="21"/>
      <c r="F400" s="21"/>
      <c r="G400" s="21"/>
      <c r="H400" s="23"/>
      <c r="I400" s="26">
        <f t="shared" si="35"/>
        <v>0</v>
      </c>
      <c r="J400" s="23">
        <f t="shared" si="36"/>
        <v>0</v>
      </c>
      <c r="K400" s="24"/>
      <c r="L400" s="27">
        <v>3.5</v>
      </c>
      <c r="M400" s="28">
        <v>3.5</v>
      </c>
      <c r="N400" s="24">
        <f t="shared" si="37"/>
        <v>-3.5</v>
      </c>
      <c r="O400" s="24"/>
      <c r="P400" s="24">
        <f t="shared" si="38"/>
        <v>0</v>
      </c>
      <c r="Q400" s="24">
        <f t="shared" si="39"/>
        <v>-3.820960698689956</v>
      </c>
      <c r="R400" s="24"/>
      <c r="S400" s="21"/>
      <c r="U400" s="25">
        <f t="shared" si="34"/>
        <v>0</v>
      </c>
    </row>
    <row r="401" spans="1:21" x14ac:dyDescent="0.25">
      <c r="A401" s="45"/>
      <c r="B401" s="21"/>
      <c r="C401" s="21"/>
      <c r="D401" s="21"/>
      <c r="E401" s="21"/>
      <c r="F401" s="21"/>
      <c r="G401" s="21"/>
      <c r="H401" s="23"/>
      <c r="I401" s="26">
        <f t="shared" si="35"/>
        <v>0</v>
      </c>
      <c r="J401" s="23">
        <f t="shared" si="36"/>
        <v>0</v>
      </c>
      <c r="K401" s="24"/>
      <c r="L401" s="27">
        <v>3.5</v>
      </c>
      <c r="M401" s="28">
        <v>3.5</v>
      </c>
      <c r="N401" s="24">
        <f t="shared" si="37"/>
        <v>-3.5</v>
      </c>
      <c r="O401" s="24"/>
      <c r="P401" s="24">
        <f t="shared" si="38"/>
        <v>0</v>
      </c>
      <c r="Q401" s="24">
        <f t="shared" si="39"/>
        <v>-3.820960698689956</v>
      </c>
      <c r="R401" s="24"/>
      <c r="S401" s="21"/>
      <c r="U401" s="25">
        <f t="shared" si="34"/>
        <v>0</v>
      </c>
    </row>
    <row r="402" spans="1:21" x14ac:dyDescent="0.25">
      <c r="A402" s="45"/>
      <c r="B402" s="21"/>
      <c r="C402" s="21"/>
      <c r="D402" s="21"/>
      <c r="E402" s="21"/>
      <c r="F402" s="21"/>
      <c r="G402" s="21"/>
      <c r="H402" s="23"/>
      <c r="I402" s="26">
        <f t="shared" si="35"/>
        <v>0</v>
      </c>
      <c r="J402" s="23">
        <f t="shared" si="36"/>
        <v>0</v>
      </c>
      <c r="K402" s="24"/>
      <c r="L402" s="27">
        <v>3.5</v>
      </c>
      <c r="M402" s="28">
        <v>3.5</v>
      </c>
      <c r="N402" s="24">
        <f t="shared" si="37"/>
        <v>-3.5</v>
      </c>
      <c r="O402" s="24"/>
      <c r="P402" s="24">
        <f t="shared" si="38"/>
        <v>0</v>
      </c>
      <c r="Q402" s="24">
        <f t="shared" si="39"/>
        <v>-3.820960698689956</v>
      </c>
      <c r="R402" s="24"/>
      <c r="S402" s="21"/>
      <c r="U402" s="25">
        <f t="shared" si="34"/>
        <v>0</v>
      </c>
    </row>
    <row r="403" spans="1:21" x14ac:dyDescent="0.25">
      <c r="A403" s="45"/>
      <c r="B403" s="21"/>
      <c r="C403" s="21"/>
      <c r="D403" s="21"/>
      <c r="E403" s="21"/>
      <c r="F403" s="21"/>
      <c r="G403" s="21"/>
      <c r="H403" s="23"/>
      <c r="I403" s="26">
        <f t="shared" si="35"/>
        <v>0</v>
      </c>
      <c r="J403" s="23">
        <f t="shared" si="36"/>
        <v>0</v>
      </c>
      <c r="K403" s="24"/>
      <c r="L403" s="27">
        <v>3.5</v>
      </c>
      <c r="M403" s="28">
        <v>3.5</v>
      </c>
      <c r="N403" s="24">
        <f t="shared" si="37"/>
        <v>-3.5</v>
      </c>
      <c r="O403" s="24"/>
      <c r="P403" s="24">
        <f t="shared" si="38"/>
        <v>0</v>
      </c>
      <c r="Q403" s="24">
        <f t="shared" si="39"/>
        <v>-3.820960698689956</v>
      </c>
      <c r="R403" s="24"/>
      <c r="S403" s="21"/>
      <c r="U403" s="25">
        <f t="shared" si="34"/>
        <v>0</v>
      </c>
    </row>
    <row r="404" spans="1:21" x14ac:dyDescent="0.25">
      <c r="A404" s="45"/>
      <c r="B404" s="21"/>
      <c r="C404" s="21"/>
      <c r="D404" s="21"/>
      <c r="E404" s="21"/>
      <c r="F404" s="21"/>
      <c r="G404" s="21"/>
      <c r="H404" s="23"/>
      <c r="I404" s="26">
        <f t="shared" si="35"/>
        <v>0</v>
      </c>
      <c r="J404" s="23">
        <f t="shared" si="36"/>
        <v>0</v>
      </c>
      <c r="K404" s="34"/>
      <c r="L404" s="27">
        <v>3.5</v>
      </c>
      <c r="M404" s="28">
        <v>3.5</v>
      </c>
      <c r="N404" s="24">
        <f>+K404-L405</f>
        <v>-3.5</v>
      </c>
      <c r="O404" s="24"/>
      <c r="P404" s="24">
        <f t="shared" si="38"/>
        <v>0</v>
      </c>
      <c r="Q404" s="24">
        <f t="shared" si="39"/>
        <v>-3.820960698689956</v>
      </c>
      <c r="R404" s="24"/>
      <c r="S404" s="21"/>
      <c r="U404" s="25">
        <f t="shared" si="34"/>
        <v>0</v>
      </c>
    </row>
    <row r="405" spans="1:21" x14ac:dyDescent="0.25">
      <c r="A405" s="45"/>
      <c r="B405" s="21"/>
      <c r="C405" s="21"/>
      <c r="D405" s="21"/>
      <c r="E405" s="21"/>
      <c r="F405" s="21"/>
      <c r="G405" s="21"/>
      <c r="H405" s="23"/>
      <c r="I405" s="26">
        <f t="shared" si="35"/>
        <v>0</v>
      </c>
      <c r="J405" s="23">
        <f t="shared" si="36"/>
        <v>0</v>
      </c>
      <c r="K405" s="34"/>
      <c r="L405" s="27">
        <v>3.5</v>
      </c>
      <c r="M405" s="28">
        <v>3.5</v>
      </c>
      <c r="N405" s="24">
        <f>+K405-L406</f>
        <v>-3.5</v>
      </c>
      <c r="O405" s="24"/>
      <c r="P405" s="24">
        <f t="shared" si="38"/>
        <v>0</v>
      </c>
      <c r="Q405" s="24">
        <f t="shared" si="39"/>
        <v>-3.820960698689956</v>
      </c>
      <c r="R405" s="24"/>
      <c r="S405" s="21"/>
      <c r="U405" s="25">
        <f t="shared" si="34"/>
        <v>0</v>
      </c>
    </row>
    <row r="406" spans="1:21" x14ac:dyDescent="0.25">
      <c r="A406" s="45"/>
      <c r="B406" s="21"/>
      <c r="C406" s="21"/>
      <c r="D406" s="21"/>
      <c r="E406" s="21"/>
      <c r="F406" s="21"/>
      <c r="G406" s="21"/>
      <c r="H406" s="23"/>
      <c r="I406" s="26">
        <f t="shared" si="35"/>
        <v>0</v>
      </c>
      <c r="J406" s="23">
        <f t="shared" si="36"/>
        <v>0</v>
      </c>
      <c r="K406" s="34"/>
      <c r="L406" s="27">
        <v>3.5</v>
      </c>
      <c r="M406" s="28">
        <v>3.5</v>
      </c>
      <c r="N406" s="24">
        <f t="shared" ref="N406:N437" si="40">+K406-L406</f>
        <v>-3.5</v>
      </c>
      <c r="O406" s="24"/>
      <c r="P406" s="24">
        <f t="shared" si="38"/>
        <v>0</v>
      </c>
      <c r="Q406" s="24">
        <f t="shared" si="39"/>
        <v>-3.820960698689956</v>
      </c>
      <c r="R406" s="24"/>
      <c r="S406" s="21"/>
      <c r="U406" s="25">
        <f t="shared" si="34"/>
        <v>0</v>
      </c>
    </row>
    <row r="407" spans="1:21" x14ac:dyDescent="0.25">
      <c r="A407" s="45"/>
      <c r="B407" s="21"/>
      <c r="C407" s="21"/>
      <c r="D407" s="21"/>
      <c r="E407" s="21"/>
      <c r="F407" s="21"/>
      <c r="G407" s="21"/>
      <c r="H407" s="23"/>
      <c r="I407" s="26">
        <f t="shared" si="35"/>
        <v>0</v>
      </c>
      <c r="J407" s="23">
        <f t="shared" si="36"/>
        <v>0</v>
      </c>
      <c r="K407" s="34"/>
      <c r="L407" s="27">
        <v>3.5</v>
      </c>
      <c r="M407" s="28">
        <v>3.5</v>
      </c>
      <c r="N407" s="24">
        <f t="shared" si="40"/>
        <v>-3.5</v>
      </c>
      <c r="O407" s="24"/>
      <c r="P407" s="24">
        <f t="shared" si="38"/>
        <v>0</v>
      </c>
      <c r="Q407" s="24">
        <f t="shared" si="39"/>
        <v>-3.820960698689956</v>
      </c>
      <c r="R407" s="24"/>
      <c r="S407" s="21"/>
      <c r="U407" s="25">
        <f t="shared" si="34"/>
        <v>0</v>
      </c>
    </row>
    <row r="408" spans="1:21" x14ac:dyDescent="0.25">
      <c r="A408" s="45"/>
      <c r="B408" s="21"/>
      <c r="C408" s="21"/>
      <c r="D408" s="21"/>
      <c r="E408" s="21"/>
      <c r="F408" s="21"/>
      <c r="G408" s="21"/>
      <c r="H408" s="23"/>
      <c r="I408" s="26">
        <f t="shared" si="35"/>
        <v>0</v>
      </c>
      <c r="J408" s="23">
        <f t="shared" si="36"/>
        <v>0</v>
      </c>
      <c r="K408" s="34"/>
      <c r="L408" s="27">
        <v>3.5</v>
      </c>
      <c r="M408" s="28">
        <v>3.5</v>
      </c>
      <c r="N408" s="24">
        <f t="shared" si="40"/>
        <v>-3.5</v>
      </c>
      <c r="O408" s="24"/>
      <c r="P408" s="24">
        <f t="shared" si="38"/>
        <v>0</v>
      </c>
      <c r="Q408" s="24">
        <f t="shared" si="39"/>
        <v>-3.820960698689956</v>
      </c>
      <c r="R408" s="24"/>
      <c r="S408" s="21"/>
      <c r="U408" s="25">
        <f t="shared" si="34"/>
        <v>0</v>
      </c>
    </row>
    <row r="409" spans="1:21" x14ac:dyDescent="0.25">
      <c r="A409" s="45"/>
      <c r="B409" s="21"/>
      <c r="C409" s="21"/>
      <c r="D409" s="21"/>
      <c r="E409" s="21"/>
      <c r="F409" s="21"/>
      <c r="G409" s="21"/>
      <c r="H409" s="23"/>
      <c r="I409" s="26">
        <f t="shared" si="35"/>
        <v>0</v>
      </c>
      <c r="J409" s="23">
        <f t="shared" si="36"/>
        <v>0</v>
      </c>
      <c r="K409" s="34"/>
      <c r="L409" s="27">
        <v>3.5</v>
      </c>
      <c r="M409" s="28">
        <v>3.5</v>
      </c>
      <c r="N409" s="24">
        <f t="shared" si="40"/>
        <v>-3.5</v>
      </c>
      <c r="O409" s="24"/>
      <c r="P409" s="24">
        <f t="shared" si="38"/>
        <v>0</v>
      </c>
      <c r="Q409" s="24">
        <f t="shared" si="39"/>
        <v>-3.820960698689956</v>
      </c>
      <c r="R409" s="24"/>
      <c r="S409" s="21"/>
      <c r="U409" s="25">
        <f t="shared" si="34"/>
        <v>0</v>
      </c>
    </row>
    <row r="410" spans="1:21" x14ac:dyDescent="0.25">
      <c r="A410" s="45"/>
      <c r="B410" s="21"/>
      <c r="C410" s="21"/>
      <c r="D410" s="21"/>
      <c r="E410" s="21"/>
      <c r="F410" s="21"/>
      <c r="G410" s="21"/>
      <c r="H410" s="23"/>
      <c r="I410" s="26">
        <f t="shared" si="35"/>
        <v>0</v>
      </c>
      <c r="J410" s="23">
        <f t="shared" si="36"/>
        <v>0</v>
      </c>
      <c r="K410" s="34"/>
      <c r="L410" s="27">
        <v>3.5</v>
      </c>
      <c r="M410" s="28">
        <v>3.5</v>
      </c>
      <c r="N410" s="24">
        <f t="shared" si="40"/>
        <v>-3.5</v>
      </c>
      <c r="O410" s="24"/>
      <c r="P410" s="24">
        <f t="shared" si="38"/>
        <v>0</v>
      </c>
      <c r="Q410" s="24">
        <f t="shared" si="39"/>
        <v>-3.820960698689956</v>
      </c>
      <c r="R410" s="24"/>
      <c r="S410" s="21"/>
      <c r="U410" s="25">
        <f t="shared" si="34"/>
        <v>0</v>
      </c>
    </row>
    <row r="411" spans="1:21" x14ac:dyDescent="0.25">
      <c r="A411" s="45"/>
      <c r="B411" s="21"/>
      <c r="C411" s="21"/>
      <c r="D411" s="21"/>
      <c r="E411" s="21"/>
      <c r="F411" s="21"/>
      <c r="G411" s="21"/>
      <c r="H411" s="23"/>
      <c r="I411" s="26">
        <f t="shared" si="35"/>
        <v>0</v>
      </c>
      <c r="J411" s="23">
        <f t="shared" si="36"/>
        <v>0</v>
      </c>
      <c r="K411" s="34"/>
      <c r="L411" s="27">
        <v>3.5</v>
      </c>
      <c r="M411" s="28">
        <v>3.5</v>
      </c>
      <c r="N411" s="24">
        <f t="shared" si="40"/>
        <v>-3.5</v>
      </c>
      <c r="O411" s="24"/>
      <c r="P411" s="24">
        <f t="shared" si="38"/>
        <v>0</v>
      </c>
      <c r="Q411" s="24">
        <f t="shared" si="39"/>
        <v>-3.820960698689956</v>
      </c>
      <c r="R411" s="24"/>
      <c r="S411" s="21"/>
      <c r="U411" s="25">
        <f t="shared" si="34"/>
        <v>0</v>
      </c>
    </row>
    <row r="412" spans="1:21" x14ac:dyDescent="0.25">
      <c r="A412" s="45"/>
      <c r="B412" s="21"/>
      <c r="C412" s="21"/>
      <c r="D412" s="21"/>
      <c r="E412" s="21"/>
      <c r="F412" s="21"/>
      <c r="G412" s="21"/>
      <c r="H412" s="23"/>
      <c r="I412" s="26">
        <f t="shared" si="35"/>
        <v>0</v>
      </c>
      <c r="J412" s="23">
        <f t="shared" si="36"/>
        <v>0</v>
      </c>
      <c r="K412" s="34"/>
      <c r="L412" s="27">
        <v>3.5</v>
      </c>
      <c r="M412" s="28">
        <v>3.5</v>
      </c>
      <c r="N412" s="24">
        <f t="shared" si="40"/>
        <v>-3.5</v>
      </c>
      <c r="O412" s="24"/>
      <c r="P412" s="24">
        <f t="shared" si="38"/>
        <v>0</v>
      </c>
      <c r="Q412" s="24">
        <f t="shared" si="39"/>
        <v>-3.820960698689956</v>
      </c>
      <c r="R412" s="24"/>
      <c r="S412" s="21"/>
      <c r="U412" s="25">
        <f t="shared" si="34"/>
        <v>0</v>
      </c>
    </row>
    <row r="413" spans="1:21" x14ac:dyDescent="0.25">
      <c r="A413" s="45"/>
      <c r="B413" s="21"/>
      <c r="C413" s="21"/>
      <c r="D413" s="21"/>
      <c r="E413" s="21"/>
      <c r="F413" s="21"/>
      <c r="G413" s="21"/>
      <c r="H413" s="23"/>
      <c r="I413" s="26">
        <f t="shared" si="35"/>
        <v>0</v>
      </c>
      <c r="J413" s="23">
        <f t="shared" si="36"/>
        <v>0</v>
      </c>
      <c r="K413" s="34"/>
      <c r="L413" s="27">
        <v>3.5</v>
      </c>
      <c r="M413" s="28">
        <v>3.5</v>
      </c>
      <c r="N413" s="24">
        <f t="shared" si="40"/>
        <v>-3.5</v>
      </c>
      <c r="O413" s="24"/>
      <c r="P413" s="24">
        <f t="shared" si="38"/>
        <v>0</v>
      </c>
      <c r="Q413" s="24">
        <f t="shared" si="39"/>
        <v>-3.820960698689956</v>
      </c>
      <c r="R413" s="24"/>
      <c r="S413" s="21"/>
      <c r="U413" s="25">
        <f t="shared" si="34"/>
        <v>0</v>
      </c>
    </row>
    <row r="414" spans="1:21" x14ac:dyDescent="0.25">
      <c r="A414" s="45"/>
      <c r="B414" s="21"/>
      <c r="C414" s="21"/>
      <c r="D414" s="21"/>
      <c r="E414" s="21"/>
      <c r="F414" s="21"/>
      <c r="G414" s="21"/>
      <c r="H414" s="23"/>
      <c r="I414" s="26">
        <f t="shared" si="35"/>
        <v>0</v>
      </c>
      <c r="J414" s="23">
        <f t="shared" si="36"/>
        <v>0</v>
      </c>
      <c r="K414" s="34"/>
      <c r="L414" s="27">
        <v>3.5</v>
      </c>
      <c r="M414" s="28">
        <v>3.5</v>
      </c>
      <c r="N414" s="24">
        <f t="shared" si="40"/>
        <v>-3.5</v>
      </c>
      <c r="O414" s="24"/>
      <c r="P414" s="24">
        <f t="shared" si="38"/>
        <v>0</v>
      </c>
      <c r="Q414" s="24">
        <f t="shared" si="39"/>
        <v>-3.820960698689956</v>
      </c>
      <c r="R414" s="24"/>
      <c r="S414" s="21"/>
      <c r="U414" s="25">
        <f t="shared" si="34"/>
        <v>0</v>
      </c>
    </row>
    <row r="415" spans="1:21" x14ac:dyDescent="0.25">
      <c r="A415" s="45"/>
      <c r="B415" s="21"/>
      <c r="C415" s="21"/>
      <c r="D415" s="21"/>
      <c r="E415" s="21"/>
      <c r="F415" s="21"/>
      <c r="G415" s="21"/>
      <c r="H415" s="23"/>
      <c r="I415" s="26">
        <f t="shared" si="35"/>
        <v>0</v>
      </c>
      <c r="J415" s="23">
        <f t="shared" si="36"/>
        <v>0</v>
      </c>
      <c r="K415" s="34"/>
      <c r="L415" s="27">
        <v>3.5</v>
      </c>
      <c r="M415" s="28">
        <v>3.5</v>
      </c>
      <c r="N415" s="24">
        <f t="shared" si="40"/>
        <v>-3.5</v>
      </c>
      <c r="O415" s="24"/>
      <c r="P415" s="24">
        <f t="shared" si="38"/>
        <v>0</v>
      </c>
      <c r="Q415" s="24">
        <f t="shared" si="39"/>
        <v>-3.820960698689956</v>
      </c>
      <c r="R415" s="24"/>
      <c r="S415" s="21"/>
      <c r="U415" s="25">
        <f t="shared" si="34"/>
        <v>0</v>
      </c>
    </row>
    <row r="416" spans="1:21" x14ac:dyDescent="0.25">
      <c r="A416" s="45"/>
      <c r="B416" s="21"/>
      <c r="C416" s="21"/>
      <c r="D416" s="21"/>
      <c r="E416" s="21"/>
      <c r="F416" s="21"/>
      <c r="G416" s="21"/>
      <c r="H416" s="23"/>
      <c r="I416" s="26">
        <f t="shared" si="35"/>
        <v>0</v>
      </c>
      <c r="J416" s="23">
        <f t="shared" si="36"/>
        <v>0</v>
      </c>
      <c r="K416" s="34"/>
      <c r="L416" s="27">
        <v>3.5</v>
      </c>
      <c r="M416" s="28">
        <v>3.5</v>
      </c>
      <c r="N416" s="24">
        <f t="shared" si="40"/>
        <v>-3.5</v>
      </c>
      <c r="O416" s="24"/>
      <c r="P416" s="24">
        <f t="shared" si="38"/>
        <v>0</v>
      </c>
      <c r="Q416" s="24">
        <f t="shared" si="39"/>
        <v>-3.820960698689956</v>
      </c>
      <c r="R416" s="24"/>
      <c r="S416" s="21"/>
      <c r="U416" s="25">
        <f t="shared" si="34"/>
        <v>0</v>
      </c>
    </row>
    <row r="417" spans="1:21" x14ac:dyDescent="0.25">
      <c r="A417" s="45"/>
      <c r="B417" s="21"/>
      <c r="C417" s="21"/>
      <c r="D417" s="21"/>
      <c r="E417" s="21"/>
      <c r="F417" s="21"/>
      <c r="G417" s="21"/>
      <c r="H417" s="23"/>
      <c r="I417" s="26">
        <f t="shared" si="35"/>
        <v>0</v>
      </c>
      <c r="J417" s="23">
        <f t="shared" si="36"/>
        <v>0</v>
      </c>
      <c r="K417" s="34"/>
      <c r="L417" s="27">
        <v>3.5</v>
      </c>
      <c r="M417" s="28">
        <v>3.5</v>
      </c>
      <c r="N417" s="24">
        <f t="shared" si="40"/>
        <v>-3.5</v>
      </c>
      <c r="O417" s="24"/>
      <c r="P417" s="24">
        <f t="shared" si="38"/>
        <v>0</v>
      </c>
      <c r="Q417" s="24">
        <f t="shared" si="39"/>
        <v>-3.820960698689956</v>
      </c>
      <c r="R417" s="24"/>
      <c r="S417" s="21"/>
      <c r="U417" s="25">
        <f t="shared" si="34"/>
        <v>0</v>
      </c>
    </row>
    <row r="418" spans="1:21" x14ac:dyDescent="0.25">
      <c r="A418" s="45"/>
      <c r="B418" s="21"/>
      <c r="C418" s="21"/>
      <c r="D418" s="21"/>
      <c r="E418" s="21"/>
      <c r="F418" s="21"/>
      <c r="G418" s="21"/>
      <c r="H418" s="23"/>
      <c r="I418" s="26">
        <f t="shared" si="35"/>
        <v>0</v>
      </c>
      <c r="J418" s="23">
        <f t="shared" si="36"/>
        <v>0</v>
      </c>
      <c r="K418" s="34"/>
      <c r="L418" s="27">
        <v>3.5</v>
      </c>
      <c r="M418" s="28">
        <v>3.5</v>
      </c>
      <c r="N418" s="24">
        <f t="shared" si="40"/>
        <v>-3.5</v>
      </c>
      <c r="O418" s="24"/>
      <c r="P418" s="24">
        <f t="shared" si="38"/>
        <v>0</v>
      </c>
      <c r="Q418" s="24">
        <f t="shared" si="39"/>
        <v>-3.820960698689956</v>
      </c>
      <c r="R418" s="24"/>
      <c r="S418" s="21"/>
      <c r="U418" s="25">
        <f t="shared" si="34"/>
        <v>0</v>
      </c>
    </row>
    <row r="419" spans="1:21" x14ac:dyDescent="0.25">
      <c r="A419" s="45"/>
      <c r="B419" s="21"/>
      <c r="C419" s="21"/>
      <c r="D419" s="21"/>
      <c r="E419" s="21"/>
      <c r="F419" s="21"/>
      <c r="G419" s="21"/>
      <c r="H419" s="23"/>
      <c r="I419" s="26">
        <f t="shared" si="35"/>
        <v>0</v>
      </c>
      <c r="J419" s="23">
        <f t="shared" si="36"/>
        <v>0</v>
      </c>
      <c r="K419" s="34"/>
      <c r="L419" s="27">
        <v>3.5</v>
      </c>
      <c r="M419" s="28">
        <v>3.5</v>
      </c>
      <c r="N419" s="24">
        <f t="shared" si="40"/>
        <v>-3.5</v>
      </c>
      <c r="O419" s="24"/>
      <c r="P419" s="24">
        <f t="shared" si="38"/>
        <v>0</v>
      </c>
      <c r="Q419" s="24">
        <f t="shared" si="39"/>
        <v>-3.820960698689956</v>
      </c>
      <c r="R419" s="24"/>
      <c r="S419" s="21"/>
      <c r="U419" s="25">
        <f t="shared" si="34"/>
        <v>0</v>
      </c>
    </row>
    <row r="420" spans="1:21" x14ac:dyDescent="0.25">
      <c r="A420" s="45"/>
      <c r="B420" s="21"/>
      <c r="C420" s="21"/>
      <c r="D420" s="21"/>
      <c r="E420" s="21"/>
      <c r="F420" s="21"/>
      <c r="G420" s="21"/>
      <c r="H420" s="23"/>
      <c r="I420" s="26">
        <f t="shared" si="35"/>
        <v>0</v>
      </c>
      <c r="J420" s="23">
        <f t="shared" si="36"/>
        <v>0</v>
      </c>
      <c r="K420" s="34"/>
      <c r="L420" s="27">
        <v>3.5</v>
      </c>
      <c r="M420" s="28">
        <v>3.5</v>
      </c>
      <c r="N420" s="24">
        <f t="shared" si="40"/>
        <v>-3.5</v>
      </c>
      <c r="O420" s="24"/>
      <c r="P420" s="24">
        <f t="shared" si="38"/>
        <v>0</v>
      </c>
      <c r="Q420" s="24">
        <f t="shared" si="39"/>
        <v>-3.820960698689956</v>
      </c>
      <c r="R420" s="24"/>
      <c r="S420" s="21"/>
      <c r="U420" s="25">
        <f t="shared" si="34"/>
        <v>0</v>
      </c>
    </row>
    <row r="421" spans="1:21" x14ac:dyDescent="0.25">
      <c r="A421" s="45"/>
      <c r="B421" s="21"/>
      <c r="C421" s="21"/>
      <c r="D421" s="21"/>
      <c r="E421" s="21"/>
      <c r="F421" s="21"/>
      <c r="G421" s="21"/>
      <c r="H421" s="23"/>
      <c r="I421" s="26">
        <f t="shared" si="35"/>
        <v>0</v>
      </c>
      <c r="J421" s="23">
        <f t="shared" si="36"/>
        <v>0</v>
      </c>
      <c r="K421" s="34"/>
      <c r="L421" s="27">
        <v>3.5</v>
      </c>
      <c r="M421" s="28">
        <v>3.5</v>
      </c>
      <c r="N421" s="24">
        <f t="shared" si="40"/>
        <v>-3.5</v>
      </c>
      <c r="O421" s="24"/>
      <c r="P421" s="24">
        <f t="shared" si="38"/>
        <v>0</v>
      </c>
      <c r="Q421" s="24">
        <f t="shared" si="39"/>
        <v>-3.820960698689956</v>
      </c>
      <c r="R421" s="24"/>
      <c r="S421" s="21"/>
      <c r="U421" s="25">
        <f t="shared" si="34"/>
        <v>0</v>
      </c>
    </row>
    <row r="422" spans="1:21" x14ac:dyDescent="0.25">
      <c r="A422" s="45"/>
      <c r="B422" s="21"/>
      <c r="C422" s="21"/>
      <c r="D422" s="21"/>
      <c r="E422" s="21"/>
      <c r="F422" s="21"/>
      <c r="G422" s="21"/>
      <c r="H422" s="23"/>
      <c r="I422" s="26">
        <f t="shared" si="35"/>
        <v>0</v>
      </c>
      <c r="J422" s="23">
        <f t="shared" si="36"/>
        <v>0</v>
      </c>
      <c r="K422" s="34"/>
      <c r="L422" s="27">
        <v>3.5</v>
      </c>
      <c r="M422" s="28">
        <v>3.5</v>
      </c>
      <c r="N422" s="24">
        <f t="shared" si="40"/>
        <v>-3.5</v>
      </c>
      <c r="O422" s="24"/>
      <c r="P422" s="24">
        <f t="shared" si="38"/>
        <v>0</v>
      </c>
      <c r="Q422" s="24">
        <f t="shared" si="39"/>
        <v>-3.820960698689956</v>
      </c>
      <c r="R422" s="24"/>
      <c r="S422" s="21"/>
      <c r="U422" s="25">
        <f t="shared" si="34"/>
        <v>0</v>
      </c>
    </row>
    <row r="423" spans="1:21" x14ac:dyDescent="0.25">
      <c r="A423" s="45"/>
      <c r="B423" s="21"/>
      <c r="C423" s="21"/>
      <c r="D423" s="21"/>
      <c r="E423" s="21"/>
      <c r="F423" s="21"/>
      <c r="G423" s="21"/>
      <c r="H423" s="23"/>
      <c r="I423" s="26">
        <f t="shared" si="35"/>
        <v>0</v>
      </c>
      <c r="J423" s="23">
        <f t="shared" si="36"/>
        <v>0</v>
      </c>
      <c r="K423" s="34"/>
      <c r="L423" s="27">
        <v>3.5</v>
      </c>
      <c r="M423" s="28">
        <v>3.5</v>
      </c>
      <c r="N423" s="24">
        <f t="shared" si="40"/>
        <v>-3.5</v>
      </c>
      <c r="O423" s="24"/>
      <c r="P423" s="24">
        <f t="shared" si="38"/>
        <v>0</v>
      </c>
      <c r="Q423" s="24">
        <f t="shared" si="39"/>
        <v>-3.820960698689956</v>
      </c>
      <c r="R423" s="24"/>
      <c r="S423" s="21"/>
      <c r="U423" s="25">
        <f t="shared" si="34"/>
        <v>0</v>
      </c>
    </row>
    <row r="424" spans="1:21" x14ac:dyDescent="0.25">
      <c r="A424" s="45"/>
      <c r="B424" s="21"/>
      <c r="C424" s="21"/>
      <c r="D424" s="21"/>
      <c r="E424" s="21"/>
      <c r="F424" s="21"/>
      <c r="G424" s="21"/>
      <c r="H424" s="23"/>
      <c r="I424" s="26">
        <f t="shared" si="35"/>
        <v>0</v>
      </c>
      <c r="J424" s="23">
        <f t="shared" si="36"/>
        <v>0</v>
      </c>
      <c r="K424" s="34"/>
      <c r="L424" s="27">
        <v>3.5</v>
      </c>
      <c r="M424" s="28">
        <v>3.5</v>
      </c>
      <c r="N424" s="24">
        <f t="shared" si="40"/>
        <v>-3.5</v>
      </c>
      <c r="O424" s="24"/>
      <c r="P424" s="24">
        <f t="shared" si="38"/>
        <v>0</v>
      </c>
      <c r="Q424" s="24">
        <f t="shared" si="39"/>
        <v>-3.820960698689956</v>
      </c>
      <c r="R424" s="24"/>
      <c r="S424" s="21"/>
      <c r="U424" s="25">
        <f t="shared" si="34"/>
        <v>0</v>
      </c>
    </row>
    <row r="425" spans="1:21" x14ac:dyDescent="0.25">
      <c r="A425" s="45"/>
      <c r="B425" s="21"/>
      <c r="C425" s="21"/>
      <c r="D425" s="21"/>
      <c r="E425" s="21"/>
      <c r="F425" s="21"/>
      <c r="G425" s="21"/>
      <c r="H425" s="23"/>
      <c r="I425" s="26">
        <f t="shared" si="35"/>
        <v>0</v>
      </c>
      <c r="J425" s="23">
        <f t="shared" si="36"/>
        <v>0</v>
      </c>
      <c r="K425" s="34"/>
      <c r="L425" s="27">
        <v>3.5</v>
      </c>
      <c r="M425" s="28">
        <v>3.5</v>
      </c>
      <c r="N425" s="24">
        <f t="shared" si="40"/>
        <v>-3.5</v>
      </c>
      <c r="O425" s="24"/>
      <c r="P425" s="24">
        <f t="shared" si="38"/>
        <v>0</v>
      </c>
      <c r="Q425" s="24">
        <f t="shared" si="39"/>
        <v>-3.820960698689956</v>
      </c>
      <c r="R425" s="24"/>
      <c r="S425" s="21"/>
      <c r="U425" s="25">
        <f t="shared" si="34"/>
        <v>0</v>
      </c>
    </row>
    <row r="426" spans="1:21" x14ac:dyDescent="0.25">
      <c r="A426" s="45"/>
      <c r="B426" s="21"/>
      <c r="C426" s="21"/>
      <c r="D426" s="21"/>
      <c r="E426" s="21"/>
      <c r="F426" s="21"/>
      <c r="G426" s="21"/>
      <c r="H426" s="23"/>
      <c r="I426" s="26">
        <f t="shared" si="35"/>
        <v>0</v>
      </c>
      <c r="J426" s="23">
        <f t="shared" si="36"/>
        <v>0</v>
      </c>
      <c r="K426" s="34"/>
      <c r="L426" s="27">
        <v>3.5</v>
      </c>
      <c r="M426" s="28">
        <v>3.5</v>
      </c>
      <c r="N426" s="24">
        <f t="shared" si="40"/>
        <v>-3.5</v>
      </c>
      <c r="O426" s="24"/>
      <c r="P426" s="24">
        <f t="shared" si="38"/>
        <v>0</v>
      </c>
      <c r="Q426" s="24">
        <f t="shared" si="39"/>
        <v>-3.820960698689956</v>
      </c>
      <c r="R426" s="24"/>
      <c r="S426" s="21"/>
      <c r="U426" s="25">
        <f t="shared" si="34"/>
        <v>0</v>
      </c>
    </row>
    <row r="427" spans="1:21" x14ac:dyDescent="0.25">
      <c r="A427" s="45"/>
      <c r="B427" s="21"/>
      <c r="C427" s="21"/>
      <c r="D427" s="21"/>
      <c r="E427" s="21"/>
      <c r="F427" s="21"/>
      <c r="G427" s="21"/>
      <c r="H427" s="23"/>
      <c r="I427" s="26">
        <f t="shared" si="35"/>
        <v>0</v>
      </c>
      <c r="J427" s="23">
        <f t="shared" si="36"/>
        <v>0</v>
      </c>
      <c r="K427" s="34"/>
      <c r="L427" s="27">
        <v>3.5</v>
      </c>
      <c r="M427" s="28">
        <v>3.5</v>
      </c>
      <c r="N427" s="24">
        <f t="shared" si="40"/>
        <v>-3.5</v>
      </c>
      <c r="O427" s="24"/>
      <c r="P427" s="24">
        <f t="shared" si="38"/>
        <v>0</v>
      </c>
      <c r="Q427" s="24">
        <f t="shared" si="39"/>
        <v>-3.820960698689956</v>
      </c>
      <c r="R427" s="24"/>
      <c r="S427" s="21"/>
      <c r="U427" s="25">
        <f t="shared" si="34"/>
        <v>0</v>
      </c>
    </row>
    <row r="428" spans="1:21" x14ac:dyDescent="0.25">
      <c r="A428" s="45"/>
      <c r="B428" s="21"/>
      <c r="C428" s="21"/>
      <c r="D428" s="21"/>
      <c r="E428" s="21"/>
      <c r="F428" s="21"/>
      <c r="G428" s="21"/>
      <c r="H428" s="23"/>
      <c r="I428" s="26">
        <f t="shared" si="35"/>
        <v>0</v>
      </c>
      <c r="J428" s="23">
        <f t="shared" si="36"/>
        <v>0</v>
      </c>
      <c r="K428" s="34"/>
      <c r="L428" s="27">
        <v>3.5</v>
      </c>
      <c r="M428" s="28">
        <v>3.5</v>
      </c>
      <c r="N428" s="24">
        <f t="shared" si="40"/>
        <v>-3.5</v>
      </c>
      <c r="O428" s="24"/>
      <c r="P428" s="24">
        <f t="shared" si="38"/>
        <v>0</v>
      </c>
      <c r="Q428" s="24">
        <f t="shared" si="39"/>
        <v>-3.820960698689956</v>
      </c>
      <c r="R428" s="24"/>
      <c r="S428" s="21"/>
      <c r="U428" s="25">
        <f t="shared" si="34"/>
        <v>0</v>
      </c>
    </row>
    <row r="429" spans="1:21" x14ac:dyDescent="0.25">
      <c r="A429" s="45"/>
      <c r="B429" s="21"/>
      <c r="C429" s="21"/>
      <c r="D429" s="21"/>
      <c r="E429" s="21"/>
      <c r="F429" s="21"/>
      <c r="G429" s="21"/>
      <c r="H429" s="23"/>
      <c r="I429" s="26">
        <f t="shared" si="35"/>
        <v>0</v>
      </c>
      <c r="J429" s="23">
        <f t="shared" si="36"/>
        <v>0</v>
      </c>
      <c r="K429" s="34"/>
      <c r="L429" s="27">
        <v>3.5</v>
      </c>
      <c r="M429" s="28">
        <v>3.5</v>
      </c>
      <c r="N429" s="24">
        <f t="shared" si="40"/>
        <v>-3.5</v>
      </c>
      <c r="O429" s="24"/>
      <c r="P429" s="24">
        <f t="shared" si="38"/>
        <v>0</v>
      </c>
      <c r="Q429" s="24">
        <f t="shared" si="39"/>
        <v>-3.820960698689956</v>
      </c>
      <c r="R429" s="24"/>
      <c r="S429" s="21"/>
      <c r="U429" s="25">
        <f t="shared" si="34"/>
        <v>0</v>
      </c>
    </row>
    <row r="430" spans="1:21" x14ac:dyDescent="0.25">
      <c r="A430" s="45"/>
      <c r="B430" s="21"/>
      <c r="C430" s="21"/>
      <c r="D430" s="21"/>
      <c r="E430" s="21"/>
      <c r="F430" s="21"/>
      <c r="G430" s="21"/>
      <c r="H430" s="23"/>
      <c r="I430" s="26">
        <f t="shared" si="35"/>
        <v>0</v>
      </c>
      <c r="J430" s="23">
        <f t="shared" si="36"/>
        <v>0</v>
      </c>
      <c r="K430" s="34"/>
      <c r="L430" s="27">
        <v>3.5</v>
      </c>
      <c r="M430" s="28">
        <v>3.5</v>
      </c>
      <c r="N430" s="24">
        <f t="shared" si="40"/>
        <v>-3.5</v>
      </c>
      <c r="O430" s="24"/>
      <c r="P430" s="24">
        <f t="shared" si="38"/>
        <v>0</v>
      </c>
      <c r="Q430" s="24">
        <f t="shared" si="39"/>
        <v>-3.820960698689956</v>
      </c>
      <c r="R430" s="24"/>
      <c r="S430" s="21"/>
      <c r="U430" s="25">
        <f t="shared" si="34"/>
        <v>0</v>
      </c>
    </row>
    <row r="431" spans="1:21" x14ac:dyDescent="0.25">
      <c r="A431" s="45"/>
      <c r="B431" s="21"/>
      <c r="C431" s="21"/>
      <c r="D431" s="21"/>
      <c r="E431" s="21"/>
      <c r="F431" s="21"/>
      <c r="G431" s="21"/>
      <c r="H431" s="23"/>
      <c r="I431" s="26">
        <f t="shared" si="35"/>
        <v>0</v>
      </c>
      <c r="J431" s="23">
        <f t="shared" si="36"/>
        <v>0</v>
      </c>
      <c r="K431" s="34"/>
      <c r="L431" s="27">
        <v>3.5</v>
      </c>
      <c r="M431" s="28">
        <v>3.5</v>
      </c>
      <c r="N431" s="24">
        <f t="shared" si="40"/>
        <v>-3.5</v>
      </c>
      <c r="O431" s="24"/>
      <c r="P431" s="24">
        <f t="shared" si="38"/>
        <v>0</v>
      </c>
      <c r="Q431" s="24">
        <f t="shared" si="39"/>
        <v>-3.820960698689956</v>
      </c>
      <c r="R431" s="24"/>
      <c r="S431" s="21"/>
      <c r="U431" s="25">
        <f t="shared" si="34"/>
        <v>0</v>
      </c>
    </row>
    <row r="432" spans="1:21" x14ac:dyDescent="0.25">
      <c r="A432" s="45"/>
      <c r="B432" s="21"/>
      <c r="C432" s="21"/>
      <c r="D432" s="21"/>
      <c r="E432" s="21"/>
      <c r="F432" s="21"/>
      <c r="G432" s="21"/>
      <c r="H432" s="23"/>
      <c r="I432" s="26">
        <f t="shared" si="35"/>
        <v>0</v>
      </c>
      <c r="J432" s="23">
        <f t="shared" si="36"/>
        <v>0</v>
      </c>
      <c r="K432" s="34"/>
      <c r="L432" s="27">
        <v>3.5</v>
      </c>
      <c r="M432" s="28">
        <v>3.5</v>
      </c>
      <c r="N432" s="24">
        <f t="shared" si="40"/>
        <v>-3.5</v>
      </c>
      <c r="O432" s="24"/>
      <c r="P432" s="24">
        <f t="shared" si="38"/>
        <v>0</v>
      </c>
      <c r="Q432" s="24">
        <f t="shared" si="39"/>
        <v>-3.820960698689956</v>
      </c>
      <c r="R432" s="24"/>
      <c r="S432" s="21"/>
      <c r="U432" s="25">
        <f t="shared" si="34"/>
        <v>0</v>
      </c>
    </row>
    <row r="433" spans="1:21" x14ac:dyDescent="0.25">
      <c r="A433" s="45"/>
      <c r="B433" s="21"/>
      <c r="C433" s="21"/>
      <c r="D433" s="21"/>
      <c r="E433" s="21"/>
      <c r="F433" s="21"/>
      <c r="G433" s="21"/>
      <c r="H433" s="23"/>
      <c r="I433" s="26">
        <f t="shared" si="35"/>
        <v>0</v>
      </c>
      <c r="J433" s="23">
        <f t="shared" si="36"/>
        <v>0</v>
      </c>
      <c r="K433" s="34"/>
      <c r="L433" s="27">
        <v>3.5</v>
      </c>
      <c r="M433" s="28">
        <v>3.5</v>
      </c>
      <c r="N433" s="24">
        <f t="shared" si="40"/>
        <v>-3.5</v>
      </c>
      <c r="O433" s="24"/>
      <c r="P433" s="24">
        <f t="shared" si="38"/>
        <v>0</v>
      </c>
      <c r="Q433" s="24">
        <f t="shared" si="39"/>
        <v>-3.820960698689956</v>
      </c>
      <c r="R433" s="24"/>
      <c r="S433" s="21"/>
      <c r="U433" s="25">
        <f t="shared" si="34"/>
        <v>0</v>
      </c>
    </row>
    <row r="434" spans="1:21" x14ac:dyDescent="0.25">
      <c r="A434" s="45"/>
      <c r="B434" s="21"/>
      <c r="C434" s="21"/>
      <c r="D434" s="21"/>
      <c r="E434" s="21"/>
      <c r="F434" s="21"/>
      <c r="G434" s="21"/>
      <c r="H434" s="23"/>
      <c r="I434" s="26">
        <f t="shared" si="35"/>
        <v>0</v>
      </c>
      <c r="J434" s="23">
        <f t="shared" si="36"/>
        <v>0</v>
      </c>
      <c r="K434" s="34"/>
      <c r="L434" s="27">
        <v>3.5</v>
      </c>
      <c r="M434" s="28">
        <v>3.5</v>
      </c>
      <c r="N434" s="24">
        <f t="shared" si="40"/>
        <v>-3.5</v>
      </c>
      <c r="O434" s="24"/>
      <c r="P434" s="24">
        <f t="shared" si="38"/>
        <v>0</v>
      </c>
      <c r="Q434" s="24">
        <f t="shared" si="39"/>
        <v>-3.820960698689956</v>
      </c>
      <c r="R434" s="24"/>
      <c r="S434" s="21"/>
      <c r="U434" s="25">
        <f t="shared" si="34"/>
        <v>0</v>
      </c>
    </row>
    <row r="435" spans="1:21" x14ac:dyDescent="0.25">
      <c r="A435" s="45"/>
      <c r="B435" s="21"/>
      <c r="C435" s="21"/>
      <c r="D435" s="21"/>
      <c r="E435" s="21"/>
      <c r="F435" s="21"/>
      <c r="G435" s="21"/>
      <c r="H435" s="23"/>
      <c r="I435" s="26">
        <f t="shared" si="35"/>
        <v>0</v>
      </c>
      <c r="J435" s="23">
        <f t="shared" si="36"/>
        <v>0</v>
      </c>
      <c r="K435" s="34"/>
      <c r="L435" s="27">
        <v>3.5</v>
      </c>
      <c r="M435" s="28">
        <v>3.5</v>
      </c>
      <c r="N435" s="24">
        <f t="shared" si="40"/>
        <v>-3.5</v>
      </c>
      <c r="O435" s="24"/>
      <c r="P435" s="24">
        <f t="shared" si="38"/>
        <v>0</v>
      </c>
      <c r="Q435" s="24">
        <f t="shared" si="39"/>
        <v>-3.820960698689956</v>
      </c>
      <c r="R435" s="24"/>
      <c r="S435" s="21"/>
      <c r="U435" s="25">
        <f t="shared" si="34"/>
        <v>0</v>
      </c>
    </row>
    <row r="436" spans="1:21" x14ac:dyDescent="0.25">
      <c r="A436" s="45"/>
      <c r="B436" s="21"/>
      <c r="C436" s="21"/>
      <c r="D436" s="21"/>
      <c r="E436" s="21"/>
      <c r="F436" s="21"/>
      <c r="G436" s="21"/>
      <c r="H436" s="23"/>
      <c r="I436" s="26">
        <f t="shared" si="35"/>
        <v>0</v>
      </c>
      <c r="J436" s="23">
        <f t="shared" si="36"/>
        <v>0</v>
      </c>
      <c r="K436" s="34"/>
      <c r="L436" s="27">
        <v>3.5</v>
      </c>
      <c r="M436" s="28">
        <v>3.5</v>
      </c>
      <c r="N436" s="24">
        <f t="shared" si="40"/>
        <v>-3.5</v>
      </c>
      <c r="O436" s="24"/>
      <c r="P436" s="24">
        <f t="shared" si="38"/>
        <v>0</v>
      </c>
      <c r="Q436" s="24">
        <f t="shared" si="39"/>
        <v>-3.820960698689956</v>
      </c>
      <c r="R436" s="24"/>
      <c r="S436" s="21"/>
      <c r="U436" s="25">
        <f t="shared" ref="U436:U483" si="41">+T436-H436</f>
        <v>0</v>
      </c>
    </row>
    <row r="437" spans="1:21" x14ac:dyDescent="0.25">
      <c r="A437" s="45"/>
      <c r="B437" s="21"/>
      <c r="C437" s="21"/>
      <c r="D437" s="21"/>
      <c r="E437" s="21"/>
      <c r="F437" s="21"/>
      <c r="G437" s="21"/>
      <c r="H437" s="23"/>
      <c r="I437" s="26">
        <f t="shared" si="35"/>
        <v>0</v>
      </c>
      <c r="J437" s="23">
        <f t="shared" si="36"/>
        <v>0</v>
      </c>
      <c r="K437" s="34"/>
      <c r="L437" s="27">
        <v>3.5</v>
      </c>
      <c r="M437" s="28">
        <v>3.5</v>
      </c>
      <c r="N437" s="24">
        <f t="shared" si="40"/>
        <v>-3.5</v>
      </c>
      <c r="O437" s="24"/>
      <c r="P437" s="24">
        <f t="shared" si="38"/>
        <v>0</v>
      </c>
      <c r="Q437" s="24">
        <f t="shared" si="39"/>
        <v>-3.820960698689956</v>
      </c>
      <c r="R437" s="24"/>
      <c r="S437" s="21"/>
      <c r="U437" s="25">
        <f t="shared" si="41"/>
        <v>0</v>
      </c>
    </row>
    <row r="438" spans="1:21" x14ac:dyDescent="0.25">
      <c r="A438" s="45"/>
      <c r="B438" s="21"/>
      <c r="C438" s="21"/>
      <c r="D438" s="21"/>
      <c r="E438" s="21"/>
      <c r="F438" s="21"/>
      <c r="G438" s="21"/>
      <c r="H438" s="23"/>
      <c r="I438" s="26">
        <f t="shared" si="35"/>
        <v>0</v>
      </c>
      <c r="J438" s="23">
        <f t="shared" si="36"/>
        <v>0</v>
      </c>
      <c r="K438" s="34"/>
      <c r="L438" s="27">
        <v>3.5</v>
      </c>
      <c r="M438" s="28">
        <v>3.5</v>
      </c>
      <c r="N438" s="24">
        <f t="shared" ref="N438:N469" si="42">+K438-L438</f>
        <v>-3.5</v>
      </c>
      <c r="O438" s="24"/>
      <c r="P438" s="24">
        <f t="shared" si="38"/>
        <v>0</v>
      </c>
      <c r="Q438" s="24">
        <f t="shared" si="39"/>
        <v>-3.820960698689956</v>
      </c>
      <c r="R438" s="24"/>
      <c r="S438" s="21"/>
      <c r="U438" s="25">
        <f t="shared" si="41"/>
        <v>0</v>
      </c>
    </row>
    <row r="439" spans="1:21" x14ac:dyDescent="0.25">
      <c r="A439" s="45"/>
      <c r="B439" s="21"/>
      <c r="C439" s="21"/>
      <c r="D439" s="21"/>
      <c r="E439" s="21"/>
      <c r="F439" s="21"/>
      <c r="G439" s="21"/>
      <c r="H439" s="23"/>
      <c r="I439" s="26">
        <f t="shared" si="35"/>
        <v>0</v>
      </c>
      <c r="J439" s="23">
        <f t="shared" si="36"/>
        <v>0</v>
      </c>
      <c r="K439" s="34"/>
      <c r="L439" s="27">
        <v>3.5</v>
      </c>
      <c r="M439" s="28">
        <v>3.5</v>
      </c>
      <c r="N439" s="24">
        <f t="shared" si="42"/>
        <v>-3.5</v>
      </c>
      <c r="O439" s="24"/>
      <c r="P439" s="24">
        <f t="shared" si="38"/>
        <v>0</v>
      </c>
      <c r="Q439" s="24">
        <f t="shared" si="39"/>
        <v>-3.820960698689956</v>
      </c>
      <c r="R439" s="24"/>
      <c r="S439" s="21"/>
      <c r="U439" s="25">
        <f t="shared" si="41"/>
        <v>0</v>
      </c>
    </row>
    <row r="440" spans="1:21" x14ac:dyDescent="0.25">
      <c r="A440" s="45"/>
      <c r="B440" s="21"/>
      <c r="C440" s="21"/>
      <c r="D440" s="21"/>
      <c r="E440" s="21"/>
      <c r="F440" s="21"/>
      <c r="G440" s="21"/>
      <c r="H440" s="23"/>
      <c r="I440" s="26">
        <f t="shared" si="35"/>
        <v>0</v>
      </c>
      <c r="J440" s="23">
        <f t="shared" si="36"/>
        <v>0</v>
      </c>
      <c r="K440" s="34"/>
      <c r="L440" s="27">
        <v>3.5</v>
      </c>
      <c r="M440" s="28">
        <v>3.5</v>
      </c>
      <c r="N440" s="24">
        <f t="shared" si="42"/>
        <v>-3.5</v>
      </c>
      <c r="O440" s="24"/>
      <c r="P440" s="24">
        <f t="shared" si="38"/>
        <v>0</v>
      </c>
      <c r="Q440" s="24">
        <f t="shared" si="39"/>
        <v>-3.820960698689956</v>
      </c>
      <c r="R440" s="24"/>
      <c r="S440" s="21"/>
      <c r="U440" s="25">
        <f t="shared" si="41"/>
        <v>0</v>
      </c>
    </row>
    <row r="441" spans="1:21" x14ac:dyDescent="0.25">
      <c r="A441" s="45"/>
      <c r="B441" s="21"/>
      <c r="C441" s="21"/>
      <c r="D441" s="21"/>
      <c r="E441" s="21"/>
      <c r="F441" s="21"/>
      <c r="G441" s="21"/>
      <c r="H441" s="23"/>
      <c r="I441" s="26">
        <f t="shared" si="35"/>
        <v>0</v>
      </c>
      <c r="J441" s="23">
        <f t="shared" si="36"/>
        <v>0</v>
      </c>
      <c r="K441" s="34"/>
      <c r="L441" s="27">
        <v>3.5</v>
      </c>
      <c r="M441" s="28">
        <v>3.5</v>
      </c>
      <c r="N441" s="24">
        <f t="shared" si="42"/>
        <v>-3.5</v>
      </c>
      <c r="O441" s="24"/>
      <c r="P441" s="24">
        <f t="shared" si="38"/>
        <v>0</v>
      </c>
      <c r="Q441" s="24">
        <f t="shared" si="39"/>
        <v>-3.820960698689956</v>
      </c>
      <c r="R441" s="24"/>
      <c r="S441" s="21"/>
      <c r="U441" s="25">
        <f t="shared" si="41"/>
        <v>0</v>
      </c>
    </row>
    <row r="442" spans="1:21" x14ac:dyDescent="0.25">
      <c r="A442" s="45"/>
      <c r="B442" s="21"/>
      <c r="C442" s="21"/>
      <c r="D442" s="21"/>
      <c r="E442" s="21"/>
      <c r="F442" s="21"/>
      <c r="G442" s="21"/>
      <c r="H442" s="23"/>
      <c r="I442" s="26">
        <f t="shared" si="35"/>
        <v>0</v>
      </c>
      <c r="J442" s="23">
        <f t="shared" si="36"/>
        <v>0</v>
      </c>
      <c r="K442" s="34"/>
      <c r="L442" s="27">
        <v>3.5</v>
      </c>
      <c r="M442" s="28">
        <v>3.5</v>
      </c>
      <c r="N442" s="24">
        <f t="shared" si="42"/>
        <v>-3.5</v>
      </c>
      <c r="O442" s="24"/>
      <c r="P442" s="24">
        <f t="shared" si="38"/>
        <v>0</v>
      </c>
      <c r="Q442" s="24">
        <f t="shared" si="39"/>
        <v>-3.820960698689956</v>
      </c>
      <c r="R442" s="24"/>
      <c r="S442" s="21"/>
      <c r="U442" s="25">
        <f t="shared" si="41"/>
        <v>0</v>
      </c>
    </row>
    <row r="443" spans="1:21" x14ac:dyDescent="0.25">
      <c r="A443" s="45"/>
      <c r="B443" s="21"/>
      <c r="C443" s="21"/>
      <c r="D443" s="21"/>
      <c r="E443" s="21"/>
      <c r="F443" s="21"/>
      <c r="G443" s="21"/>
      <c r="H443" s="23"/>
      <c r="I443" s="26">
        <f t="shared" si="35"/>
        <v>0</v>
      </c>
      <c r="J443" s="23">
        <f t="shared" si="36"/>
        <v>0</v>
      </c>
      <c r="K443" s="34"/>
      <c r="L443" s="27">
        <v>3.5</v>
      </c>
      <c r="M443" s="28">
        <v>3.5</v>
      </c>
      <c r="N443" s="24">
        <f t="shared" si="42"/>
        <v>-3.5</v>
      </c>
      <c r="O443" s="24"/>
      <c r="P443" s="24">
        <f t="shared" si="38"/>
        <v>0</v>
      </c>
      <c r="Q443" s="24">
        <f t="shared" si="39"/>
        <v>-3.820960698689956</v>
      </c>
      <c r="R443" s="24"/>
      <c r="S443" s="21"/>
      <c r="U443" s="25">
        <f t="shared" si="41"/>
        <v>0</v>
      </c>
    </row>
    <row r="444" spans="1:21" x14ac:dyDescent="0.25">
      <c r="A444" s="45"/>
      <c r="B444" s="21"/>
      <c r="C444" s="21"/>
      <c r="D444" s="21"/>
      <c r="E444" s="21"/>
      <c r="F444" s="21"/>
      <c r="G444" s="21"/>
      <c r="H444" s="23"/>
      <c r="I444" s="26">
        <f t="shared" si="35"/>
        <v>0</v>
      </c>
      <c r="J444" s="23">
        <f t="shared" si="36"/>
        <v>0</v>
      </c>
      <c r="K444" s="34"/>
      <c r="L444" s="27">
        <v>3.5</v>
      </c>
      <c r="M444" s="28">
        <v>3.5</v>
      </c>
      <c r="N444" s="24">
        <f t="shared" si="42"/>
        <v>-3.5</v>
      </c>
      <c r="O444" s="24"/>
      <c r="P444" s="24">
        <f t="shared" si="38"/>
        <v>0</v>
      </c>
      <c r="Q444" s="24">
        <f t="shared" si="39"/>
        <v>-3.820960698689956</v>
      </c>
      <c r="R444" s="24"/>
      <c r="S444" s="21"/>
      <c r="U444" s="25">
        <f t="shared" si="41"/>
        <v>0</v>
      </c>
    </row>
    <row r="445" spans="1:21" x14ac:dyDescent="0.25">
      <c r="A445" s="45"/>
      <c r="B445" s="21"/>
      <c r="C445" s="21"/>
      <c r="D445" s="21"/>
      <c r="E445" s="21"/>
      <c r="F445" s="21"/>
      <c r="G445" s="21"/>
      <c r="H445" s="23"/>
      <c r="I445" s="26">
        <f t="shared" si="35"/>
        <v>0</v>
      </c>
      <c r="J445" s="23">
        <f t="shared" si="36"/>
        <v>0</v>
      </c>
      <c r="K445" s="34"/>
      <c r="L445" s="27">
        <v>3.5</v>
      </c>
      <c r="M445" s="28">
        <v>3.5</v>
      </c>
      <c r="N445" s="24">
        <f t="shared" si="42"/>
        <v>-3.5</v>
      </c>
      <c r="O445" s="24"/>
      <c r="P445" s="24">
        <f t="shared" si="38"/>
        <v>0</v>
      </c>
      <c r="Q445" s="24">
        <f t="shared" si="39"/>
        <v>-3.820960698689956</v>
      </c>
      <c r="R445" s="24"/>
      <c r="S445" s="21"/>
      <c r="U445" s="25">
        <f t="shared" si="41"/>
        <v>0</v>
      </c>
    </row>
    <row r="446" spans="1:21" x14ac:dyDescent="0.25">
      <c r="A446" s="45"/>
      <c r="B446" s="21"/>
      <c r="C446" s="21"/>
      <c r="D446" s="21"/>
      <c r="E446" s="21"/>
      <c r="F446" s="21"/>
      <c r="G446" s="21"/>
      <c r="H446" s="23"/>
      <c r="I446" s="26">
        <f t="shared" si="35"/>
        <v>0</v>
      </c>
      <c r="J446" s="23">
        <f t="shared" si="36"/>
        <v>0</v>
      </c>
      <c r="K446" s="34"/>
      <c r="L446" s="27">
        <v>3.5</v>
      </c>
      <c r="M446" s="28">
        <v>3.5</v>
      </c>
      <c r="N446" s="24">
        <f t="shared" si="42"/>
        <v>-3.5</v>
      </c>
      <c r="O446" s="24"/>
      <c r="P446" s="24">
        <f t="shared" si="38"/>
        <v>0</v>
      </c>
      <c r="Q446" s="24">
        <f t="shared" si="39"/>
        <v>-3.820960698689956</v>
      </c>
      <c r="R446" s="24"/>
      <c r="S446" s="21"/>
      <c r="U446" s="25">
        <f t="shared" si="41"/>
        <v>0</v>
      </c>
    </row>
    <row r="447" spans="1:21" x14ac:dyDescent="0.25">
      <c r="A447" s="45"/>
      <c r="B447" s="21"/>
      <c r="C447" s="21"/>
      <c r="D447" s="21"/>
      <c r="E447" s="21"/>
      <c r="F447" s="21"/>
      <c r="G447" s="21"/>
      <c r="H447" s="23"/>
      <c r="I447" s="26">
        <f t="shared" si="35"/>
        <v>0</v>
      </c>
      <c r="J447" s="23">
        <f t="shared" si="36"/>
        <v>0</v>
      </c>
      <c r="K447" s="34"/>
      <c r="L447" s="27">
        <v>3.5</v>
      </c>
      <c r="M447" s="28">
        <v>3.5</v>
      </c>
      <c r="N447" s="24">
        <f t="shared" si="42"/>
        <v>-3.5</v>
      </c>
      <c r="O447" s="24"/>
      <c r="P447" s="24">
        <f t="shared" si="38"/>
        <v>0</v>
      </c>
      <c r="Q447" s="24">
        <f t="shared" si="39"/>
        <v>-3.820960698689956</v>
      </c>
      <c r="R447" s="24"/>
      <c r="S447" s="21"/>
      <c r="U447" s="25">
        <f t="shared" si="41"/>
        <v>0</v>
      </c>
    </row>
    <row r="448" spans="1:21" x14ac:dyDescent="0.25">
      <c r="A448" s="45"/>
      <c r="B448" s="21"/>
      <c r="C448" s="21"/>
      <c r="D448" s="21"/>
      <c r="E448" s="21"/>
      <c r="F448" s="21"/>
      <c r="G448" s="21"/>
      <c r="H448" s="23"/>
      <c r="I448" s="26">
        <f t="shared" si="35"/>
        <v>0</v>
      </c>
      <c r="J448" s="23">
        <f t="shared" si="36"/>
        <v>0</v>
      </c>
      <c r="K448" s="34"/>
      <c r="L448" s="27">
        <v>3.5</v>
      </c>
      <c r="M448" s="28">
        <v>3.5</v>
      </c>
      <c r="N448" s="24">
        <f t="shared" si="42"/>
        <v>-3.5</v>
      </c>
      <c r="O448" s="24"/>
      <c r="P448" s="24">
        <f t="shared" si="38"/>
        <v>0</v>
      </c>
      <c r="Q448" s="24">
        <f t="shared" si="39"/>
        <v>-3.820960698689956</v>
      </c>
      <c r="R448" s="24"/>
      <c r="S448" s="21"/>
      <c r="U448" s="25">
        <f t="shared" si="41"/>
        <v>0</v>
      </c>
    </row>
    <row r="449" spans="1:21" x14ac:dyDescent="0.25">
      <c r="A449" s="45"/>
      <c r="B449" s="21"/>
      <c r="C449" s="21"/>
      <c r="D449" s="21"/>
      <c r="E449" s="21"/>
      <c r="F449" s="21"/>
      <c r="G449" s="21"/>
      <c r="H449" s="23"/>
      <c r="I449" s="26">
        <f t="shared" ref="I449:I483" si="43">+(H449*N449)/100</f>
        <v>0</v>
      </c>
      <c r="J449" s="23">
        <f t="shared" ref="J449:J483" si="44">(H449*Q449)/100</f>
        <v>0</v>
      </c>
      <c r="K449" s="34"/>
      <c r="L449" s="27">
        <v>3.5</v>
      </c>
      <c r="M449" s="28">
        <v>3.5</v>
      </c>
      <c r="N449" s="24">
        <f t="shared" si="42"/>
        <v>-3.5</v>
      </c>
      <c r="O449" s="24"/>
      <c r="P449" s="24">
        <f t="shared" ref="P449:P483" si="45">+K449/(100-O449)*100</f>
        <v>0</v>
      </c>
      <c r="Q449" s="24">
        <f t="shared" ref="Q449:Q483" si="46">+N449/0.916</f>
        <v>-3.820960698689956</v>
      </c>
      <c r="R449" s="24"/>
      <c r="S449" s="21"/>
      <c r="U449" s="25">
        <f t="shared" si="41"/>
        <v>0</v>
      </c>
    </row>
    <row r="450" spans="1:21" x14ac:dyDescent="0.25">
      <c r="A450" s="45"/>
      <c r="B450" s="21"/>
      <c r="C450" s="21"/>
      <c r="D450" s="21"/>
      <c r="E450" s="21"/>
      <c r="F450" s="21"/>
      <c r="G450" s="21"/>
      <c r="H450" s="23"/>
      <c r="I450" s="26">
        <f t="shared" si="43"/>
        <v>0</v>
      </c>
      <c r="J450" s="23">
        <f t="shared" si="44"/>
        <v>0</v>
      </c>
      <c r="K450" s="34"/>
      <c r="L450" s="27">
        <v>3.5</v>
      </c>
      <c r="M450" s="28">
        <v>3.5</v>
      </c>
      <c r="N450" s="24">
        <f t="shared" si="42"/>
        <v>-3.5</v>
      </c>
      <c r="O450" s="24"/>
      <c r="P450" s="24">
        <f t="shared" si="45"/>
        <v>0</v>
      </c>
      <c r="Q450" s="24">
        <f t="shared" si="46"/>
        <v>-3.820960698689956</v>
      </c>
      <c r="R450" s="24"/>
      <c r="S450" s="21"/>
      <c r="U450" s="25">
        <f t="shared" si="41"/>
        <v>0</v>
      </c>
    </row>
    <row r="451" spans="1:21" x14ac:dyDescent="0.25">
      <c r="A451" s="45"/>
      <c r="B451" s="21"/>
      <c r="C451" s="21"/>
      <c r="D451" s="21"/>
      <c r="E451" s="21"/>
      <c r="F451" s="21"/>
      <c r="G451" s="21"/>
      <c r="H451" s="23"/>
      <c r="I451" s="26">
        <f t="shared" si="43"/>
        <v>0</v>
      </c>
      <c r="J451" s="23">
        <f t="shared" si="44"/>
        <v>0</v>
      </c>
      <c r="K451" s="34"/>
      <c r="L451" s="27">
        <v>3.5</v>
      </c>
      <c r="M451" s="28">
        <v>3.5</v>
      </c>
      <c r="N451" s="24">
        <f t="shared" si="42"/>
        <v>-3.5</v>
      </c>
      <c r="O451" s="24"/>
      <c r="P451" s="24">
        <f t="shared" si="45"/>
        <v>0</v>
      </c>
      <c r="Q451" s="24">
        <f t="shared" si="46"/>
        <v>-3.820960698689956</v>
      </c>
      <c r="R451" s="24"/>
      <c r="S451" s="21"/>
      <c r="U451" s="25">
        <f t="shared" si="41"/>
        <v>0</v>
      </c>
    </row>
    <row r="452" spans="1:21" x14ac:dyDescent="0.25">
      <c r="A452" s="45"/>
      <c r="B452" s="21"/>
      <c r="C452" s="21"/>
      <c r="D452" s="21"/>
      <c r="E452" s="21"/>
      <c r="F452" s="21"/>
      <c r="G452" s="21"/>
      <c r="H452" s="23"/>
      <c r="I452" s="26">
        <f t="shared" si="43"/>
        <v>0</v>
      </c>
      <c r="J452" s="23">
        <f t="shared" si="44"/>
        <v>0</v>
      </c>
      <c r="K452" s="34"/>
      <c r="L452" s="27">
        <v>3.5</v>
      </c>
      <c r="M452" s="28">
        <v>3.5</v>
      </c>
      <c r="N452" s="24">
        <f t="shared" si="42"/>
        <v>-3.5</v>
      </c>
      <c r="O452" s="24"/>
      <c r="P452" s="24">
        <f t="shared" si="45"/>
        <v>0</v>
      </c>
      <c r="Q452" s="24">
        <f t="shared" si="46"/>
        <v>-3.820960698689956</v>
      </c>
      <c r="R452" s="24"/>
      <c r="S452" s="21"/>
      <c r="U452" s="25">
        <f t="shared" si="41"/>
        <v>0</v>
      </c>
    </row>
    <row r="453" spans="1:21" x14ac:dyDescent="0.25">
      <c r="A453" s="45"/>
      <c r="B453" s="21"/>
      <c r="C453" s="21"/>
      <c r="D453" s="21"/>
      <c r="E453" s="21"/>
      <c r="F453" s="21"/>
      <c r="G453" s="21"/>
      <c r="H453" s="23"/>
      <c r="I453" s="26">
        <f t="shared" si="43"/>
        <v>0</v>
      </c>
      <c r="J453" s="23">
        <f t="shared" si="44"/>
        <v>0</v>
      </c>
      <c r="K453" s="34"/>
      <c r="L453" s="27">
        <v>3.5</v>
      </c>
      <c r="M453" s="28">
        <v>3.5</v>
      </c>
      <c r="N453" s="24">
        <f t="shared" si="42"/>
        <v>-3.5</v>
      </c>
      <c r="O453" s="24"/>
      <c r="P453" s="24">
        <f t="shared" si="45"/>
        <v>0</v>
      </c>
      <c r="Q453" s="24">
        <f t="shared" si="46"/>
        <v>-3.820960698689956</v>
      </c>
      <c r="R453" s="24"/>
      <c r="S453" s="21"/>
      <c r="U453" s="25">
        <f t="shared" si="41"/>
        <v>0</v>
      </c>
    </row>
    <row r="454" spans="1:21" x14ac:dyDescent="0.25">
      <c r="A454" s="45"/>
      <c r="B454" s="21"/>
      <c r="C454" s="21"/>
      <c r="D454" s="21"/>
      <c r="E454" s="21"/>
      <c r="F454" s="21"/>
      <c r="G454" s="21"/>
      <c r="H454" s="23"/>
      <c r="I454" s="26">
        <f t="shared" si="43"/>
        <v>0</v>
      </c>
      <c r="J454" s="23">
        <f t="shared" si="44"/>
        <v>0</v>
      </c>
      <c r="K454" s="34"/>
      <c r="L454" s="27">
        <v>3.5</v>
      </c>
      <c r="M454" s="28">
        <v>3.5</v>
      </c>
      <c r="N454" s="24">
        <f t="shared" si="42"/>
        <v>-3.5</v>
      </c>
      <c r="O454" s="24"/>
      <c r="P454" s="24">
        <f t="shared" si="45"/>
        <v>0</v>
      </c>
      <c r="Q454" s="24">
        <f t="shared" si="46"/>
        <v>-3.820960698689956</v>
      </c>
      <c r="R454" s="24"/>
      <c r="S454" s="21"/>
      <c r="U454" s="25">
        <f t="shared" si="41"/>
        <v>0</v>
      </c>
    </row>
    <row r="455" spans="1:21" x14ac:dyDescent="0.25">
      <c r="A455" s="45"/>
      <c r="B455" s="21"/>
      <c r="C455" s="21"/>
      <c r="D455" s="21"/>
      <c r="E455" s="21"/>
      <c r="F455" s="21"/>
      <c r="G455" s="21"/>
      <c r="H455" s="23"/>
      <c r="I455" s="26">
        <f t="shared" si="43"/>
        <v>0</v>
      </c>
      <c r="J455" s="23">
        <f t="shared" si="44"/>
        <v>0</v>
      </c>
      <c r="K455" s="34"/>
      <c r="L455" s="27">
        <v>3.5</v>
      </c>
      <c r="M455" s="28">
        <v>3.5</v>
      </c>
      <c r="N455" s="24">
        <f t="shared" si="42"/>
        <v>-3.5</v>
      </c>
      <c r="O455" s="24"/>
      <c r="P455" s="24">
        <f t="shared" si="45"/>
        <v>0</v>
      </c>
      <c r="Q455" s="24">
        <f t="shared" si="46"/>
        <v>-3.820960698689956</v>
      </c>
      <c r="R455" s="24"/>
      <c r="S455" s="21"/>
      <c r="U455" s="25">
        <f t="shared" si="41"/>
        <v>0</v>
      </c>
    </row>
    <row r="456" spans="1:21" x14ac:dyDescent="0.25">
      <c r="A456" s="45"/>
      <c r="B456" s="21"/>
      <c r="C456" s="21"/>
      <c r="D456" s="21"/>
      <c r="E456" s="21"/>
      <c r="F456" s="21"/>
      <c r="G456" s="21"/>
      <c r="H456" s="23"/>
      <c r="I456" s="26">
        <f t="shared" si="43"/>
        <v>0</v>
      </c>
      <c r="J456" s="23">
        <f t="shared" si="44"/>
        <v>0</v>
      </c>
      <c r="K456" s="34"/>
      <c r="L456" s="27">
        <v>3.5</v>
      </c>
      <c r="M456" s="28">
        <v>3.5</v>
      </c>
      <c r="N456" s="24">
        <f t="shared" si="42"/>
        <v>-3.5</v>
      </c>
      <c r="O456" s="24"/>
      <c r="P456" s="24">
        <f t="shared" si="45"/>
        <v>0</v>
      </c>
      <c r="Q456" s="24">
        <f t="shared" si="46"/>
        <v>-3.820960698689956</v>
      </c>
      <c r="R456" s="24"/>
      <c r="S456" s="21"/>
      <c r="U456" s="25">
        <f t="shared" si="41"/>
        <v>0</v>
      </c>
    </row>
    <row r="457" spans="1:21" x14ac:dyDescent="0.25">
      <c r="A457" s="45"/>
      <c r="B457" s="21"/>
      <c r="C457" s="21"/>
      <c r="D457" s="21"/>
      <c r="E457" s="21"/>
      <c r="F457" s="21"/>
      <c r="G457" s="21"/>
      <c r="H457" s="23"/>
      <c r="I457" s="26">
        <f t="shared" si="43"/>
        <v>0</v>
      </c>
      <c r="J457" s="23">
        <f t="shared" si="44"/>
        <v>0</v>
      </c>
      <c r="K457" s="34"/>
      <c r="L457" s="27">
        <v>3.5</v>
      </c>
      <c r="M457" s="28">
        <v>3.5</v>
      </c>
      <c r="N457" s="24">
        <f t="shared" si="42"/>
        <v>-3.5</v>
      </c>
      <c r="O457" s="24"/>
      <c r="P457" s="24">
        <f t="shared" si="45"/>
        <v>0</v>
      </c>
      <c r="Q457" s="24">
        <f t="shared" si="46"/>
        <v>-3.820960698689956</v>
      </c>
      <c r="R457" s="24"/>
      <c r="S457" s="21"/>
      <c r="U457" s="25">
        <f t="shared" si="41"/>
        <v>0</v>
      </c>
    </row>
    <row r="458" spans="1:21" x14ac:dyDescent="0.25">
      <c r="A458" s="45"/>
      <c r="B458" s="21"/>
      <c r="C458" s="21"/>
      <c r="D458" s="21"/>
      <c r="E458" s="21"/>
      <c r="F458" s="21"/>
      <c r="G458" s="21"/>
      <c r="H458" s="23"/>
      <c r="I458" s="26">
        <f t="shared" si="43"/>
        <v>0</v>
      </c>
      <c r="J458" s="23">
        <f t="shared" si="44"/>
        <v>0</v>
      </c>
      <c r="K458" s="34"/>
      <c r="L458" s="27">
        <v>3.5</v>
      </c>
      <c r="M458" s="28">
        <v>3.5</v>
      </c>
      <c r="N458" s="24">
        <f t="shared" si="42"/>
        <v>-3.5</v>
      </c>
      <c r="O458" s="24"/>
      <c r="P458" s="24">
        <f t="shared" si="45"/>
        <v>0</v>
      </c>
      <c r="Q458" s="24">
        <f t="shared" si="46"/>
        <v>-3.820960698689956</v>
      </c>
      <c r="R458" s="24"/>
      <c r="S458" s="21"/>
      <c r="U458" s="25">
        <f t="shared" si="41"/>
        <v>0</v>
      </c>
    </row>
    <row r="459" spans="1:21" x14ac:dyDescent="0.25">
      <c r="A459" s="45"/>
      <c r="B459" s="21"/>
      <c r="C459" s="21"/>
      <c r="D459" s="21"/>
      <c r="E459" s="21"/>
      <c r="F459" s="21"/>
      <c r="G459" s="21"/>
      <c r="H459" s="23"/>
      <c r="I459" s="26">
        <f t="shared" si="43"/>
        <v>0</v>
      </c>
      <c r="J459" s="23">
        <f t="shared" si="44"/>
        <v>0</v>
      </c>
      <c r="K459" s="34"/>
      <c r="L459" s="27">
        <v>3.5</v>
      </c>
      <c r="M459" s="28">
        <v>3.5</v>
      </c>
      <c r="N459" s="24">
        <f t="shared" si="42"/>
        <v>-3.5</v>
      </c>
      <c r="O459" s="24"/>
      <c r="P459" s="24">
        <f t="shared" si="45"/>
        <v>0</v>
      </c>
      <c r="Q459" s="24">
        <f t="shared" si="46"/>
        <v>-3.820960698689956</v>
      </c>
      <c r="R459" s="24"/>
      <c r="S459" s="21"/>
      <c r="U459" s="25">
        <f t="shared" si="41"/>
        <v>0</v>
      </c>
    </row>
    <row r="460" spans="1:21" x14ac:dyDescent="0.25">
      <c r="A460" s="45"/>
      <c r="B460" s="21"/>
      <c r="C460" s="21"/>
      <c r="D460" s="21"/>
      <c r="E460" s="21"/>
      <c r="F460" s="21"/>
      <c r="G460" s="21"/>
      <c r="H460" s="23"/>
      <c r="I460" s="26">
        <f t="shared" si="43"/>
        <v>0</v>
      </c>
      <c r="J460" s="23">
        <f t="shared" si="44"/>
        <v>0</v>
      </c>
      <c r="K460" s="34"/>
      <c r="L460" s="27">
        <v>3.5</v>
      </c>
      <c r="M460" s="28">
        <v>3.5</v>
      </c>
      <c r="N460" s="24">
        <f t="shared" si="42"/>
        <v>-3.5</v>
      </c>
      <c r="O460" s="24"/>
      <c r="P460" s="24">
        <f t="shared" si="45"/>
        <v>0</v>
      </c>
      <c r="Q460" s="24">
        <f t="shared" si="46"/>
        <v>-3.820960698689956</v>
      </c>
      <c r="R460" s="24"/>
      <c r="S460" s="21"/>
      <c r="U460" s="25">
        <f t="shared" si="41"/>
        <v>0</v>
      </c>
    </row>
    <row r="461" spans="1:21" x14ac:dyDescent="0.25">
      <c r="A461" s="45"/>
      <c r="B461" s="21"/>
      <c r="C461" s="21"/>
      <c r="D461" s="21"/>
      <c r="E461" s="21"/>
      <c r="F461" s="21"/>
      <c r="G461" s="21"/>
      <c r="H461" s="23"/>
      <c r="I461" s="26">
        <f t="shared" si="43"/>
        <v>0</v>
      </c>
      <c r="J461" s="23">
        <f t="shared" si="44"/>
        <v>0</v>
      </c>
      <c r="K461" s="34"/>
      <c r="L461" s="27">
        <v>3.5</v>
      </c>
      <c r="M461" s="28">
        <v>3.5</v>
      </c>
      <c r="N461" s="24">
        <f t="shared" si="42"/>
        <v>-3.5</v>
      </c>
      <c r="O461" s="24"/>
      <c r="P461" s="24">
        <f t="shared" si="45"/>
        <v>0</v>
      </c>
      <c r="Q461" s="24">
        <f t="shared" si="46"/>
        <v>-3.820960698689956</v>
      </c>
      <c r="R461" s="24"/>
      <c r="S461" s="21"/>
      <c r="U461" s="25">
        <f t="shared" si="41"/>
        <v>0</v>
      </c>
    </row>
    <row r="462" spans="1:21" x14ac:dyDescent="0.25">
      <c r="A462" s="45"/>
      <c r="B462" s="21"/>
      <c r="C462" s="21"/>
      <c r="D462" s="21"/>
      <c r="E462" s="21"/>
      <c r="F462" s="21"/>
      <c r="G462" s="21"/>
      <c r="H462" s="23"/>
      <c r="I462" s="26">
        <f t="shared" si="43"/>
        <v>0</v>
      </c>
      <c r="J462" s="23">
        <f t="shared" si="44"/>
        <v>0</v>
      </c>
      <c r="K462" s="34"/>
      <c r="L462" s="27">
        <v>3.5</v>
      </c>
      <c r="M462" s="28">
        <v>3.5</v>
      </c>
      <c r="N462" s="24">
        <f t="shared" si="42"/>
        <v>-3.5</v>
      </c>
      <c r="O462" s="24"/>
      <c r="P462" s="24">
        <f t="shared" si="45"/>
        <v>0</v>
      </c>
      <c r="Q462" s="24">
        <f t="shared" si="46"/>
        <v>-3.820960698689956</v>
      </c>
      <c r="R462" s="24"/>
      <c r="S462" s="21"/>
      <c r="U462" s="25">
        <f t="shared" si="41"/>
        <v>0</v>
      </c>
    </row>
    <row r="463" spans="1:21" x14ac:dyDescent="0.25">
      <c r="A463" s="45"/>
      <c r="B463" s="21"/>
      <c r="C463" s="21"/>
      <c r="D463" s="21"/>
      <c r="E463" s="21"/>
      <c r="F463" s="21"/>
      <c r="G463" s="21"/>
      <c r="H463" s="23"/>
      <c r="I463" s="26">
        <f t="shared" si="43"/>
        <v>0</v>
      </c>
      <c r="J463" s="23">
        <f t="shared" si="44"/>
        <v>0</v>
      </c>
      <c r="K463" s="34"/>
      <c r="L463" s="27">
        <v>3.5</v>
      </c>
      <c r="M463" s="28">
        <v>3.5</v>
      </c>
      <c r="N463" s="24">
        <f t="shared" si="42"/>
        <v>-3.5</v>
      </c>
      <c r="O463" s="24"/>
      <c r="P463" s="24">
        <f t="shared" si="45"/>
        <v>0</v>
      </c>
      <c r="Q463" s="24">
        <f t="shared" si="46"/>
        <v>-3.820960698689956</v>
      </c>
      <c r="R463" s="24"/>
      <c r="S463" s="21"/>
      <c r="U463" s="25">
        <f t="shared" si="41"/>
        <v>0</v>
      </c>
    </row>
    <row r="464" spans="1:21" x14ac:dyDescent="0.25">
      <c r="A464" s="45"/>
      <c r="B464" s="21"/>
      <c r="C464" s="21"/>
      <c r="D464" s="21"/>
      <c r="E464" s="21"/>
      <c r="F464" s="21"/>
      <c r="G464" s="21"/>
      <c r="H464" s="23"/>
      <c r="I464" s="26">
        <f t="shared" si="43"/>
        <v>0</v>
      </c>
      <c r="J464" s="23">
        <f t="shared" si="44"/>
        <v>0</v>
      </c>
      <c r="K464" s="34"/>
      <c r="L464" s="27">
        <v>3.5</v>
      </c>
      <c r="M464" s="28">
        <v>3.5</v>
      </c>
      <c r="N464" s="24">
        <f t="shared" si="42"/>
        <v>-3.5</v>
      </c>
      <c r="O464" s="24"/>
      <c r="P464" s="24">
        <f t="shared" si="45"/>
        <v>0</v>
      </c>
      <c r="Q464" s="24">
        <f t="shared" si="46"/>
        <v>-3.820960698689956</v>
      </c>
      <c r="R464" s="24"/>
      <c r="S464" s="21"/>
      <c r="U464" s="25">
        <f t="shared" si="41"/>
        <v>0</v>
      </c>
    </row>
    <row r="465" spans="1:21" x14ac:dyDescent="0.25">
      <c r="A465" s="45"/>
      <c r="B465" s="21"/>
      <c r="C465" s="21"/>
      <c r="D465" s="21"/>
      <c r="E465" s="21"/>
      <c r="F465" s="21"/>
      <c r="G465" s="21"/>
      <c r="H465" s="23"/>
      <c r="I465" s="26">
        <f t="shared" si="43"/>
        <v>0</v>
      </c>
      <c r="J465" s="23">
        <f t="shared" si="44"/>
        <v>0</v>
      </c>
      <c r="K465" s="34"/>
      <c r="L465" s="27">
        <v>3.5</v>
      </c>
      <c r="M465" s="28">
        <v>3.5</v>
      </c>
      <c r="N465" s="24">
        <f t="shared" si="42"/>
        <v>-3.5</v>
      </c>
      <c r="O465" s="24"/>
      <c r="P465" s="24">
        <f t="shared" si="45"/>
        <v>0</v>
      </c>
      <c r="Q465" s="24">
        <f t="shared" si="46"/>
        <v>-3.820960698689956</v>
      </c>
      <c r="R465" s="24"/>
      <c r="S465" s="21"/>
      <c r="U465" s="25">
        <f t="shared" si="41"/>
        <v>0</v>
      </c>
    </row>
    <row r="466" spans="1:21" x14ac:dyDescent="0.25">
      <c r="A466" s="45"/>
      <c r="B466" s="21"/>
      <c r="C466" s="21"/>
      <c r="D466" s="21"/>
      <c r="E466" s="21"/>
      <c r="F466" s="21"/>
      <c r="G466" s="21"/>
      <c r="H466" s="23"/>
      <c r="I466" s="26">
        <f t="shared" si="43"/>
        <v>0</v>
      </c>
      <c r="J466" s="23">
        <f t="shared" si="44"/>
        <v>0</v>
      </c>
      <c r="K466" s="34"/>
      <c r="L466" s="27">
        <v>3.5</v>
      </c>
      <c r="M466" s="28">
        <v>3.5</v>
      </c>
      <c r="N466" s="24">
        <f t="shared" si="42"/>
        <v>-3.5</v>
      </c>
      <c r="O466" s="24"/>
      <c r="P466" s="24">
        <f t="shared" si="45"/>
        <v>0</v>
      </c>
      <c r="Q466" s="24">
        <f t="shared" si="46"/>
        <v>-3.820960698689956</v>
      </c>
      <c r="R466" s="24"/>
      <c r="S466" s="21"/>
      <c r="U466" s="25">
        <f t="shared" si="41"/>
        <v>0</v>
      </c>
    </row>
    <row r="467" spans="1:21" x14ac:dyDescent="0.25">
      <c r="A467" s="45"/>
      <c r="B467" s="21"/>
      <c r="C467" s="21"/>
      <c r="D467" s="21"/>
      <c r="E467" s="21"/>
      <c r="F467" s="21"/>
      <c r="G467" s="21"/>
      <c r="H467" s="23"/>
      <c r="I467" s="26">
        <f t="shared" si="43"/>
        <v>0</v>
      </c>
      <c r="J467" s="23">
        <f t="shared" si="44"/>
        <v>0</v>
      </c>
      <c r="K467" s="34"/>
      <c r="L467" s="27">
        <v>3.5</v>
      </c>
      <c r="M467" s="28">
        <v>3.5</v>
      </c>
      <c r="N467" s="24">
        <f t="shared" si="42"/>
        <v>-3.5</v>
      </c>
      <c r="O467" s="24"/>
      <c r="P467" s="24">
        <f t="shared" si="45"/>
        <v>0</v>
      </c>
      <c r="Q467" s="24">
        <f t="shared" si="46"/>
        <v>-3.820960698689956</v>
      </c>
      <c r="R467" s="24"/>
      <c r="S467" s="21"/>
      <c r="U467" s="25">
        <f t="shared" si="41"/>
        <v>0</v>
      </c>
    </row>
    <row r="468" spans="1:21" x14ac:dyDescent="0.25">
      <c r="A468" s="45"/>
      <c r="B468" s="21"/>
      <c r="C468" s="21"/>
      <c r="D468" s="21"/>
      <c r="E468" s="21"/>
      <c r="F468" s="21"/>
      <c r="G468" s="21"/>
      <c r="H468" s="23"/>
      <c r="I468" s="26">
        <f t="shared" si="43"/>
        <v>0</v>
      </c>
      <c r="J468" s="23">
        <f t="shared" si="44"/>
        <v>0</v>
      </c>
      <c r="K468" s="24"/>
      <c r="L468" s="27">
        <v>3.5</v>
      </c>
      <c r="M468" s="28">
        <v>3.5</v>
      </c>
      <c r="N468" s="24">
        <f t="shared" si="42"/>
        <v>-3.5</v>
      </c>
      <c r="O468" s="24"/>
      <c r="P468" s="24">
        <f t="shared" si="45"/>
        <v>0</v>
      </c>
      <c r="Q468" s="24">
        <f t="shared" si="46"/>
        <v>-3.820960698689956</v>
      </c>
      <c r="R468" s="24"/>
      <c r="S468" s="21"/>
      <c r="U468" s="25">
        <f t="shared" si="41"/>
        <v>0</v>
      </c>
    </row>
    <row r="469" spans="1:21" x14ac:dyDescent="0.25">
      <c r="A469" s="45"/>
      <c r="B469" s="21"/>
      <c r="C469" s="21"/>
      <c r="D469" s="21"/>
      <c r="E469" s="21"/>
      <c r="F469" s="21"/>
      <c r="G469" s="21"/>
      <c r="H469" s="23"/>
      <c r="I469" s="26">
        <f t="shared" si="43"/>
        <v>0</v>
      </c>
      <c r="J469" s="23">
        <f t="shared" si="44"/>
        <v>0</v>
      </c>
      <c r="K469" s="24"/>
      <c r="L469" s="27">
        <v>3.5</v>
      </c>
      <c r="M469" s="28">
        <v>3.5</v>
      </c>
      <c r="N469" s="24">
        <f t="shared" si="42"/>
        <v>-3.5</v>
      </c>
      <c r="O469" s="24"/>
      <c r="P469" s="24">
        <f t="shared" si="45"/>
        <v>0</v>
      </c>
      <c r="Q469" s="24">
        <f t="shared" si="46"/>
        <v>-3.820960698689956</v>
      </c>
      <c r="R469" s="24"/>
      <c r="S469" s="21"/>
      <c r="U469" s="25">
        <f t="shared" si="41"/>
        <v>0</v>
      </c>
    </row>
    <row r="470" spans="1:21" x14ac:dyDescent="0.25">
      <c r="A470" s="45"/>
      <c r="B470" s="21"/>
      <c r="C470" s="21"/>
      <c r="D470" s="21"/>
      <c r="E470" s="21"/>
      <c r="F470" s="21"/>
      <c r="G470" s="21"/>
      <c r="H470" s="23"/>
      <c r="I470" s="26">
        <f t="shared" si="43"/>
        <v>0</v>
      </c>
      <c r="J470" s="23">
        <f t="shared" si="44"/>
        <v>0</v>
      </c>
      <c r="K470" s="24"/>
      <c r="L470" s="27">
        <v>3.5</v>
      </c>
      <c r="M470" s="28">
        <v>3.5</v>
      </c>
      <c r="N470" s="24">
        <f t="shared" ref="N470:N483" si="47">+K470-L470</f>
        <v>-3.5</v>
      </c>
      <c r="O470" s="24"/>
      <c r="P470" s="24">
        <f t="shared" si="45"/>
        <v>0</v>
      </c>
      <c r="Q470" s="24">
        <f t="shared" si="46"/>
        <v>-3.820960698689956</v>
      </c>
      <c r="R470" s="24"/>
      <c r="S470" s="21"/>
      <c r="U470" s="25">
        <f t="shared" si="41"/>
        <v>0</v>
      </c>
    </row>
    <row r="471" spans="1:21" x14ac:dyDescent="0.25">
      <c r="A471" s="45"/>
      <c r="B471" s="21"/>
      <c r="C471" s="21"/>
      <c r="D471" s="21"/>
      <c r="E471" s="21"/>
      <c r="F471" s="21"/>
      <c r="G471" s="21"/>
      <c r="H471" s="23"/>
      <c r="I471" s="26">
        <f t="shared" si="43"/>
        <v>0</v>
      </c>
      <c r="J471" s="23">
        <f t="shared" si="44"/>
        <v>0</v>
      </c>
      <c r="K471" s="24"/>
      <c r="L471" s="27">
        <v>3.5</v>
      </c>
      <c r="M471" s="28">
        <v>3.5</v>
      </c>
      <c r="N471" s="24">
        <f t="shared" si="47"/>
        <v>-3.5</v>
      </c>
      <c r="O471" s="24"/>
      <c r="P471" s="24">
        <f t="shared" si="45"/>
        <v>0</v>
      </c>
      <c r="Q471" s="24">
        <f t="shared" si="46"/>
        <v>-3.820960698689956</v>
      </c>
      <c r="R471" s="24"/>
      <c r="S471" s="21"/>
      <c r="U471" s="25">
        <f t="shared" si="41"/>
        <v>0</v>
      </c>
    </row>
    <row r="472" spans="1:21" x14ac:dyDescent="0.25">
      <c r="A472" s="45"/>
      <c r="B472" s="21"/>
      <c r="C472" s="21"/>
      <c r="D472" s="21"/>
      <c r="E472" s="21"/>
      <c r="F472" s="21"/>
      <c r="G472" s="21"/>
      <c r="H472" s="23"/>
      <c r="I472" s="26">
        <f t="shared" si="43"/>
        <v>0</v>
      </c>
      <c r="J472" s="23">
        <f t="shared" si="44"/>
        <v>0</v>
      </c>
      <c r="K472" s="24"/>
      <c r="L472" s="27">
        <v>3.5</v>
      </c>
      <c r="M472" s="28">
        <v>3.5</v>
      </c>
      <c r="N472" s="24">
        <f t="shared" si="47"/>
        <v>-3.5</v>
      </c>
      <c r="O472" s="24"/>
      <c r="P472" s="24">
        <f t="shared" si="45"/>
        <v>0</v>
      </c>
      <c r="Q472" s="24">
        <f t="shared" si="46"/>
        <v>-3.820960698689956</v>
      </c>
      <c r="R472" s="24"/>
      <c r="S472" s="21"/>
      <c r="U472" s="25">
        <f t="shared" si="41"/>
        <v>0</v>
      </c>
    </row>
    <row r="473" spans="1:21" x14ac:dyDescent="0.25">
      <c r="A473" s="45"/>
      <c r="B473" s="21"/>
      <c r="C473" s="21"/>
      <c r="D473" s="21"/>
      <c r="E473" s="21"/>
      <c r="F473" s="21"/>
      <c r="G473" s="21"/>
      <c r="H473" s="23"/>
      <c r="I473" s="26">
        <f t="shared" si="43"/>
        <v>0</v>
      </c>
      <c r="J473" s="23">
        <f t="shared" si="44"/>
        <v>0</v>
      </c>
      <c r="K473" s="24"/>
      <c r="L473" s="27">
        <v>3.5</v>
      </c>
      <c r="M473" s="28">
        <v>3.5</v>
      </c>
      <c r="N473" s="24">
        <f t="shared" si="47"/>
        <v>-3.5</v>
      </c>
      <c r="O473" s="24"/>
      <c r="P473" s="24">
        <f t="shared" si="45"/>
        <v>0</v>
      </c>
      <c r="Q473" s="24">
        <f t="shared" si="46"/>
        <v>-3.820960698689956</v>
      </c>
      <c r="R473" s="24"/>
      <c r="S473" s="21"/>
      <c r="U473" s="25">
        <f t="shared" si="41"/>
        <v>0</v>
      </c>
    </row>
    <row r="474" spans="1:21" x14ac:dyDescent="0.25">
      <c r="A474" s="45"/>
      <c r="B474" s="21"/>
      <c r="C474" s="21"/>
      <c r="D474" s="21"/>
      <c r="E474" s="21"/>
      <c r="F474" s="21"/>
      <c r="G474" s="21"/>
      <c r="H474" s="23"/>
      <c r="I474" s="26">
        <f t="shared" si="43"/>
        <v>0</v>
      </c>
      <c r="J474" s="23">
        <f t="shared" si="44"/>
        <v>0</v>
      </c>
      <c r="K474" s="24"/>
      <c r="L474" s="27">
        <v>3.5</v>
      </c>
      <c r="M474" s="28">
        <v>3.5</v>
      </c>
      <c r="N474" s="24">
        <f t="shared" si="47"/>
        <v>-3.5</v>
      </c>
      <c r="O474" s="24"/>
      <c r="P474" s="24">
        <f t="shared" si="45"/>
        <v>0</v>
      </c>
      <c r="Q474" s="24">
        <f t="shared" si="46"/>
        <v>-3.820960698689956</v>
      </c>
      <c r="R474" s="24"/>
      <c r="S474" s="21"/>
      <c r="U474" s="25">
        <f t="shared" si="41"/>
        <v>0</v>
      </c>
    </row>
    <row r="475" spans="1:21" x14ac:dyDescent="0.25">
      <c r="A475" s="45"/>
      <c r="B475" s="21"/>
      <c r="C475" s="21"/>
      <c r="D475" s="21"/>
      <c r="E475" s="21"/>
      <c r="F475" s="21"/>
      <c r="G475" s="21"/>
      <c r="H475" s="23"/>
      <c r="I475" s="26">
        <f t="shared" si="43"/>
        <v>0</v>
      </c>
      <c r="J475" s="23">
        <f t="shared" si="44"/>
        <v>0</v>
      </c>
      <c r="K475" s="24"/>
      <c r="L475" s="27">
        <v>3.5</v>
      </c>
      <c r="M475" s="28">
        <v>3.5</v>
      </c>
      <c r="N475" s="24">
        <f t="shared" si="47"/>
        <v>-3.5</v>
      </c>
      <c r="O475" s="24"/>
      <c r="P475" s="24">
        <f t="shared" si="45"/>
        <v>0</v>
      </c>
      <c r="Q475" s="24">
        <f t="shared" si="46"/>
        <v>-3.820960698689956</v>
      </c>
      <c r="R475" s="24"/>
      <c r="S475" s="21"/>
      <c r="U475" s="25">
        <f t="shared" si="41"/>
        <v>0</v>
      </c>
    </row>
    <row r="476" spans="1:21" x14ac:dyDescent="0.25">
      <c r="A476" s="45"/>
      <c r="B476" s="21"/>
      <c r="C476" s="21"/>
      <c r="D476" s="21"/>
      <c r="E476" s="21"/>
      <c r="F476" s="21"/>
      <c r="G476" s="21"/>
      <c r="H476" s="23"/>
      <c r="I476" s="26">
        <f t="shared" si="43"/>
        <v>0</v>
      </c>
      <c r="J476" s="23">
        <f t="shared" si="44"/>
        <v>0</v>
      </c>
      <c r="K476" s="24"/>
      <c r="L476" s="27">
        <v>3.5</v>
      </c>
      <c r="M476" s="28">
        <v>3.5</v>
      </c>
      <c r="N476" s="24">
        <f t="shared" si="47"/>
        <v>-3.5</v>
      </c>
      <c r="O476" s="24"/>
      <c r="P476" s="24">
        <f t="shared" si="45"/>
        <v>0</v>
      </c>
      <c r="Q476" s="24">
        <f t="shared" si="46"/>
        <v>-3.820960698689956</v>
      </c>
      <c r="R476" s="24"/>
      <c r="S476" s="21"/>
      <c r="U476" s="25">
        <f t="shared" si="41"/>
        <v>0</v>
      </c>
    </row>
    <row r="477" spans="1:21" x14ac:dyDescent="0.25">
      <c r="A477" s="45"/>
      <c r="B477" s="21"/>
      <c r="C477" s="21"/>
      <c r="D477" s="21"/>
      <c r="E477" s="21"/>
      <c r="F477" s="21"/>
      <c r="G477" s="21"/>
      <c r="H477" s="23"/>
      <c r="I477" s="26">
        <f t="shared" si="43"/>
        <v>0</v>
      </c>
      <c r="J477" s="23">
        <f t="shared" si="44"/>
        <v>0</v>
      </c>
      <c r="K477" s="24"/>
      <c r="L477" s="27">
        <v>3.5</v>
      </c>
      <c r="M477" s="28">
        <v>3.5</v>
      </c>
      <c r="N477" s="24">
        <f t="shared" si="47"/>
        <v>-3.5</v>
      </c>
      <c r="O477" s="24"/>
      <c r="P477" s="24">
        <f t="shared" si="45"/>
        <v>0</v>
      </c>
      <c r="Q477" s="24">
        <f t="shared" si="46"/>
        <v>-3.820960698689956</v>
      </c>
      <c r="R477" s="24"/>
      <c r="S477" s="21"/>
      <c r="U477" s="25">
        <f t="shared" si="41"/>
        <v>0</v>
      </c>
    </row>
    <row r="478" spans="1:21" x14ac:dyDescent="0.25">
      <c r="A478" s="45"/>
      <c r="B478" s="21"/>
      <c r="C478" s="21"/>
      <c r="D478" s="21"/>
      <c r="E478" s="21"/>
      <c r="F478" s="21"/>
      <c r="G478" s="21"/>
      <c r="H478" s="23"/>
      <c r="I478" s="26">
        <f t="shared" si="43"/>
        <v>0</v>
      </c>
      <c r="J478" s="23">
        <f t="shared" si="44"/>
        <v>0</v>
      </c>
      <c r="K478" s="24"/>
      <c r="L478" s="27">
        <v>3.5</v>
      </c>
      <c r="M478" s="28">
        <v>3.5</v>
      </c>
      <c r="N478" s="24">
        <f t="shared" si="47"/>
        <v>-3.5</v>
      </c>
      <c r="O478" s="24"/>
      <c r="P478" s="24">
        <f t="shared" si="45"/>
        <v>0</v>
      </c>
      <c r="Q478" s="24">
        <f t="shared" si="46"/>
        <v>-3.820960698689956</v>
      </c>
      <c r="R478" s="24"/>
      <c r="S478" s="21"/>
      <c r="U478" s="25">
        <f t="shared" si="41"/>
        <v>0</v>
      </c>
    </row>
    <row r="479" spans="1:21" x14ac:dyDescent="0.25">
      <c r="A479" s="45"/>
      <c r="B479" s="21"/>
      <c r="C479" s="21"/>
      <c r="D479" s="21"/>
      <c r="E479" s="21"/>
      <c r="F479" s="21"/>
      <c r="G479" s="21"/>
      <c r="H479" s="23"/>
      <c r="I479" s="26">
        <f t="shared" si="43"/>
        <v>0</v>
      </c>
      <c r="J479" s="23">
        <f t="shared" si="44"/>
        <v>0</v>
      </c>
      <c r="K479" s="24"/>
      <c r="L479" s="27">
        <v>3.5</v>
      </c>
      <c r="M479" s="28">
        <v>3.5</v>
      </c>
      <c r="N479" s="24">
        <f t="shared" si="47"/>
        <v>-3.5</v>
      </c>
      <c r="O479" s="24"/>
      <c r="P479" s="24">
        <f t="shared" si="45"/>
        <v>0</v>
      </c>
      <c r="Q479" s="24">
        <f t="shared" si="46"/>
        <v>-3.820960698689956</v>
      </c>
      <c r="R479" s="24"/>
      <c r="S479" s="21"/>
      <c r="U479" s="25">
        <f t="shared" si="41"/>
        <v>0</v>
      </c>
    </row>
    <row r="480" spans="1:21" x14ac:dyDescent="0.25">
      <c r="A480" s="45"/>
      <c r="B480" s="21"/>
      <c r="C480" s="21"/>
      <c r="D480" s="21"/>
      <c r="E480" s="21"/>
      <c r="F480" s="21"/>
      <c r="G480" s="21"/>
      <c r="H480" s="23"/>
      <c r="I480" s="26">
        <f t="shared" si="43"/>
        <v>0</v>
      </c>
      <c r="J480" s="23">
        <f t="shared" si="44"/>
        <v>0</v>
      </c>
      <c r="K480" s="24"/>
      <c r="L480" s="27">
        <v>3.5</v>
      </c>
      <c r="M480" s="28">
        <v>3.5</v>
      </c>
      <c r="N480" s="24">
        <f t="shared" si="47"/>
        <v>-3.5</v>
      </c>
      <c r="O480" s="24"/>
      <c r="P480" s="24">
        <f t="shared" si="45"/>
        <v>0</v>
      </c>
      <c r="Q480" s="24">
        <f t="shared" si="46"/>
        <v>-3.820960698689956</v>
      </c>
      <c r="R480" s="24"/>
      <c r="S480" s="21"/>
      <c r="U480" s="25">
        <f t="shared" si="41"/>
        <v>0</v>
      </c>
    </row>
    <row r="481" spans="1:21" x14ac:dyDescent="0.25">
      <c r="A481" s="45"/>
      <c r="B481" s="21"/>
      <c r="C481" s="21"/>
      <c r="D481" s="21"/>
      <c r="E481" s="21"/>
      <c r="F481" s="21"/>
      <c r="G481" s="21"/>
      <c r="H481" s="23"/>
      <c r="I481" s="26">
        <f t="shared" si="43"/>
        <v>0</v>
      </c>
      <c r="J481" s="23">
        <f t="shared" si="44"/>
        <v>0</v>
      </c>
      <c r="K481" s="24"/>
      <c r="L481" s="27">
        <v>3.5</v>
      </c>
      <c r="M481" s="28">
        <v>3.5</v>
      </c>
      <c r="N481" s="24">
        <f t="shared" si="47"/>
        <v>-3.5</v>
      </c>
      <c r="O481" s="24"/>
      <c r="P481" s="24">
        <f t="shared" si="45"/>
        <v>0</v>
      </c>
      <c r="Q481" s="24">
        <f t="shared" si="46"/>
        <v>-3.820960698689956</v>
      </c>
      <c r="R481" s="24"/>
      <c r="S481" s="21"/>
      <c r="U481" s="25">
        <f t="shared" si="41"/>
        <v>0</v>
      </c>
    </row>
    <row r="482" spans="1:21" x14ac:dyDescent="0.25">
      <c r="A482" s="45"/>
      <c r="B482" s="21"/>
      <c r="C482" s="21"/>
      <c r="D482" s="21"/>
      <c r="E482" s="21"/>
      <c r="F482" s="21"/>
      <c r="G482" s="21"/>
      <c r="H482" s="23"/>
      <c r="I482" s="26">
        <f t="shared" si="43"/>
        <v>0</v>
      </c>
      <c r="J482" s="23">
        <f t="shared" si="44"/>
        <v>0</v>
      </c>
      <c r="K482" s="24"/>
      <c r="L482" s="27">
        <v>3.5</v>
      </c>
      <c r="M482" s="28">
        <v>3.5</v>
      </c>
      <c r="N482" s="24">
        <f t="shared" si="47"/>
        <v>-3.5</v>
      </c>
      <c r="O482" s="24"/>
      <c r="P482" s="24">
        <f t="shared" si="45"/>
        <v>0</v>
      </c>
      <c r="Q482" s="24">
        <f t="shared" si="46"/>
        <v>-3.820960698689956</v>
      </c>
      <c r="R482" s="24"/>
      <c r="S482" s="21"/>
      <c r="U482" s="25">
        <f t="shared" si="41"/>
        <v>0</v>
      </c>
    </row>
    <row r="483" spans="1:21" x14ac:dyDescent="0.25">
      <c r="A483" s="45"/>
      <c r="B483" s="21"/>
      <c r="C483" s="21"/>
      <c r="D483" s="21"/>
      <c r="E483" s="21"/>
      <c r="F483" s="21"/>
      <c r="G483" s="21"/>
      <c r="H483" s="23"/>
      <c r="I483" s="26">
        <f t="shared" si="43"/>
        <v>0</v>
      </c>
      <c r="J483" s="23">
        <f t="shared" si="44"/>
        <v>0</v>
      </c>
      <c r="K483" s="24"/>
      <c r="L483" s="27">
        <v>3.5</v>
      </c>
      <c r="M483" s="28">
        <v>3.5</v>
      </c>
      <c r="N483" s="24">
        <f t="shared" si="47"/>
        <v>-3.5</v>
      </c>
      <c r="O483" s="24"/>
      <c r="P483" s="24">
        <f t="shared" si="45"/>
        <v>0</v>
      </c>
      <c r="Q483" s="24">
        <f t="shared" si="46"/>
        <v>-3.820960698689956</v>
      </c>
      <c r="R483" s="24"/>
      <c r="S483" s="21"/>
      <c r="U483" s="25">
        <f t="shared" si="41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I6" sqref="I6"/>
    </sheetView>
  </sheetViews>
  <sheetFormatPr baseColWidth="10" defaultRowHeight="15" x14ac:dyDescent="0.25"/>
  <cols>
    <col min="1" max="1" width="30.28515625" customWidth="1"/>
  </cols>
  <sheetData>
    <row r="2" spans="1:9" ht="18" x14ac:dyDescent="0.25">
      <c r="A2" s="143" t="s">
        <v>40</v>
      </c>
      <c r="B2" s="143"/>
      <c r="C2" s="143"/>
      <c r="D2" s="143"/>
      <c r="E2" s="143"/>
      <c r="F2" s="143"/>
      <c r="G2" s="143"/>
    </row>
    <row r="4" spans="1:9" x14ac:dyDescent="0.25">
      <c r="B4" s="61" t="s">
        <v>36</v>
      </c>
      <c r="C4" s="61" t="s">
        <v>36</v>
      </c>
      <c r="D4" s="61" t="s">
        <v>36</v>
      </c>
      <c r="E4" s="61" t="s">
        <v>36</v>
      </c>
      <c r="F4" s="61" t="s">
        <v>36</v>
      </c>
      <c r="G4" s="61" t="s">
        <v>36</v>
      </c>
      <c r="H4" s="61" t="s">
        <v>36</v>
      </c>
      <c r="I4" s="61" t="s">
        <v>36</v>
      </c>
    </row>
    <row r="5" spans="1:9" x14ac:dyDescent="0.25">
      <c r="A5" s="59" t="s">
        <v>39</v>
      </c>
      <c r="B5" s="60">
        <v>43948</v>
      </c>
      <c r="C5" s="60">
        <v>43955</v>
      </c>
      <c r="D5" s="60">
        <v>43962</v>
      </c>
      <c r="E5" s="60">
        <v>43969</v>
      </c>
      <c r="F5" s="60">
        <v>43976</v>
      </c>
      <c r="G5" s="60">
        <v>43983</v>
      </c>
      <c r="H5" s="60">
        <v>43990</v>
      </c>
      <c r="I5" s="60">
        <v>44013</v>
      </c>
    </row>
    <row r="6" spans="1:9" x14ac:dyDescent="0.25">
      <c r="A6" s="50" t="s">
        <v>44</v>
      </c>
      <c r="B6" s="57">
        <v>254900</v>
      </c>
      <c r="C6" s="57">
        <v>220492</v>
      </c>
      <c r="D6" s="57">
        <v>371575</v>
      </c>
      <c r="E6" s="57">
        <v>340127</v>
      </c>
      <c r="F6" s="57">
        <f>+F9-E9</f>
        <v>278596</v>
      </c>
      <c r="G6" s="57">
        <f>+G9-F9</f>
        <v>292022</v>
      </c>
      <c r="H6" s="57">
        <f>+H9-G9</f>
        <v>306288</v>
      </c>
      <c r="I6" s="57"/>
    </row>
    <row r="7" spans="1:9" x14ac:dyDescent="0.25">
      <c r="A7" s="50" t="s">
        <v>34</v>
      </c>
      <c r="B7" s="57">
        <v>265060</v>
      </c>
      <c r="C7" s="57">
        <v>274904</v>
      </c>
      <c r="D7" s="57">
        <v>323150</v>
      </c>
      <c r="E7" s="57">
        <v>333981</v>
      </c>
      <c r="F7" s="57">
        <v>279984</v>
      </c>
      <c r="G7" s="57">
        <v>283767</v>
      </c>
      <c r="H7" s="57">
        <v>290525</v>
      </c>
      <c r="I7" s="57"/>
    </row>
    <row r="8" spans="1:9" x14ac:dyDescent="0.25">
      <c r="A8" s="50" t="s">
        <v>35</v>
      </c>
      <c r="B8" s="57">
        <v>255850</v>
      </c>
      <c r="C8" s="57">
        <v>337414</v>
      </c>
      <c r="D8" s="57">
        <v>256336</v>
      </c>
      <c r="E8" s="57">
        <v>330579</v>
      </c>
      <c r="F8" s="57">
        <f>+F10-E10</f>
        <v>277993</v>
      </c>
      <c r="G8" s="57">
        <f>+G10-F10</f>
        <v>291059</v>
      </c>
      <c r="H8" s="57">
        <f>+H10-G10</f>
        <v>304970</v>
      </c>
      <c r="I8" s="57"/>
    </row>
    <row r="9" spans="1:9" x14ac:dyDescent="0.25">
      <c r="A9" s="50" t="s">
        <v>45</v>
      </c>
      <c r="B9" s="57">
        <f>+B6</f>
        <v>254900</v>
      </c>
      <c r="C9" s="57">
        <f>+B9+C6</f>
        <v>475392</v>
      </c>
      <c r="D9" s="57">
        <v>846967</v>
      </c>
      <c r="E9" s="57">
        <f>+D9+E6</f>
        <v>1187094</v>
      </c>
      <c r="F9" s="57">
        <v>1465690</v>
      </c>
      <c r="G9" s="57">
        <v>1757712</v>
      </c>
      <c r="H9" s="57">
        <v>2064000</v>
      </c>
      <c r="I9" s="57">
        <v>2607766</v>
      </c>
    </row>
    <row r="10" spans="1:9" x14ac:dyDescent="0.25">
      <c r="A10" s="50" t="s">
        <v>46</v>
      </c>
      <c r="B10" s="57">
        <f>+B8</f>
        <v>255850</v>
      </c>
      <c r="C10" s="57">
        <f>+B10+C8</f>
        <v>593264</v>
      </c>
      <c r="D10" s="57">
        <v>849600</v>
      </c>
      <c r="E10" s="57">
        <v>1180179</v>
      </c>
      <c r="F10" s="57">
        <v>1458172</v>
      </c>
      <c r="G10" s="57">
        <v>1749231</v>
      </c>
      <c r="H10" s="57">
        <v>2054201</v>
      </c>
      <c r="I10" s="57">
        <v>2550438</v>
      </c>
    </row>
    <row r="11" spans="1:9" x14ac:dyDescent="0.25">
      <c r="A11" s="50" t="s">
        <v>48</v>
      </c>
      <c r="B11" s="57">
        <v>0</v>
      </c>
      <c r="C11" s="57">
        <f>+SUM(B12:C12)</f>
        <v>117872</v>
      </c>
      <c r="D11" s="57">
        <f>+SUM(B12:D12)</f>
        <v>2633</v>
      </c>
      <c r="E11" s="57">
        <f>+SUM(B12:E12)</f>
        <v>-6915</v>
      </c>
      <c r="F11" s="57">
        <f>+SUM(B12:F12)</f>
        <v>-7518</v>
      </c>
      <c r="G11" s="57">
        <f>+SUM(B12:G12)</f>
        <v>-8481</v>
      </c>
      <c r="H11" s="57">
        <f>+SUM(B12:H12)</f>
        <v>-9799</v>
      </c>
      <c r="I11" s="57"/>
    </row>
    <row r="12" spans="1:9" x14ac:dyDescent="0.25">
      <c r="A12" s="50" t="s">
        <v>47</v>
      </c>
      <c r="B12" s="57">
        <f t="shared" ref="B12:G12" si="0">+B8-B6</f>
        <v>950</v>
      </c>
      <c r="C12" s="51">
        <f t="shared" si="0"/>
        <v>116922</v>
      </c>
      <c r="D12" s="51">
        <f t="shared" si="0"/>
        <v>-115239</v>
      </c>
      <c r="E12" s="51">
        <f t="shared" si="0"/>
        <v>-9548</v>
      </c>
      <c r="F12" s="51">
        <f t="shared" si="0"/>
        <v>-603</v>
      </c>
      <c r="G12" s="51">
        <f t="shared" si="0"/>
        <v>-963</v>
      </c>
      <c r="H12" s="51">
        <f>+H8-H6</f>
        <v>-1318</v>
      </c>
      <c r="I12" s="57"/>
    </row>
    <row r="13" spans="1:9" x14ac:dyDescent="0.25">
      <c r="A13" s="50" t="s">
        <v>38</v>
      </c>
      <c r="B13" s="58">
        <f t="shared" ref="B13:H13" si="1">+(B12/B8)*100</f>
        <v>0.37131131522376393</v>
      </c>
      <c r="C13" s="58">
        <f t="shared" si="1"/>
        <v>34.652385496748799</v>
      </c>
      <c r="D13" s="58">
        <f t="shared" si="1"/>
        <v>-44.956229324012234</v>
      </c>
      <c r="E13" s="58">
        <f t="shared" si="1"/>
        <v>-2.888265739808034</v>
      </c>
      <c r="F13" s="58">
        <f t="shared" si="1"/>
        <v>-0.21691193663149788</v>
      </c>
      <c r="G13" s="58">
        <f t="shared" si="1"/>
        <v>-0.33086075331805576</v>
      </c>
      <c r="H13" s="58">
        <f t="shared" si="1"/>
        <v>-0.43217365642522221</v>
      </c>
      <c r="I13" s="58"/>
    </row>
  </sheetData>
  <mergeCells count="1">
    <mergeCell ref="A2:G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workbookViewId="0">
      <selection activeCell="L23" sqref="L23"/>
    </sheetView>
  </sheetViews>
  <sheetFormatPr baseColWidth="10" defaultRowHeight="15" x14ac:dyDescent="0.25"/>
  <cols>
    <col min="1" max="1" width="20" bestFit="1" customWidth="1"/>
    <col min="2" max="2" width="11" customWidth="1"/>
    <col min="3" max="5" width="12.140625" customWidth="1"/>
    <col min="6" max="6" width="12.5703125" customWidth="1"/>
    <col min="7" max="7" width="9.85546875" customWidth="1"/>
    <col min="8" max="8" width="22.5703125" bestFit="1" customWidth="1"/>
    <col min="9" max="9" width="10.42578125" bestFit="1" customWidth="1"/>
    <col min="10" max="10" width="10.140625" bestFit="1" customWidth="1"/>
    <col min="11" max="11" width="20.5703125" bestFit="1" customWidth="1"/>
    <col min="12" max="12" width="26" bestFit="1" customWidth="1"/>
    <col min="13" max="16" width="10.42578125" bestFit="1" customWidth="1"/>
    <col min="17" max="17" width="12.5703125" bestFit="1" customWidth="1"/>
    <col min="18" max="18" width="9.85546875" bestFit="1" customWidth="1"/>
    <col min="19" max="19" width="12.5703125" bestFit="1" customWidth="1"/>
    <col min="20" max="20" width="25.42578125" bestFit="1" customWidth="1"/>
  </cols>
  <sheetData>
    <row r="2" spans="1:10" x14ac:dyDescent="0.25">
      <c r="H2" s="98" t="s">
        <v>37</v>
      </c>
      <c r="I2" s="97"/>
      <c r="J2" s="103"/>
    </row>
    <row r="3" spans="1:10" x14ac:dyDescent="0.25">
      <c r="A3" s="52" t="s">
        <v>2</v>
      </c>
      <c r="B3" s="52" t="s">
        <v>80</v>
      </c>
      <c r="C3" s="53" t="s">
        <v>21</v>
      </c>
      <c r="D3" s="54" t="s">
        <v>67</v>
      </c>
      <c r="E3" s="55" t="s">
        <v>28</v>
      </c>
      <c r="H3" s="98" t="s">
        <v>80</v>
      </c>
      <c r="I3" s="98" t="s">
        <v>2</v>
      </c>
      <c r="J3" s="103" t="s">
        <v>346</v>
      </c>
    </row>
    <row r="4" spans="1:10" x14ac:dyDescent="0.25">
      <c r="A4" s="56">
        <v>43948</v>
      </c>
      <c r="B4" s="93">
        <v>2020</v>
      </c>
      <c r="C4" s="57">
        <v>1946075</v>
      </c>
      <c r="D4" s="58">
        <v>39.349644559959891</v>
      </c>
      <c r="E4" s="58">
        <v>16.01564632232532</v>
      </c>
      <c r="H4" s="96">
        <v>2019</v>
      </c>
      <c r="I4" s="99">
        <v>43584</v>
      </c>
      <c r="J4" s="104">
        <v>1281927</v>
      </c>
    </row>
    <row r="5" spans="1:10" x14ac:dyDescent="0.25">
      <c r="A5" s="56">
        <v>43954</v>
      </c>
      <c r="B5" s="93">
        <v>2020</v>
      </c>
      <c r="C5" s="57">
        <v>1315486</v>
      </c>
      <c r="D5" s="58">
        <v>40.5</v>
      </c>
      <c r="E5" s="58">
        <v>17.12</v>
      </c>
      <c r="H5" s="100"/>
      <c r="I5" s="105">
        <v>43589</v>
      </c>
      <c r="J5" s="106">
        <v>956912</v>
      </c>
    </row>
    <row r="6" spans="1:10" x14ac:dyDescent="0.25">
      <c r="A6" s="56">
        <v>43960</v>
      </c>
      <c r="B6" s="93">
        <v>2020</v>
      </c>
      <c r="C6" s="57">
        <v>1891141</v>
      </c>
      <c r="D6" s="58">
        <v>40.15</v>
      </c>
      <c r="E6" s="58">
        <v>17.239999999999998</v>
      </c>
      <c r="H6" s="100"/>
      <c r="I6" s="105">
        <v>43596</v>
      </c>
      <c r="J6" s="106">
        <v>1606888</v>
      </c>
    </row>
    <row r="7" spans="1:10" x14ac:dyDescent="0.25">
      <c r="A7" s="56">
        <v>43584</v>
      </c>
      <c r="B7" s="93">
        <v>2019</v>
      </c>
      <c r="C7" s="57">
        <v>1281927</v>
      </c>
      <c r="D7" s="58">
        <v>40.06</v>
      </c>
      <c r="E7" s="58">
        <v>16.329999999999998</v>
      </c>
      <c r="H7" s="100"/>
      <c r="I7" s="105">
        <v>43603</v>
      </c>
      <c r="J7" s="106">
        <v>1559842</v>
      </c>
    </row>
    <row r="8" spans="1:10" x14ac:dyDescent="0.25">
      <c r="A8" s="56">
        <v>43589</v>
      </c>
      <c r="B8" s="93">
        <v>2019</v>
      </c>
      <c r="C8" s="57">
        <v>956912</v>
      </c>
      <c r="D8" s="50">
        <v>41.52</v>
      </c>
      <c r="E8" s="50">
        <v>18.420000000000002</v>
      </c>
      <c r="H8" s="100"/>
      <c r="I8" s="105">
        <v>43609</v>
      </c>
      <c r="J8" s="106">
        <v>1514346</v>
      </c>
    </row>
    <row r="9" spans="1:10" x14ac:dyDescent="0.25">
      <c r="A9" s="56">
        <v>43596</v>
      </c>
      <c r="B9" s="93">
        <v>2019</v>
      </c>
      <c r="C9" s="57">
        <v>1606888</v>
      </c>
      <c r="D9" s="50">
        <v>39.89</v>
      </c>
      <c r="E9" s="50">
        <v>17.54</v>
      </c>
      <c r="H9" s="100"/>
      <c r="I9" s="105">
        <v>43982</v>
      </c>
      <c r="J9" s="106">
        <v>1571192</v>
      </c>
    </row>
    <row r="10" spans="1:10" x14ac:dyDescent="0.25">
      <c r="A10" s="56">
        <v>43969</v>
      </c>
      <c r="B10" s="93">
        <v>2020</v>
      </c>
      <c r="C10" s="57">
        <v>2001199</v>
      </c>
      <c r="D10" s="50">
        <v>39.36</v>
      </c>
      <c r="E10" s="50">
        <v>17.52</v>
      </c>
      <c r="H10" s="100"/>
      <c r="I10" s="105">
        <v>43626</v>
      </c>
      <c r="J10" s="106">
        <v>1518922</v>
      </c>
    </row>
    <row r="11" spans="1:10" x14ac:dyDescent="0.25">
      <c r="A11" s="56">
        <v>43603</v>
      </c>
      <c r="B11" s="93">
        <v>2019</v>
      </c>
      <c r="C11" s="57">
        <v>1559842</v>
      </c>
      <c r="D11" s="50">
        <v>39.78</v>
      </c>
      <c r="E11" s="50">
        <v>17.809999999999999</v>
      </c>
      <c r="H11" s="100"/>
      <c r="I11" s="105">
        <v>43634</v>
      </c>
      <c r="J11" s="106">
        <v>1021584</v>
      </c>
    </row>
    <row r="12" spans="1:10" x14ac:dyDescent="0.25">
      <c r="A12" s="56">
        <v>43976</v>
      </c>
      <c r="B12" s="93">
        <v>2020</v>
      </c>
      <c r="C12" s="57">
        <v>1578170</v>
      </c>
      <c r="D12" s="50">
        <v>41.87</v>
      </c>
      <c r="E12" s="50">
        <v>17.82</v>
      </c>
      <c r="H12" s="96" t="s">
        <v>347</v>
      </c>
      <c r="I12" s="97"/>
      <c r="J12" s="104">
        <v>11031613</v>
      </c>
    </row>
    <row r="13" spans="1:10" x14ac:dyDescent="0.25">
      <c r="A13" s="56">
        <v>43609</v>
      </c>
      <c r="B13" s="93">
        <v>2019</v>
      </c>
      <c r="C13" s="57">
        <v>1514346</v>
      </c>
      <c r="D13" s="50">
        <v>41.33</v>
      </c>
      <c r="E13" s="50">
        <v>17.98</v>
      </c>
      <c r="H13" s="96">
        <v>2020</v>
      </c>
      <c r="I13" s="99">
        <v>43948</v>
      </c>
      <c r="J13" s="104">
        <v>1946075</v>
      </c>
    </row>
    <row r="14" spans="1:10" x14ac:dyDescent="0.25">
      <c r="A14" s="56">
        <v>43983</v>
      </c>
      <c r="B14" s="93">
        <v>2020</v>
      </c>
      <c r="C14" s="57">
        <v>1704190</v>
      </c>
      <c r="D14" s="50">
        <v>40.57</v>
      </c>
      <c r="E14" s="50">
        <v>16.760000000000002</v>
      </c>
      <c r="H14" s="100"/>
      <c r="I14" s="105">
        <v>43954</v>
      </c>
      <c r="J14" s="106">
        <v>1315486</v>
      </c>
    </row>
    <row r="15" spans="1:10" x14ac:dyDescent="0.25">
      <c r="A15" s="56">
        <v>43982</v>
      </c>
      <c r="B15" s="93">
        <v>2019</v>
      </c>
      <c r="C15" s="57">
        <v>1571192</v>
      </c>
      <c r="D15" s="50">
        <v>41.35</v>
      </c>
      <c r="E15" s="50">
        <v>18.04</v>
      </c>
      <c r="H15" s="100"/>
      <c r="I15" s="105">
        <v>43960</v>
      </c>
      <c r="J15" s="106">
        <v>1891141</v>
      </c>
    </row>
    <row r="16" spans="1:10" x14ac:dyDescent="0.25">
      <c r="A16" s="109">
        <v>43990</v>
      </c>
      <c r="B16" s="110">
        <v>2020</v>
      </c>
      <c r="C16" s="111">
        <v>1596488</v>
      </c>
      <c r="D16" s="108">
        <v>41.340319634703171</v>
      </c>
      <c r="E16" s="108">
        <v>18.194502602141529</v>
      </c>
      <c r="H16" s="100"/>
      <c r="I16" s="105">
        <v>43969</v>
      </c>
      <c r="J16" s="106">
        <v>2001199</v>
      </c>
    </row>
    <row r="17" spans="1:10" x14ac:dyDescent="0.25">
      <c r="A17" s="109">
        <v>43626</v>
      </c>
      <c r="B17" s="110">
        <v>2019</v>
      </c>
      <c r="C17" s="111">
        <v>1518922</v>
      </c>
      <c r="D17" s="108">
        <v>39.921037884099313</v>
      </c>
      <c r="E17" s="108">
        <v>16.694565744784093</v>
      </c>
      <c r="H17" s="100"/>
      <c r="I17" s="105">
        <v>43976</v>
      </c>
      <c r="J17" s="106">
        <v>1578170</v>
      </c>
    </row>
    <row r="18" spans="1:10" x14ac:dyDescent="0.25">
      <c r="A18" s="109">
        <v>43997</v>
      </c>
      <c r="B18" s="110">
        <v>2020</v>
      </c>
      <c r="C18" s="111">
        <v>1593182</v>
      </c>
      <c r="D18" s="112">
        <v>40.18</v>
      </c>
      <c r="E18">
        <v>18.170000000000002</v>
      </c>
      <c r="H18" s="100"/>
      <c r="I18" s="105">
        <v>43983</v>
      </c>
      <c r="J18" s="106">
        <v>1704190</v>
      </c>
    </row>
    <row r="19" spans="1:10" x14ac:dyDescent="0.25">
      <c r="A19" s="109">
        <v>43634</v>
      </c>
      <c r="B19" s="110">
        <v>2019</v>
      </c>
      <c r="C19" s="111">
        <v>1021584</v>
      </c>
      <c r="D19" s="112">
        <v>41.19</v>
      </c>
      <c r="E19">
        <v>17.8</v>
      </c>
      <c r="H19" s="100"/>
      <c r="I19" s="105">
        <v>43990</v>
      </c>
      <c r="J19" s="106">
        <v>1596488</v>
      </c>
    </row>
    <row r="20" spans="1:10" x14ac:dyDescent="0.25">
      <c r="H20" s="100"/>
      <c r="I20" s="105">
        <v>43997</v>
      </c>
      <c r="J20" s="106">
        <v>1593182</v>
      </c>
    </row>
    <row r="21" spans="1:10" x14ac:dyDescent="0.25">
      <c r="H21" s="96" t="s">
        <v>348</v>
      </c>
      <c r="I21" s="97"/>
      <c r="J21" s="104">
        <v>13625931</v>
      </c>
    </row>
    <row r="22" spans="1:10" x14ac:dyDescent="0.25">
      <c r="H22" s="101" t="s">
        <v>18</v>
      </c>
      <c r="I22" s="102"/>
      <c r="J22" s="107">
        <v>24657544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6"/>
  <sheetViews>
    <sheetView workbookViewId="0">
      <selection activeCell="B78" sqref="B78"/>
    </sheetView>
  </sheetViews>
  <sheetFormatPr baseColWidth="10" defaultRowHeight="15" x14ac:dyDescent="0.25"/>
  <sheetData>
    <row r="3" spans="1:10" x14ac:dyDescent="0.25">
      <c r="A3" t="s">
        <v>76</v>
      </c>
      <c r="B3" s="82" t="s">
        <v>76</v>
      </c>
      <c r="C3" s="82" t="s">
        <v>73</v>
      </c>
      <c r="D3" s="82" t="s">
        <v>77</v>
      </c>
      <c r="E3" s="82" t="s">
        <v>25</v>
      </c>
      <c r="F3" s="82" t="s">
        <v>78</v>
      </c>
      <c r="G3" s="82" t="s">
        <v>79</v>
      </c>
      <c r="H3" s="82" t="s">
        <v>80</v>
      </c>
      <c r="I3" s="82" t="s">
        <v>81</v>
      </c>
      <c r="J3" s="82" t="s">
        <v>78</v>
      </c>
    </row>
    <row r="4" spans="1:10" x14ac:dyDescent="0.25">
      <c r="A4" s="83" t="str">
        <f t="shared" ref="A4:A67" si="0">+CONCATENATE(F4,E4)</f>
        <v>1A</v>
      </c>
      <c r="B4" s="83" t="s">
        <v>82</v>
      </c>
      <c r="C4" s="83" t="s">
        <v>83</v>
      </c>
      <c r="D4" s="83" t="s">
        <v>84</v>
      </c>
      <c r="E4" s="83" t="s">
        <v>54</v>
      </c>
      <c r="F4" s="83">
        <v>1</v>
      </c>
      <c r="G4" s="84">
        <v>17.98</v>
      </c>
      <c r="H4" s="83">
        <v>2019</v>
      </c>
      <c r="I4" s="83" t="s">
        <v>85</v>
      </c>
      <c r="J4" s="83" t="s">
        <v>86</v>
      </c>
    </row>
    <row r="5" spans="1:10" x14ac:dyDescent="0.25">
      <c r="A5" s="83" t="str">
        <f t="shared" si="0"/>
        <v>1B</v>
      </c>
      <c r="B5" s="83" t="s">
        <v>87</v>
      </c>
      <c r="C5" s="83" t="s">
        <v>83</v>
      </c>
      <c r="D5" s="83" t="s">
        <v>84</v>
      </c>
      <c r="E5" s="83" t="s">
        <v>58</v>
      </c>
      <c r="F5" s="83">
        <v>1</v>
      </c>
      <c r="G5" s="84">
        <v>18.899999999999999</v>
      </c>
      <c r="H5" s="83">
        <v>2019</v>
      </c>
      <c r="I5" s="83" t="s">
        <v>85</v>
      </c>
      <c r="J5" s="83" t="s">
        <v>86</v>
      </c>
    </row>
    <row r="6" spans="1:10" x14ac:dyDescent="0.25">
      <c r="A6" s="83" t="str">
        <f t="shared" si="0"/>
        <v>1C</v>
      </c>
      <c r="B6" s="83" t="s">
        <v>88</v>
      </c>
      <c r="C6" s="83" t="s">
        <v>83</v>
      </c>
      <c r="D6" s="83" t="s">
        <v>84</v>
      </c>
      <c r="E6" s="83" t="s">
        <v>50</v>
      </c>
      <c r="F6" s="83">
        <v>1</v>
      </c>
      <c r="G6" s="84">
        <v>9.26</v>
      </c>
      <c r="H6" s="83">
        <v>2019</v>
      </c>
      <c r="I6" s="83" t="s">
        <v>85</v>
      </c>
      <c r="J6" s="83" t="s">
        <v>86</v>
      </c>
    </row>
    <row r="7" spans="1:10" x14ac:dyDescent="0.25">
      <c r="A7" s="83" t="str">
        <f t="shared" si="0"/>
        <v>1D</v>
      </c>
      <c r="B7" s="83" t="s">
        <v>89</v>
      </c>
      <c r="C7" s="83" t="s">
        <v>83</v>
      </c>
      <c r="D7" s="83" t="s">
        <v>84</v>
      </c>
      <c r="E7" s="83" t="s">
        <v>53</v>
      </c>
      <c r="F7" s="83">
        <v>1</v>
      </c>
      <c r="G7" s="84">
        <v>10.039999999999999</v>
      </c>
      <c r="H7" s="83">
        <v>2019</v>
      </c>
      <c r="I7" s="83" t="s">
        <v>85</v>
      </c>
      <c r="J7" s="83" t="s">
        <v>86</v>
      </c>
    </row>
    <row r="8" spans="1:10" x14ac:dyDescent="0.25">
      <c r="A8" s="83" t="str">
        <f t="shared" si="0"/>
        <v>2A</v>
      </c>
      <c r="B8" s="83" t="s">
        <v>90</v>
      </c>
      <c r="C8" s="83" t="s">
        <v>83</v>
      </c>
      <c r="D8" s="83" t="s">
        <v>84</v>
      </c>
      <c r="E8" s="83" t="s">
        <v>54</v>
      </c>
      <c r="F8" s="83">
        <v>2</v>
      </c>
      <c r="G8" s="84">
        <v>10.25</v>
      </c>
      <c r="H8" s="83">
        <v>2019</v>
      </c>
      <c r="I8" s="83" t="s">
        <v>85</v>
      </c>
      <c r="J8" s="83" t="s">
        <v>91</v>
      </c>
    </row>
    <row r="9" spans="1:10" x14ac:dyDescent="0.25">
      <c r="A9" s="83" t="str">
        <f t="shared" si="0"/>
        <v>2B</v>
      </c>
      <c r="B9" s="83" t="s">
        <v>92</v>
      </c>
      <c r="C9" s="83" t="s">
        <v>83</v>
      </c>
      <c r="D9" s="83" t="s">
        <v>84</v>
      </c>
      <c r="E9" s="83" t="s">
        <v>58</v>
      </c>
      <c r="F9" s="83">
        <v>2</v>
      </c>
      <c r="G9" s="84">
        <v>10.26</v>
      </c>
      <c r="H9" s="83">
        <v>2019</v>
      </c>
      <c r="I9" s="83" t="s">
        <v>85</v>
      </c>
      <c r="J9" s="83" t="s">
        <v>91</v>
      </c>
    </row>
    <row r="10" spans="1:10" x14ac:dyDescent="0.25">
      <c r="A10" s="83" t="str">
        <f t="shared" si="0"/>
        <v>2C</v>
      </c>
      <c r="B10" s="83" t="s">
        <v>93</v>
      </c>
      <c r="C10" s="83" t="s">
        <v>83</v>
      </c>
      <c r="D10" s="83" t="s">
        <v>84</v>
      </c>
      <c r="E10" s="83" t="s">
        <v>50</v>
      </c>
      <c r="F10" s="83">
        <v>2</v>
      </c>
      <c r="G10" s="84">
        <v>10.69</v>
      </c>
      <c r="H10" s="83">
        <v>2019</v>
      </c>
      <c r="I10" s="83" t="s">
        <v>85</v>
      </c>
      <c r="J10" s="83" t="s">
        <v>91</v>
      </c>
    </row>
    <row r="11" spans="1:10" x14ac:dyDescent="0.25">
      <c r="A11" s="83" t="str">
        <f t="shared" si="0"/>
        <v>2D</v>
      </c>
      <c r="B11" s="83" t="s">
        <v>94</v>
      </c>
      <c r="C11" s="83" t="s">
        <v>83</v>
      </c>
      <c r="D11" s="83" t="s">
        <v>84</v>
      </c>
      <c r="E11" s="83" t="s">
        <v>53</v>
      </c>
      <c r="F11" s="83">
        <v>2</v>
      </c>
      <c r="G11" s="84">
        <v>10.23</v>
      </c>
      <c r="H11" s="83">
        <v>2019</v>
      </c>
      <c r="I11" s="83" t="s">
        <v>85</v>
      </c>
      <c r="J11" s="83" t="s">
        <v>91</v>
      </c>
    </row>
    <row r="12" spans="1:10" x14ac:dyDescent="0.25">
      <c r="A12" s="83" t="str">
        <f t="shared" si="0"/>
        <v>3A</v>
      </c>
      <c r="B12" s="83" t="s">
        <v>95</v>
      </c>
      <c r="C12" s="83" t="s">
        <v>83</v>
      </c>
      <c r="D12" s="83" t="s">
        <v>84</v>
      </c>
      <c r="E12" s="83" t="s">
        <v>54</v>
      </c>
      <c r="F12" s="83">
        <v>3</v>
      </c>
      <c r="G12" s="84">
        <v>10.4</v>
      </c>
      <c r="H12" s="83">
        <v>2019</v>
      </c>
      <c r="I12" s="83" t="s">
        <v>85</v>
      </c>
      <c r="J12" s="83" t="s">
        <v>96</v>
      </c>
    </row>
    <row r="13" spans="1:10" x14ac:dyDescent="0.25">
      <c r="A13" s="83" t="str">
        <f t="shared" si="0"/>
        <v>4A</v>
      </c>
      <c r="B13" s="83" t="s">
        <v>97</v>
      </c>
      <c r="C13" s="83" t="s">
        <v>83</v>
      </c>
      <c r="D13" s="83" t="s">
        <v>84</v>
      </c>
      <c r="E13" s="83" t="s">
        <v>54</v>
      </c>
      <c r="F13" s="83">
        <v>4</v>
      </c>
      <c r="G13" s="84">
        <v>10.6</v>
      </c>
      <c r="H13" s="83">
        <v>2019</v>
      </c>
      <c r="I13" s="83" t="s">
        <v>85</v>
      </c>
      <c r="J13" s="83" t="s">
        <v>98</v>
      </c>
    </row>
    <row r="14" spans="1:10" x14ac:dyDescent="0.25">
      <c r="A14" s="83" t="str">
        <f t="shared" si="0"/>
        <v>4B</v>
      </c>
      <c r="B14" s="83" t="s">
        <v>99</v>
      </c>
      <c r="C14" s="83" t="s">
        <v>83</v>
      </c>
      <c r="D14" s="83" t="s">
        <v>84</v>
      </c>
      <c r="E14" s="83" t="s">
        <v>58</v>
      </c>
      <c r="F14" s="83">
        <v>4</v>
      </c>
      <c r="G14" s="84">
        <v>10.42</v>
      </c>
      <c r="H14" s="83">
        <v>2019</v>
      </c>
      <c r="I14" s="83" t="s">
        <v>85</v>
      </c>
      <c r="J14" s="83" t="s">
        <v>98</v>
      </c>
    </row>
    <row r="15" spans="1:10" x14ac:dyDescent="0.25">
      <c r="A15" s="83" t="str">
        <f t="shared" si="0"/>
        <v>4C</v>
      </c>
      <c r="B15" s="83" t="s">
        <v>100</v>
      </c>
      <c r="C15" s="83" t="s">
        <v>83</v>
      </c>
      <c r="D15" s="83" t="s">
        <v>84</v>
      </c>
      <c r="E15" s="83" t="s">
        <v>50</v>
      </c>
      <c r="F15" s="83">
        <v>4</v>
      </c>
      <c r="G15" s="84">
        <v>5.91</v>
      </c>
      <c r="H15" s="83">
        <v>2019</v>
      </c>
      <c r="I15" s="83" t="s">
        <v>85</v>
      </c>
      <c r="J15" s="83" t="s">
        <v>98</v>
      </c>
    </row>
    <row r="16" spans="1:10" x14ac:dyDescent="0.25">
      <c r="A16" s="83" t="str">
        <f t="shared" si="0"/>
        <v>4D</v>
      </c>
      <c r="B16" s="83" t="s">
        <v>101</v>
      </c>
      <c r="C16" s="83" t="s">
        <v>83</v>
      </c>
      <c r="D16" s="83" t="s">
        <v>84</v>
      </c>
      <c r="E16" s="83" t="s">
        <v>53</v>
      </c>
      <c r="F16" s="83">
        <v>4</v>
      </c>
      <c r="G16" s="84">
        <v>7.69</v>
      </c>
      <c r="H16" s="83">
        <v>2019</v>
      </c>
      <c r="I16" s="83" t="s">
        <v>85</v>
      </c>
      <c r="J16" s="83" t="s">
        <v>98</v>
      </c>
    </row>
    <row r="17" spans="1:10" x14ac:dyDescent="0.25">
      <c r="A17" s="83" t="str">
        <f t="shared" si="0"/>
        <v>4E</v>
      </c>
      <c r="B17" s="83" t="s">
        <v>102</v>
      </c>
      <c r="C17" s="83" t="s">
        <v>83</v>
      </c>
      <c r="D17" s="83" t="s">
        <v>84</v>
      </c>
      <c r="E17" s="83" t="s">
        <v>57</v>
      </c>
      <c r="F17" s="83">
        <v>4</v>
      </c>
      <c r="G17" s="84">
        <v>8.4600000000000009</v>
      </c>
      <c r="H17" s="83">
        <v>2019</v>
      </c>
      <c r="I17" s="83" t="s">
        <v>85</v>
      </c>
      <c r="J17" s="83" t="s">
        <v>98</v>
      </c>
    </row>
    <row r="18" spans="1:10" x14ac:dyDescent="0.25">
      <c r="A18" s="83" t="str">
        <f t="shared" si="0"/>
        <v>5A</v>
      </c>
      <c r="B18" s="83" t="s">
        <v>103</v>
      </c>
      <c r="C18" s="83" t="s">
        <v>83</v>
      </c>
      <c r="D18" s="83" t="s">
        <v>84</v>
      </c>
      <c r="E18" s="83" t="s">
        <v>54</v>
      </c>
      <c r="F18" s="83">
        <v>5</v>
      </c>
      <c r="G18" s="84">
        <v>14.75</v>
      </c>
      <c r="H18" s="83">
        <v>2019</v>
      </c>
      <c r="I18" s="83" t="s">
        <v>85</v>
      </c>
      <c r="J18" s="83" t="s">
        <v>104</v>
      </c>
    </row>
    <row r="19" spans="1:10" x14ac:dyDescent="0.25">
      <c r="A19" s="83" t="str">
        <f t="shared" si="0"/>
        <v>5B</v>
      </c>
      <c r="B19" s="83" t="s">
        <v>105</v>
      </c>
      <c r="C19" s="83" t="s">
        <v>83</v>
      </c>
      <c r="D19" s="83" t="s">
        <v>84</v>
      </c>
      <c r="E19" s="83" t="s">
        <v>58</v>
      </c>
      <c r="F19" s="83">
        <v>5</v>
      </c>
      <c r="G19" s="84">
        <v>17.38</v>
      </c>
      <c r="H19" s="83">
        <v>2019</v>
      </c>
      <c r="I19" s="83" t="s">
        <v>85</v>
      </c>
      <c r="J19" s="83" t="s">
        <v>104</v>
      </c>
    </row>
    <row r="20" spans="1:10" x14ac:dyDescent="0.25">
      <c r="A20" s="83" t="str">
        <f t="shared" si="0"/>
        <v>5C</v>
      </c>
      <c r="B20" s="83" t="s">
        <v>106</v>
      </c>
      <c r="C20" s="83" t="s">
        <v>83</v>
      </c>
      <c r="D20" s="83" t="s">
        <v>84</v>
      </c>
      <c r="E20" s="83" t="s">
        <v>50</v>
      </c>
      <c r="F20" s="83">
        <v>5</v>
      </c>
      <c r="G20" s="84">
        <v>12.24</v>
      </c>
      <c r="H20" s="83">
        <v>2019</v>
      </c>
      <c r="I20" s="83" t="s">
        <v>85</v>
      </c>
      <c r="J20" s="83" t="s">
        <v>104</v>
      </c>
    </row>
    <row r="21" spans="1:10" x14ac:dyDescent="0.25">
      <c r="A21" s="83" t="str">
        <f t="shared" si="0"/>
        <v>5D</v>
      </c>
      <c r="B21" s="83" t="s">
        <v>107</v>
      </c>
      <c r="C21" s="83" t="s">
        <v>83</v>
      </c>
      <c r="D21" s="83" t="s">
        <v>84</v>
      </c>
      <c r="E21" s="83" t="s">
        <v>53</v>
      </c>
      <c r="F21" s="83">
        <v>5</v>
      </c>
      <c r="G21" s="84">
        <v>12.12</v>
      </c>
      <c r="H21" s="83">
        <v>2019</v>
      </c>
      <c r="I21" s="83" t="s">
        <v>85</v>
      </c>
      <c r="J21" s="83" t="s">
        <v>104</v>
      </c>
    </row>
    <row r="22" spans="1:10" x14ac:dyDescent="0.25">
      <c r="A22" s="83" t="str">
        <f t="shared" si="0"/>
        <v>6A</v>
      </c>
      <c r="B22" s="83" t="s">
        <v>108</v>
      </c>
      <c r="C22" s="83" t="s">
        <v>83</v>
      </c>
      <c r="D22" s="83" t="s">
        <v>84</v>
      </c>
      <c r="E22" s="83" t="s">
        <v>54</v>
      </c>
      <c r="F22" s="83">
        <v>6</v>
      </c>
      <c r="G22" s="84">
        <v>6.16</v>
      </c>
      <c r="H22" s="83">
        <v>2019</v>
      </c>
      <c r="I22" s="83" t="s">
        <v>85</v>
      </c>
      <c r="J22" s="83" t="s">
        <v>109</v>
      </c>
    </row>
    <row r="23" spans="1:10" x14ac:dyDescent="0.25">
      <c r="A23" s="83" t="str">
        <f t="shared" si="0"/>
        <v>6B</v>
      </c>
      <c r="B23" s="83" t="s">
        <v>110</v>
      </c>
      <c r="C23" s="83" t="s">
        <v>83</v>
      </c>
      <c r="D23" s="83" t="s">
        <v>84</v>
      </c>
      <c r="E23" s="83" t="s">
        <v>58</v>
      </c>
      <c r="F23" s="83">
        <v>6</v>
      </c>
      <c r="G23" s="84">
        <v>7.64</v>
      </c>
      <c r="H23" s="83">
        <v>2019</v>
      </c>
      <c r="I23" s="83" t="s">
        <v>85</v>
      </c>
      <c r="J23" s="83" t="s">
        <v>109</v>
      </c>
    </row>
    <row r="24" spans="1:10" x14ac:dyDescent="0.25">
      <c r="A24" s="83" t="str">
        <f t="shared" si="0"/>
        <v>6C</v>
      </c>
      <c r="B24" s="83" t="s">
        <v>111</v>
      </c>
      <c r="C24" s="83" t="s">
        <v>83</v>
      </c>
      <c r="D24" s="83" t="s">
        <v>84</v>
      </c>
      <c r="E24" s="83" t="s">
        <v>50</v>
      </c>
      <c r="F24" s="83">
        <v>6</v>
      </c>
      <c r="G24" s="84">
        <v>7.44</v>
      </c>
      <c r="H24" s="83">
        <v>2019</v>
      </c>
      <c r="I24" s="83" t="s">
        <v>85</v>
      </c>
      <c r="J24" s="83" t="s">
        <v>109</v>
      </c>
    </row>
    <row r="25" spans="1:10" x14ac:dyDescent="0.25">
      <c r="A25" s="83" t="str">
        <f t="shared" si="0"/>
        <v>6D</v>
      </c>
      <c r="B25" s="83" t="s">
        <v>112</v>
      </c>
      <c r="C25" s="83" t="s">
        <v>83</v>
      </c>
      <c r="D25" s="83" t="s">
        <v>84</v>
      </c>
      <c r="E25" s="83" t="s">
        <v>53</v>
      </c>
      <c r="F25" s="83">
        <v>6</v>
      </c>
      <c r="G25" s="84">
        <v>6.29</v>
      </c>
      <c r="H25" s="83">
        <v>2019</v>
      </c>
      <c r="I25" s="83" t="s">
        <v>85</v>
      </c>
      <c r="J25" s="83" t="s">
        <v>109</v>
      </c>
    </row>
    <row r="26" spans="1:10" x14ac:dyDescent="0.25">
      <c r="A26" s="83" t="str">
        <f t="shared" si="0"/>
        <v>7A</v>
      </c>
      <c r="B26" s="83" t="s">
        <v>113</v>
      </c>
      <c r="C26" s="83" t="s">
        <v>83</v>
      </c>
      <c r="D26" s="83" t="s">
        <v>84</v>
      </c>
      <c r="E26" s="83" t="s">
        <v>54</v>
      </c>
      <c r="F26" s="83">
        <v>7</v>
      </c>
      <c r="G26" s="84">
        <v>12.35</v>
      </c>
      <c r="H26" s="83">
        <v>2019</v>
      </c>
      <c r="I26" s="83" t="s">
        <v>85</v>
      </c>
      <c r="J26" s="83" t="s">
        <v>114</v>
      </c>
    </row>
    <row r="27" spans="1:10" x14ac:dyDescent="0.25">
      <c r="A27" s="83" t="str">
        <f t="shared" si="0"/>
        <v>7B</v>
      </c>
      <c r="B27" s="83" t="s">
        <v>115</v>
      </c>
      <c r="C27" s="83" t="s">
        <v>83</v>
      </c>
      <c r="D27" s="83" t="s">
        <v>84</v>
      </c>
      <c r="E27" s="83" t="s">
        <v>58</v>
      </c>
      <c r="F27" s="83">
        <v>7</v>
      </c>
      <c r="G27" s="84">
        <v>11.13</v>
      </c>
      <c r="H27" s="83">
        <v>2019</v>
      </c>
      <c r="I27" s="83" t="s">
        <v>85</v>
      </c>
      <c r="J27" s="83" t="s">
        <v>114</v>
      </c>
    </row>
    <row r="28" spans="1:10" x14ac:dyDescent="0.25">
      <c r="A28" s="83" t="str">
        <f t="shared" si="0"/>
        <v>7C</v>
      </c>
      <c r="B28" s="83" t="s">
        <v>116</v>
      </c>
      <c r="C28" s="83" t="s">
        <v>83</v>
      </c>
      <c r="D28" s="83" t="s">
        <v>84</v>
      </c>
      <c r="E28" s="83" t="s">
        <v>50</v>
      </c>
      <c r="F28" s="83">
        <v>7</v>
      </c>
      <c r="G28" s="84">
        <v>12.49</v>
      </c>
      <c r="H28" s="83">
        <v>2019</v>
      </c>
      <c r="I28" s="83" t="s">
        <v>85</v>
      </c>
      <c r="J28" s="83" t="s">
        <v>114</v>
      </c>
    </row>
    <row r="29" spans="1:10" x14ac:dyDescent="0.25">
      <c r="A29" s="83" t="str">
        <f t="shared" si="0"/>
        <v>7D</v>
      </c>
      <c r="B29" s="83" t="s">
        <v>117</v>
      </c>
      <c r="C29" s="83" t="s">
        <v>83</v>
      </c>
      <c r="D29" s="83" t="s">
        <v>84</v>
      </c>
      <c r="E29" s="83" t="s">
        <v>53</v>
      </c>
      <c r="F29" s="83">
        <v>7</v>
      </c>
      <c r="G29" s="84">
        <v>10.28</v>
      </c>
      <c r="H29" s="83">
        <v>2019</v>
      </c>
      <c r="I29" s="83" t="s">
        <v>85</v>
      </c>
      <c r="J29" s="83" t="s">
        <v>114</v>
      </c>
    </row>
    <row r="30" spans="1:10" x14ac:dyDescent="0.25">
      <c r="A30" s="83" t="str">
        <f t="shared" si="0"/>
        <v>8A</v>
      </c>
      <c r="B30" s="83" t="s">
        <v>118</v>
      </c>
      <c r="C30" s="83" t="s">
        <v>83</v>
      </c>
      <c r="D30" s="83" t="s">
        <v>84</v>
      </c>
      <c r="E30" s="83" t="s">
        <v>54</v>
      </c>
      <c r="F30" s="83">
        <v>8</v>
      </c>
      <c r="G30" s="84">
        <v>9.74</v>
      </c>
      <c r="H30" s="83">
        <v>2019</v>
      </c>
      <c r="I30" s="83" t="s">
        <v>85</v>
      </c>
      <c r="J30" s="83" t="s">
        <v>119</v>
      </c>
    </row>
    <row r="31" spans="1:10" x14ac:dyDescent="0.25">
      <c r="A31" s="83" t="str">
        <f t="shared" si="0"/>
        <v>8B</v>
      </c>
      <c r="B31" s="83" t="s">
        <v>120</v>
      </c>
      <c r="C31" s="83" t="s">
        <v>83</v>
      </c>
      <c r="D31" s="83" t="s">
        <v>84</v>
      </c>
      <c r="E31" s="83" t="s">
        <v>58</v>
      </c>
      <c r="F31" s="83">
        <v>8</v>
      </c>
      <c r="G31" s="84">
        <v>9.84</v>
      </c>
      <c r="H31" s="83">
        <v>2019</v>
      </c>
      <c r="I31" s="83" t="s">
        <v>85</v>
      </c>
      <c r="J31" s="83" t="s">
        <v>119</v>
      </c>
    </row>
    <row r="32" spans="1:10" x14ac:dyDescent="0.25">
      <c r="A32" s="83" t="str">
        <f t="shared" si="0"/>
        <v>8C</v>
      </c>
      <c r="B32" s="83" t="s">
        <v>121</v>
      </c>
      <c r="C32" s="83" t="s">
        <v>83</v>
      </c>
      <c r="D32" s="83" t="s">
        <v>84</v>
      </c>
      <c r="E32" s="83" t="s">
        <v>50</v>
      </c>
      <c r="F32" s="83">
        <v>8</v>
      </c>
      <c r="G32" s="84">
        <v>12.11</v>
      </c>
      <c r="H32" s="83">
        <v>2019</v>
      </c>
      <c r="I32" s="83" t="s">
        <v>85</v>
      </c>
      <c r="J32" s="83" t="s">
        <v>119</v>
      </c>
    </row>
    <row r="33" spans="1:10" x14ac:dyDescent="0.25">
      <c r="A33" s="83" t="str">
        <f t="shared" si="0"/>
        <v>8D</v>
      </c>
      <c r="B33" s="83" t="s">
        <v>122</v>
      </c>
      <c r="C33" s="83" t="s">
        <v>83</v>
      </c>
      <c r="D33" s="83" t="s">
        <v>84</v>
      </c>
      <c r="E33" s="83" t="s">
        <v>53</v>
      </c>
      <c r="F33" s="83">
        <v>8</v>
      </c>
      <c r="G33" s="84">
        <v>10.97</v>
      </c>
      <c r="H33" s="83">
        <v>2019</v>
      </c>
      <c r="I33" s="83" t="s">
        <v>85</v>
      </c>
      <c r="J33" s="83" t="s">
        <v>119</v>
      </c>
    </row>
    <row r="34" spans="1:10" x14ac:dyDescent="0.25">
      <c r="A34" s="83" t="str">
        <f t="shared" si="0"/>
        <v>12A</v>
      </c>
      <c r="B34" s="83" t="s">
        <v>123</v>
      </c>
      <c r="C34" s="83" t="s">
        <v>124</v>
      </c>
      <c r="D34" s="83" t="s">
        <v>84</v>
      </c>
      <c r="E34" s="83" t="s">
        <v>54</v>
      </c>
      <c r="F34" s="83">
        <v>12</v>
      </c>
      <c r="G34" s="84">
        <v>14.29</v>
      </c>
      <c r="H34" s="83">
        <v>2019</v>
      </c>
      <c r="I34" s="83" t="s">
        <v>85</v>
      </c>
      <c r="J34" s="83" t="s">
        <v>125</v>
      </c>
    </row>
    <row r="35" spans="1:10" x14ac:dyDescent="0.25">
      <c r="A35" s="83" t="str">
        <f t="shared" si="0"/>
        <v>12B</v>
      </c>
      <c r="B35" s="83" t="s">
        <v>126</v>
      </c>
      <c r="C35" s="83" t="s">
        <v>124</v>
      </c>
      <c r="D35" s="83" t="s">
        <v>84</v>
      </c>
      <c r="E35" s="83" t="s">
        <v>58</v>
      </c>
      <c r="F35" s="83">
        <v>12</v>
      </c>
      <c r="G35" s="84">
        <v>19.190000000000001</v>
      </c>
      <c r="H35" s="83">
        <v>2019</v>
      </c>
      <c r="I35" s="83" t="s">
        <v>85</v>
      </c>
      <c r="J35" s="83" t="s">
        <v>125</v>
      </c>
    </row>
    <row r="36" spans="1:10" x14ac:dyDescent="0.25">
      <c r="A36" s="83" t="str">
        <f t="shared" si="0"/>
        <v>13A</v>
      </c>
      <c r="B36" s="83" t="s">
        <v>127</v>
      </c>
      <c r="C36" s="83" t="s">
        <v>124</v>
      </c>
      <c r="D36" s="83" t="s">
        <v>84</v>
      </c>
      <c r="E36" s="83" t="s">
        <v>54</v>
      </c>
      <c r="F36" s="83">
        <v>13</v>
      </c>
      <c r="G36" s="84">
        <v>11</v>
      </c>
      <c r="H36" s="83">
        <v>2019</v>
      </c>
      <c r="I36" s="83" t="s">
        <v>85</v>
      </c>
      <c r="J36" s="83" t="s">
        <v>128</v>
      </c>
    </row>
    <row r="37" spans="1:10" x14ac:dyDescent="0.25">
      <c r="A37" s="83" t="str">
        <f t="shared" si="0"/>
        <v>13B</v>
      </c>
      <c r="B37" s="83" t="s">
        <v>129</v>
      </c>
      <c r="C37" s="83" t="s">
        <v>124</v>
      </c>
      <c r="D37" s="83" t="s">
        <v>84</v>
      </c>
      <c r="E37" s="83" t="s">
        <v>58</v>
      </c>
      <c r="F37" s="83">
        <v>13</v>
      </c>
      <c r="G37" s="84">
        <v>10.97</v>
      </c>
      <c r="H37" s="83">
        <v>2019</v>
      </c>
      <c r="I37" s="83" t="s">
        <v>85</v>
      </c>
      <c r="J37" s="83" t="s">
        <v>128</v>
      </c>
    </row>
    <row r="38" spans="1:10" x14ac:dyDescent="0.25">
      <c r="A38" s="83" t="str">
        <f t="shared" si="0"/>
        <v>13C</v>
      </c>
      <c r="B38" s="83" t="s">
        <v>130</v>
      </c>
      <c r="C38" s="83" t="s">
        <v>124</v>
      </c>
      <c r="D38" s="83" t="s">
        <v>84</v>
      </c>
      <c r="E38" s="83" t="s">
        <v>50</v>
      </c>
      <c r="F38" s="83">
        <v>13</v>
      </c>
      <c r="G38" s="84">
        <v>10.63</v>
      </c>
      <c r="H38" s="83">
        <v>2019</v>
      </c>
      <c r="I38" s="83" t="s">
        <v>85</v>
      </c>
      <c r="J38" s="83" t="s">
        <v>128</v>
      </c>
    </row>
    <row r="39" spans="1:10" x14ac:dyDescent="0.25">
      <c r="A39" s="83" t="str">
        <f t="shared" si="0"/>
        <v>13D</v>
      </c>
      <c r="B39" s="83" t="s">
        <v>131</v>
      </c>
      <c r="C39" s="83" t="s">
        <v>124</v>
      </c>
      <c r="D39" s="83" t="s">
        <v>84</v>
      </c>
      <c r="E39" s="83" t="s">
        <v>53</v>
      </c>
      <c r="F39" s="83">
        <v>13</v>
      </c>
      <c r="G39" s="84">
        <v>8.76</v>
      </c>
      <c r="H39" s="83">
        <v>2019</v>
      </c>
      <c r="I39" s="83" t="s">
        <v>85</v>
      </c>
      <c r="J39" s="83" t="s">
        <v>128</v>
      </c>
    </row>
    <row r="40" spans="1:10" x14ac:dyDescent="0.25">
      <c r="A40" s="83" t="str">
        <f t="shared" si="0"/>
        <v>14A</v>
      </c>
      <c r="B40" s="83" t="s">
        <v>132</v>
      </c>
      <c r="C40" s="83" t="s">
        <v>124</v>
      </c>
      <c r="D40" s="83" t="s">
        <v>84</v>
      </c>
      <c r="E40" s="83" t="s">
        <v>54</v>
      </c>
      <c r="F40" s="83">
        <v>14</v>
      </c>
      <c r="G40" s="84">
        <v>10.98</v>
      </c>
      <c r="H40" s="83">
        <v>2019</v>
      </c>
      <c r="I40" s="83" t="s">
        <v>85</v>
      </c>
      <c r="J40" s="83" t="s">
        <v>133</v>
      </c>
    </row>
    <row r="41" spans="1:10" x14ac:dyDescent="0.25">
      <c r="A41" s="83" t="str">
        <f t="shared" si="0"/>
        <v>14B</v>
      </c>
      <c r="B41" s="83" t="s">
        <v>134</v>
      </c>
      <c r="C41" s="83" t="s">
        <v>124</v>
      </c>
      <c r="D41" s="83" t="s">
        <v>84</v>
      </c>
      <c r="E41" s="83" t="s">
        <v>58</v>
      </c>
      <c r="F41" s="83">
        <v>14</v>
      </c>
      <c r="G41" s="84">
        <v>9.9499999999999993</v>
      </c>
      <c r="H41" s="83">
        <v>2019</v>
      </c>
      <c r="I41" s="83" t="s">
        <v>85</v>
      </c>
      <c r="J41" s="83" t="s">
        <v>133</v>
      </c>
    </row>
    <row r="42" spans="1:10" x14ac:dyDescent="0.25">
      <c r="A42" s="83" t="str">
        <f t="shared" si="0"/>
        <v>14C</v>
      </c>
      <c r="B42" s="83" t="s">
        <v>135</v>
      </c>
      <c r="C42" s="83" t="s">
        <v>124</v>
      </c>
      <c r="D42" s="83" t="s">
        <v>84</v>
      </c>
      <c r="E42" s="83" t="s">
        <v>50</v>
      </c>
      <c r="F42" s="83">
        <v>14</v>
      </c>
      <c r="G42" s="84">
        <v>10.63</v>
      </c>
      <c r="H42" s="83">
        <v>2019</v>
      </c>
      <c r="I42" s="83" t="s">
        <v>85</v>
      </c>
      <c r="J42" s="83" t="s">
        <v>133</v>
      </c>
    </row>
    <row r="43" spans="1:10" x14ac:dyDescent="0.25">
      <c r="A43" s="83" t="str">
        <f t="shared" si="0"/>
        <v>14D</v>
      </c>
      <c r="B43" s="83" t="s">
        <v>136</v>
      </c>
      <c r="C43" s="83" t="s">
        <v>124</v>
      </c>
      <c r="D43" s="83" t="s">
        <v>84</v>
      </c>
      <c r="E43" s="83" t="s">
        <v>53</v>
      </c>
      <c r="F43" s="83">
        <v>14</v>
      </c>
      <c r="G43" s="84">
        <v>8.44</v>
      </c>
      <c r="H43" s="83">
        <v>2019</v>
      </c>
      <c r="I43" s="83" t="s">
        <v>85</v>
      </c>
      <c r="J43" s="83" t="s">
        <v>133</v>
      </c>
    </row>
    <row r="44" spans="1:10" x14ac:dyDescent="0.25">
      <c r="A44" s="83" t="str">
        <f t="shared" si="0"/>
        <v>19A</v>
      </c>
      <c r="B44" s="83" t="s">
        <v>137</v>
      </c>
      <c r="C44" s="83" t="s">
        <v>124</v>
      </c>
      <c r="D44" s="83" t="s">
        <v>84</v>
      </c>
      <c r="E44" s="83" t="s">
        <v>54</v>
      </c>
      <c r="F44" s="83">
        <v>19</v>
      </c>
      <c r="G44" s="84">
        <v>4.74</v>
      </c>
      <c r="H44" s="83">
        <v>2019</v>
      </c>
      <c r="I44" s="83" t="s">
        <v>85</v>
      </c>
      <c r="J44" s="83" t="s">
        <v>138</v>
      </c>
    </row>
    <row r="45" spans="1:10" x14ac:dyDescent="0.25">
      <c r="A45" s="83" t="str">
        <f t="shared" si="0"/>
        <v>19B</v>
      </c>
      <c r="B45" s="83" t="s">
        <v>139</v>
      </c>
      <c r="C45" s="83" t="s">
        <v>124</v>
      </c>
      <c r="D45" s="83" t="s">
        <v>84</v>
      </c>
      <c r="E45" s="83" t="s">
        <v>58</v>
      </c>
      <c r="F45" s="83">
        <v>19</v>
      </c>
      <c r="G45" s="84">
        <v>4.22</v>
      </c>
      <c r="H45" s="83">
        <v>2019</v>
      </c>
      <c r="I45" s="83" t="s">
        <v>85</v>
      </c>
      <c r="J45" s="83" t="s">
        <v>138</v>
      </c>
    </row>
    <row r="46" spans="1:10" x14ac:dyDescent="0.25">
      <c r="A46" s="83" t="str">
        <f t="shared" si="0"/>
        <v>19C</v>
      </c>
      <c r="B46" s="83" t="s">
        <v>140</v>
      </c>
      <c r="C46" s="83" t="s">
        <v>124</v>
      </c>
      <c r="D46" s="83" t="s">
        <v>84</v>
      </c>
      <c r="E46" s="83" t="s">
        <v>50</v>
      </c>
      <c r="F46" s="83">
        <v>19</v>
      </c>
      <c r="G46" s="84">
        <v>3.17</v>
      </c>
      <c r="H46" s="83">
        <v>2019</v>
      </c>
      <c r="I46" s="83" t="s">
        <v>85</v>
      </c>
      <c r="J46" s="83" t="s">
        <v>138</v>
      </c>
    </row>
    <row r="47" spans="1:10" x14ac:dyDescent="0.25">
      <c r="A47" s="83" t="str">
        <f t="shared" si="0"/>
        <v>19D</v>
      </c>
      <c r="B47" s="83" t="s">
        <v>141</v>
      </c>
      <c r="C47" s="83" t="s">
        <v>124</v>
      </c>
      <c r="D47" s="83" t="s">
        <v>84</v>
      </c>
      <c r="E47" s="83" t="s">
        <v>53</v>
      </c>
      <c r="F47" s="83">
        <v>19</v>
      </c>
      <c r="G47" s="84">
        <v>3.71</v>
      </c>
      <c r="H47" s="83">
        <v>2019</v>
      </c>
      <c r="I47" s="83" t="s">
        <v>85</v>
      </c>
      <c r="J47" s="83" t="s">
        <v>138</v>
      </c>
    </row>
    <row r="48" spans="1:10" x14ac:dyDescent="0.25">
      <c r="A48" s="83" t="str">
        <f t="shared" si="0"/>
        <v>20A</v>
      </c>
      <c r="B48" s="83" t="s">
        <v>142</v>
      </c>
      <c r="C48" s="83" t="s">
        <v>124</v>
      </c>
      <c r="D48" s="83" t="s">
        <v>84</v>
      </c>
      <c r="E48" s="83" t="s">
        <v>54</v>
      </c>
      <c r="F48" s="83">
        <v>20</v>
      </c>
      <c r="G48" s="84">
        <v>5.2</v>
      </c>
      <c r="H48" s="83">
        <v>2019</v>
      </c>
      <c r="I48" s="83" t="s">
        <v>85</v>
      </c>
      <c r="J48" s="83" t="s">
        <v>143</v>
      </c>
    </row>
    <row r="49" spans="1:10" x14ac:dyDescent="0.25">
      <c r="A49" s="83" t="str">
        <f t="shared" si="0"/>
        <v>20B</v>
      </c>
      <c r="B49" s="83" t="s">
        <v>144</v>
      </c>
      <c r="C49" s="83" t="s">
        <v>124</v>
      </c>
      <c r="D49" s="83" t="s">
        <v>84</v>
      </c>
      <c r="E49" s="83" t="s">
        <v>58</v>
      </c>
      <c r="F49" s="83">
        <v>20</v>
      </c>
      <c r="G49" s="84">
        <v>6.53</v>
      </c>
      <c r="H49" s="83">
        <v>2019</v>
      </c>
      <c r="I49" s="83" t="s">
        <v>85</v>
      </c>
      <c r="J49" s="83" t="s">
        <v>143</v>
      </c>
    </row>
    <row r="50" spans="1:10" x14ac:dyDescent="0.25">
      <c r="A50" s="83" t="str">
        <f t="shared" si="0"/>
        <v>20C</v>
      </c>
      <c r="B50" s="83" t="s">
        <v>145</v>
      </c>
      <c r="C50" s="83" t="s">
        <v>124</v>
      </c>
      <c r="D50" s="83" t="s">
        <v>84</v>
      </c>
      <c r="E50" s="83" t="s">
        <v>50</v>
      </c>
      <c r="F50" s="83">
        <v>20</v>
      </c>
      <c r="G50" s="84">
        <v>6.63</v>
      </c>
      <c r="H50" s="83">
        <v>2019</v>
      </c>
      <c r="I50" s="83" t="s">
        <v>85</v>
      </c>
      <c r="J50" s="83" t="s">
        <v>143</v>
      </c>
    </row>
    <row r="51" spans="1:10" x14ac:dyDescent="0.25">
      <c r="A51" s="83" t="str">
        <f t="shared" si="0"/>
        <v>20D</v>
      </c>
      <c r="B51" s="83" t="s">
        <v>146</v>
      </c>
      <c r="C51" s="83" t="s">
        <v>124</v>
      </c>
      <c r="D51" s="83" t="s">
        <v>84</v>
      </c>
      <c r="E51" s="83" t="s">
        <v>53</v>
      </c>
      <c r="F51" s="83">
        <v>20</v>
      </c>
      <c r="G51" s="84">
        <v>6.26</v>
      </c>
      <c r="H51" s="83">
        <v>2019</v>
      </c>
      <c r="I51" s="83" t="s">
        <v>85</v>
      </c>
      <c r="J51" s="83" t="s">
        <v>143</v>
      </c>
    </row>
    <row r="52" spans="1:10" x14ac:dyDescent="0.25">
      <c r="A52" s="83" t="str">
        <f t="shared" si="0"/>
        <v>20E</v>
      </c>
      <c r="B52" s="83" t="s">
        <v>147</v>
      </c>
      <c r="C52" s="83" t="s">
        <v>124</v>
      </c>
      <c r="D52" s="83" t="s">
        <v>84</v>
      </c>
      <c r="E52" s="83" t="s">
        <v>57</v>
      </c>
      <c r="F52" s="83">
        <v>20</v>
      </c>
      <c r="G52" s="84">
        <v>3.73</v>
      </c>
      <c r="H52" s="83">
        <v>2019</v>
      </c>
      <c r="I52" s="83" t="s">
        <v>85</v>
      </c>
      <c r="J52" s="83" t="s">
        <v>143</v>
      </c>
    </row>
    <row r="53" spans="1:10" x14ac:dyDescent="0.25">
      <c r="A53" s="83" t="str">
        <f t="shared" si="0"/>
        <v>21A</v>
      </c>
      <c r="B53" s="83" t="s">
        <v>148</v>
      </c>
      <c r="C53" s="83" t="s">
        <v>124</v>
      </c>
      <c r="D53" s="83" t="s">
        <v>84</v>
      </c>
      <c r="E53" s="83" t="s">
        <v>54</v>
      </c>
      <c r="F53" s="83">
        <v>21</v>
      </c>
      <c r="G53" s="84">
        <v>4.01</v>
      </c>
      <c r="H53" s="83">
        <v>2019</v>
      </c>
      <c r="I53" s="83" t="s">
        <v>85</v>
      </c>
      <c r="J53" s="83" t="s">
        <v>149</v>
      </c>
    </row>
    <row r="54" spans="1:10" x14ac:dyDescent="0.25">
      <c r="A54" s="83" t="str">
        <f t="shared" si="0"/>
        <v>21B</v>
      </c>
      <c r="B54" s="83" t="s">
        <v>150</v>
      </c>
      <c r="C54" s="83" t="s">
        <v>124</v>
      </c>
      <c r="D54" s="83" t="s">
        <v>84</v>
      </c>
      <c r="E54" s="83" t="s">
        <v>58</v>
      </c>
      <c r="F54" s="83">
        <v>21</v>
      </c>
      <c r="G54" s="84">
        <v>4.09</v>
      </c>
      <c r="H54" s="83">
        <v>2019</v>
      </c>
      <c r="I54" s="83" t="s">
        <v>85</v>
      </c>
      <c r="J54" s="83" t="s">
        <v>149</v>
      </c>
    </row>
    <row r="55" spans="1:10" x14ac:dyDescent="0.25">
      <c r="A55" s="83" t="str">
        <f t="shared" si="0"/>
        <v>21C</v>
      </c>
      <c r="B55" s="83" t="s">
        <v>151</v>
      </c>
      <c r="C55" s="83" t="s">
        <v>124</v>
      </c>
      <c r="D55" s="83" t="s">
        <v>84</v>
      </c>
      <c r="E55" s="83" t="s">
        <v>50</v>
      </c>
      <c r="F55" s="83">
        <v>21</v>
      </c>
      <c r="G55" s="84">
        <v>4.33</v>
      </c>
      <c r="H55" s="83">
        <v>2019</v>
      </c>
      <c r="I55" s="83" t="s">
        <v>85</v>
      </c>
      <c r="J55" s="83" t="s">
        <v>149</v>
      </c>
    </row>
    <row r="56" spans="1:10" x14ac:dyDescent="0.25">
      <c r="A56" s="83" t="str">
        <f t="shared" si="0"/>
        <v>21D</v>
      </c>
      <c r="B56" s="83" t="s">
        <v>152</v>
      </c>
      <c r="C56" s="83" t="s">
        <v>124</v>
      </c>
      <c r="D56" s="83" t="s">
        <v>84</v>
      </c>
      <c r="E56" s="83" t="s">
        <v>53</v>
      </c>
      <c r="F56" s="83">
        <v>21</v>
      </c>
      <c r="G56" s="84">
        <v>4.4400000000000004</v>
      </c>
      <c r="H56" s="83">
        <v>2019</v>
      </c>
      <c r="I56" s="83" t="s">
        <v>85</v>
      </c>
      <c r="J56" s="83" t="s">
        <v>149</v>
      </c>
    </row>
    <row r="57" spans="1:10" x14ac:dyDescent="0.25">
      <c r="A57" s="83" t="str">
        <f t="shared" si="0"/>
        <v>22A</v>
      </c>
      <c r="B57" s="83" t="s">
        <v>153</v>
      </c>
      <c r="C57" s="83" t="s">
        <v>124</v>
      </c>
      <c r="D57" s="83" t="s">
        <v>84</v>
      </c>
      <c r="E57" s="83" t="s">
        <v>54</v>
      </c>
      <c r="F57" s="83">
        <v>22</v>
      </c>
      <c r="G57" s="84">
        <v>4.37</v>
      </c>
      <c r="H57" s="83">
        <v>2019</v>
      </c>
      <c r="I57" s="83" t="s">
        <v>85</v>
      </c>
      <c r="J57" s="83" t="s">
        <v>154</v>
      </c>
    </row>
    <row r="58" spans="1:10" x14ac:dyDescent="0.25">
      <c r="A58" s="83" t="str">
        <f t="shared" si="0"/>
        <v>22B</v>
      </c>
      <c r="B58" s="83" t="s">
        <v>155</v>
      </c>
      <c r="C58" s="83" t="s">
        <v>124</v>
      </c>
      <c r="D58" s="83" t="s">
        <v>84</v>
      </c>
      <c r="E58" s="83" t="s">
        <v>58</v>
      </c>
      <c r="F58" s="83">
        <v>22</v>
      </c>
      <c r="G58" s="84">
        <v>4.34</v>
      </c>
      <c r="H58" s="83">
        <v>2019</v>
      </c>
      <c r="I58" s="83" t="s">
        <v>85</v>
      </c>
      <c r="J58" s="83" t="s">
        <v>154</v>
      </c>
    </row>
    <row r="59" spans="1:10" x14ac:dyDescent="0.25">
      <c r="A59" s="83" t="str">
        <f t="shared" si="0"/>
        <v>22C</v>
      </c>
      <c r="B59" s="83" t="s">
        <v>156</v>
      </c>
      <c r="C59" s="83" t="s">
        <v>124</v>
      </c>
      <c r="D59" s="83" t="s">
        <v>84</v>
      </c>
      <c r="E59" s="83" t="s">
        <v>50</v>
      </c>
      <c r="F59" s="83">
        <v>22</v>
      </c>
      <c r="G59" s="84">
        <v>4.59</v>
      </c>
      <c r="H59" s="83">
        <v>2019</v>
      </c>
      <c r="I59" s="83" t="s">
        <v>85</v>
      </c>
      <c r="J59" s="83" t="s">
        <v>154</v>
      </c>
    </row>
    <row r="60" spans="1:10" x14ac:dyDescent="0.25">
      <c r="A60" s="83" t="str">
        <f t="shared" si="0"/>
        <v>22D</v>
      </c>
      <c r="B60" s="83" t="s">
        <v>157</v>
      </c>
      <c r="C60" s="83" t="s">
        <v>124</v>
      </c>
      <c r="D60" s="83" t="s">
        <v>84</v>
      </c>
      <c r="E60" s="83" t="s">
        <v>53</v>
      </c>
      <c r="F60" s="83">
        <v>22</v>
      </c>
      <c r="G60" s="84">
        <v>3.46</v>
      </c>
      <c r="H60" s="83">
        <v>2019</v>
      </c>
      <c r="I60" s="83" t="s">
        <v>85</v>
      </c>
      <c r="J60" s="83" t="s">
        <v>154</v>
      </c>
    </row>
    <row r="61" spans="1:10" x14ac:dyDescent="0.25">
      <c r="A61" s="83" t="str">
        <f t="shared" si="0"/>
        <v>9BA</v>
      </c>
      <c r="B61" s="83" t="s">
        <v>158</v>
      </c>
      <c r="C61" s="83" t="s">
        <v>159</v>
      </c>
      <c r="D61" s="83" t="s">
        <v>84</v>
      </c>
      <c r="E61" s="83" t="s">
        <v>54</v>
      </c>
      <c r="F61" s="83" t="s">
        <v>160</v>
      </c>
      <c r="G61" s="84">
        <v>2.13</v>
      </c>
      <c r="H61" s="83">
        <v>2019</v>
      </c>
      <c r="I61" s="83" t="s">
        <v>85</v>
      </c>
      <c r="J61" s="83" t="s">
        <v>161</v>
      </c>
    </row>
    <row r="62" spans="1:10" x14ac:dyDescent="0.25">
      <c r="A62" s="83" t="str">
        <f t="shared" si="0"/>
        <v>9BB</v>
      </c>
      <c r="B62" s="83" t="s">
        <v>162</v>
      </c>
      <c r="C62" s="83" t="s">
        <v>159</v>
      </c>
      <c r="D62" s="83" t="s">
        <v>84</v>
      </c>
      <c r="E62" s="83" t="s">
        <v>58</v>
      </c>
      <c r="F62" s="83" t="s">
        <v>160</v>
      </c>
      <c r="G62" s="84">
        <v>3.02</v>
      </c>
      <c r="H62" s="83">
        <v>2019</v>
      </c>
      <c r="I62" s="83" t="s">
        <v>85</v>
      </c>
      <c r="J62" s="83" t="s">
        <v>161</v>
      </c>
    </row>
    <row r="63" spans="1:10" x14ac:dyDescent="0.25">
      <c r="A63" s="83" t="str">
        <f t="shared" si="0"/>
        <v>9BC</v>
      </c>
      <c r="B63" s="83" t="s">
        <v>163</v>
      </c>
      <c r="C63" s="83" t="s">
        <v>159</v>
      </c>
      <c r="D63" s="83" t="s">
        <v>84</v>
      </c>
      <c r="E63" s="83" t="s">
        <v>50</v>
      </c>
      <c r="F63" s="83" t="s">
        <v>160</v>
      </c>
      <c r="G63" s="84">
        <v>8.75</v>
      </c>
      <c r="H63" s="83">
        <v>2019</v>
      </c>
      <c r="I63" s="83" t="s">
        <v>85</v>
      </c>
      <c r="J63" s="83" t="s">
        <v>161</v>
      </c>
    </row>
    <row r="64" spans="1:10" x14ac:dyDescent="0.25">
      <c r="A64" s="83" t="str">
        <f t="shared" si="0"/>
        <v>9AA</v>
      </c>
      <c r="B64" s="83" t="s">
        <v>164</v>
      </c>
      <c r="C64" s="83" t="s">
        <v>159</v>
      </c>
      <c r="D64" s="83" t="s">
        <v>84</v>
      </c>
      <c r="E64" s="83" t="s">
        <v>54</v>
      </c>
      <c r="F64" s="83" t="s">
        <v>165</v>
      </c>
      <c r="G64" s="84">
        <v>2.76</v>
      </c>
      <c r="H64" s="83">
        <v>2019</v>
      </c>
      <c r="I64" s="83" t="s">
        <v>85</v>
      </c>
      <c r="J64" s="83" t="s">
        <v>166</v>
      </c>
    </row>
    <row r="65" spans="1:10" x14ac:dyDescent="0.25">
      <c r="A65" s="83" t="str">
        <f t="shared" si="0"/>
        <v>9AB</v>
      </c>
      <c r="B65" s="83" t="s">
        <v>167</v>
      </c>
      <c r="C65" s="83" t="s">
        <v>159</v>
      </c>
      <c r="D65" s="83" t="s">
        <v>84</v>
      </c>
      <c r="E65" s="83" t="s">
        <v>58</v>
      </c>
      <c r="F65" s="83" t="s">
        <v>165</v>
      </c>
      <c r="G65" s="84">
        <v>3.38</v>
      </c>
      <c r="H65" s="83">
        <v>2019</v>
      </c>
      <c r="I65" s="83" t="s">
        <v>85</v>
      </c>
      <c r="J65" s="83" t="s">
        <v>166</v>
      </c>
    </row>
    <row r="66" spans="1:10" x14ac:dyDescent="0.25">
      <c r="A66" s="83" t="str">
        <f t="shared" si="0"/>
        <v>10A</v>
      </c>
      <c r="B66" s="83" t="s">
        <v>168</v>
      </c>
      <c r="C66" s="83" t="s">
        <v>159</v>
      </c>
      <c r="D66" s="83" t="s">
        <v>84</v>
      </c>
      <c r="E66" s="83" t="s">
        <v>54</v>
      </c>
      <c r="F66" s="83">
        <v>10</v>
      </c>
      <c r="G66" s="84">
        <v>8.67</v>
      </c>
      <c r="H66" s="83">
        <v>2019</v>
      </c>
      <c r="I66" s="83" t="s">
        <v>85</v>
      </c>
      <c r="J66" s="83" t="s">
        <v>169</v>
      </c>
    </row>
    <row r="67" spans="1:10" x14ac:dyDescent="0.25">
      <c r="A67" s="83" t="str">
        <f t="shared" si="0"/>
        <v>10B</v>
      </c>
      <c r="B67" s="83" t="s">
        <v>170</v>
      </c>
      <c r="C67" s="83" t="s">
        <v>159</v>
      </c>
      <c r="D67" s="83" t="s">
        <v>84</v>
      </c>
      <c r="E67" s="83" t="s">
        <v>58</v>
      </c>
      <c r="F67" s="83">
        <v>10</v>
      </c>
      <c r="G67" s="84">
        <v>8</v>
      </c>
      <c r="H67" s="83">
        <v>2019</v>
      </c>
      <c r="I67" s="83" t="s">
        <v>85</v>
      </c>
      <c r="J67" s="83" t="s">
        <v>169</v>
      </c>
    </row>
    <row r="68" spans="1:10" x14ac:dyDescent="0.25">
      <c r="A68" s="83" t="str">
        <f t="shared" ref="A68:A131" si="1">+CONCATENATE(F68,E68)</f>
        <v>10C</v>
      </c>
      <c r="B68" s="83" t="s">
        <v>171</v>
      </c>
      <c r="C68" s="83" t="s">
        <v>159</v>
      </c>
      <c r="D68" s="83" t="s">
        <v>84</v>
      </c>
      <c r="E68" s="83" t="s">
        <v>50</v>
      </c>
      <c r="F68" s="83">
        <v>10</v>
      </c>
      <c r="G68" s="84">
        <v>8.19</v>
      </c>
      <c r="H68" s="83">
        <v>2019</v>
      </c>
      <c r="I68" s="83" t="s">
        <v>85</v>
      </c>
      <c r="J68" s="83" t="s">
        <v>169</v>
      </c>
    </row>
    <row r="69" spans="1:10" x14ac:dyDescent="0.25">
      <c r="A69" s="83" t="str">
        <f t="shared" si="1"/>
        <v>10D</v>
      </c>
      <c r="B69" s="83" t="s">
        <v>172</v>
      </c>
      <c r="C69" s="83" t="s">
        <v>159</v>
      </c>
      <c r="D69" s="83" t="s">
        <v>84</v>
      </c>
      <c r="E69" s="83" t="s">
        <v>53</v>
      </c>
      <c r="F69" s="83">
        <v>10</v>
      </c>
      <c r="G69" s="84">
        <v>8.67</v>
      </c>
      <c r="H69" s="83">
        <v>2019</v>
      </c>
      <c r="I69" s="83" t="s">
        <v>85</v>
      </c>
      <c r="J69" s="83" t="s">
        <v>169</v>
      </c>
    </row>
    <row r="70" spans="1:10" x14ac:dyDescent="0.25">
      <c r="A70" s="83" t="str">
        <f t="shared" si="1"/>
        <v>11A</v>
      </c>
      <c r="B70" s="83" t="s">
        <v>173</v>
      </c>
      <c r="C70" s="83" t="s">
        <v>159</v>
      </c>
      <c r="D70" s="83" t="s">
        <v>84</v>
      </c>
      <c r="E70" s="83" t="s">
        <v>54</v>
      </c>
      <c r="F70" s="83">
        <v>11</v>
      </c>
      <c r="G70" s="84">
        <v>8.7799999999999994</v>
      </c>
      <c r="H70" s="83">
        <v>2019</v>
      </c>
      <c r="I70" s="83" t="s">
        <v>85</v>
      </c>
      <c r="J70" s="83" t="s">
        <v>174</v>
      </c>
    </row>
    <row r="71" spans="1:10" x14ac:dyDescent="0.25">
      <c r="A71" s="83" t="str">
        <f t="shared" si="1"/>
        <v>11B</v>
      </c>
      <c r="B71" s="83" t="s">
        <v>175</v>
      </c>
      <c r="C71" s="83" t="s">
        <v>159</v>
      </c>
      <c r="D71" s="83" t="s">
        <v>84</v>
      </c>
      <c r="E71" s="83" t="s">
        <v>58</v>
      </c>
      <c r="F71" s="83">
        <v>11</v>
      </c>
      <c r="G71" s="84">
        <v>8.14</v>
      </c>
      <c r="H71" s="83">
        <v>2019</v>
      </c>
      <c r="I71" s="83" t="s">
        <v>85</v>
      </c>
      <c r="J71" s="83" t="s">
        <v>174</v>
      </c>
    </row>
    <row r="72" spans="1:10" x14ac:dyDescent="0.25">
      <c r="A72" s="83" t="str">
        <f t="shared" si="1"/>
        <v>11C</v>
      </c>
      <c r="B72" s="83" t="s">
        <v>176</v>
      </c>
      <c r="C72" s="83" t="s">
        <v>159</v>
      </c>
      <c r="D72" s="83" t="s">
        <v>84</v>
      </c>
      <c r="E72" s="83" t="s">
        <v>50</v>
      </c>
      <c r="F72" s="83">
        <v>11</v>
      </c>
      <c r="G72" s="84">
        <v>7.8</v>
      </c>
      <c r="H72" s="83">
        <v>2019</v>
      </c>
      <c r="I72" s="83" t="s">
        <v>85</v>
      </c>
      <c r="J72" s="83" t="s">
        <v>174</v>
      </c>
    </row>
    <row r="73" spans="1:10" x14ac:dyDescent="0.25">
      <c r="A73" s="83" t="str">
        <f t="shared" si="1"/>
        <v>11D</v>
      </c>
      <c r="B73" s="83" t="s">
        <v>177</v>
      </c>
      <c r="C73" s="83" t="s">
        <v>159</v>
      </c>
      <c r="D73" s="83" t="s">
        <v>84</v>
      </c>
      <c r="E73" s="83" t="s">
        <v>53</v>
      </c>
      <c r="F73" s="83">
        <v>11</v>
      </c>
      <c r="G73" s="84">
        <v>8.9700000000000006</v>
      </c>
      <c r="H73" s="83">
        <v>2019</v>
      </c>
      <c r="I73" s="83" t="s">
        <v>85</v>
      </c>
      <c r="J73" s="83" t="s">
        <v>174</v>
      </c>
    </row>
    <row r="74" spans="1:10" x14ac:dyDescent="0.25">
      <c r="A74" s="83" t="str">
        <f t="shared" si="1"/>
        <v>11E</v>
      </c>
      <c r="B74" s="83" t="s">
        <v>178</v>
      </c>
      <c r="C74" s="83" t="s">
        <v>159</v>
      </c>
      <c r="D74" s="83" t="s">
        <v>84</v>
      </c>
      <c r="E74" s="83" t="s">
        <v>57</v>
      </c>
      <c r="F74" s="83">
        <v>11</v>
      </c>
      <c r="G74" s="84">
        <v>9.0500000000000007</v>
      </c>
      <c r="H74" s="83">
        <v>2019</v>
      </c>
      <c r="I74" s="83" t="s">
        <v>85</v>
      </c>
      <c r="J74" s="83" t="s">
        <v>174</v>
      </c>
    </row>
    <row r="75" spans="1:10" x14ac:dyDescent="0.25">
      <c r="A75" s="83" t="str">
        <f t="shared" si="1"/>
        <v>16A</v>
      </c>
      <c r="B75" s="83" t="s">
        <v>179</v>
      </c>
      <c r="C75" s="83" t="s">
        <v>159</v>
      </c>
      <c r="D75" s="83" t="s">
        <v>84</v>
      </c>
      <c r="E75" s="83" t="s">
        <v>54</v>
      </c>
      <c r="F75" s="83">
        <v>16</v>
      </c>
      <c r="G75" s="84">
        <v>12.68</v>
      </c>
      <c r="H75" s="83">
        <v>2019</v>
      </c>
      <c r="I75" s="83" t="s">
        <v>85</v>
      </c>
      <c r="J75" s="83" t="s">
        <v>180</v>
      </c>
    </row>
    <row r="76" spans="1:10" x14ac:dyDescent="0.25">
      <c r="A76" s="83" t="str">
        <f t="shared" si="1"/>
        <v>16B</v>
      </c>
      <c r="B76" s="83" t="s">
        <v>181</v>
      </c>
      <c r="C76" s="83" t="s">
        <v>159</v>
      </c>
      <c r="D76" s="83" t="s">
        <v>84</v>
      </c>
      <c r="E76" s="83" t="s">
        <v>58</v>
      </c>
      <c r="F76" s="83">
        <v>16</v>
      </c>
      <c r="G76" s="84">
        <v>8.36</v>
      </c>
      <c r="H76" s="83">
        <v>2019</v>
      </c>
      <c r="I76" s="83" t="s">
        <v>85</v>
      </c>
      <c r="J76" s="83" t="s">
        <v>180</v>
      </c>
    </row>
    <row r="77" spans="1:10" x14ac:dyDescent="0.25">
      <c r="A77" s="83" t="str">
        <f t="shared" si="1"/>
        <v>16C</v>
      </c>
      <c r="B77" s="83" t="s">
        <v>182</v>
      </c>
      <c r="C77" s="83" t="s">
        <v>159</v>
      </c>
      <c r="D77" s="83" t="s">
        <v>84</v>
      </c>
      <c r="E77" s="83" t="s">
        <v>50</v>
      </c>
      <c r="F77" s="83">
        <v>16</v>
      </c>
      <c r="G77" s="84">
        <v>8.56</v>
      </c>
      <c r="H77" s="83">
        <v>2019</v>
      </c>
      <c r="I77" s="83" t="s">
        <v>85</v>
      </c>
      <c r="J77" s="83" t="s">
        <v>180</v>
      </c>
    </row>
    <row r="78" spans="1:10" x14ac:dyDescent="0.25">
      <c r="A78" s="83" t="str">
        <f t="shared" si="1"/>
        <v>17A</v>
      </c>
      <c r="B78" s="83" t="s">
        <v>183</v>
      </c>
      <c r="C78" s="83" t="s">
        <v>159</v>
      </c>
      <c r="D78" s="83" t="s">
        <v>84</v>
      </c>
      <c r="E78" s="83" t="s">
        <v>54</v>
      </c>
      <c r="F78" s="83">
        <v>17</v>
      </c>
      <c r="G78" s="84">
        <v>7.93</v>
      </c>
      <c r="H78" s="83">
        <v>2019</v>
      </c>
      <c r="I78" s="83" t="s">
        <v>85</v>
      </c>
      <c r="J78" s="83" t="s">
        <v>184</v>
      </c>
    </row>
    <row r="79" spans="1:10" x14ac:dyDescent="0.25">
      <c r="A79" s="83" t="str">
        <f t="shared" si="1"/>
        <v>17C</v>
      </c>
      <c r="B79" s="83" t="s">
        <v>185</v>
      </c>
      <c r="C79" s="83" t="s">
        <v>159</v>
      </c>
      <c r="D79" s="83" t="s">
        <v>84</v>
      </c>
      <c r="E79" s="83" t="s">
        <v>50</v>
      </c>
      <c r="F79" s="83">
        <v>17</v>
      </c>
      <c r="G79" s="84">
        <v>9.8699999999999992</v>
      </c>
      <c r="H79" s="83">
        <v>2019</v>
      </c>
      <c r="I79" s="83" t="s">
        <v>85</v>
      </c>
      <c r="J79" s="83" t="s">
        <v>184</v>
      </c>
    </row>
    <row r="80" spans="1:10" x14ac:dyDescent="0.25">
      <c r="A80" s="83" t="str">
        <f t="shared" si="1"/>
        <v>18A</v>
      </c>
      <c r="B80" s="83" t="s">
        <v>186</v>
      </c>
      <c r="C80" s="83" t="s">
        <v>159</v>
      </c>
      <c r="D80" s="83" t="s">
        <v>84</v>
      </c>
      <c r="E80" s="83" t="s">
        <v>54</v>
      </c>
      <c r="F80" s="83">
        <v>18</v>
      </c>
      <c r="G80" s="84">
        <v>4.5199999999999996</v>
      </c>
      <c r="H80" s="83">
        <v>2019</v>
      </c>
      <c r="I80" s="83" t="s">
        <v>85</v>
      </c>
      <c r="J80" s="83" t="s">
        <v>187</v>
      </c>
    </row>
    <row r="81" spans="1:10" x14ac:dyDescent="0.25">
      <c r="A81" s="83" t="str">
        <f t="shared" si="1"/>
        <v>18B</v>
      </c>
      <c r="B81" s="83" t="s">
        <v>188</v>
      </c>
      <c r="C81" s="83" t="s">
        <v>159</v>
      </c>
      <c r="D81" s="83" t="s">
        <v>84</v>
      </c>
      <c r="E81" s="83" t="s">
        <v>58</v>
      </c>
      <c r="F81" s="83">
        <v>18</v>
      </c>
      <c r="G81" s="84">
        <v>9.9700000000000006</v>
      </c>
      <c r="H81" s="83">
        <v>2019</v>
      </c>
      <c r="I81" s="83" t="s">
        <v>85</v>
      </c>
      <c r="J81" s="83" t="s">
        <v>187</v>
      </c>
    </row>
    <row r="82" spans="1:10" x14ac:dyDescent="0.25">
      <c r="A82" s="83" t="str">
        <f t="shared" si="1"/>
        <v>18D</v>
      </c>
      <c r="B82" s="83" t="s">
        <v>189</v>
      </c>
      <c r="C82" s="83" t="s">
        <v>159</v>
      </c>
      <c r="D82" s="83" t="s">
        <v>84</v>
      </c>
      <c r="E82" s="83" t="s">
        <v>53</v>
      </c>
      <c r="F82" s="83">
        <v>18</v>
      </c>
      <c r="G82" s="84">
        <v>10.8</v>
      </c>
      <c r="H82" s="83">
        <v>2019</v>
      </c>
      <c r="I82" s="83" t="s">
        <v>85</v>
      </c>
      <c r="J82" s="83" t="s">
        <v>187</v>
      </c>
    </row>
    <row r="83" spans="1:10" x14ac:dyDescent="0.25">
      <c r="A83" s="83" t="str">
        <f t="shared" si="1"/>
        <v>23A</v>
      </c>
      <c r="B83" s="83" t="s">
        <v>190</v>
      </c>
      <c r="C83" s="83" t="s">
        <v>159</v>
      </c>
      <c r="D83" s="83" t="s">
        <v>84</v>
      </c>
      <c r="E83" s="83" t="s">
        <v>54</v>
      </c>
      <c r="F83" s="83">
        <v>23</v>
      </c>
      <c r="G83" s="84">
        <v>7.1</v>
      </c>
      <c r="H83" s="83">
        <v>2019</v>
      </c>
      <c r="I83" s="83" t="s">
        <v>85</v>
      </c>
      <c r="J83" s="83" t="s">
        <v>191</v>
      </c>
    </row>
    <row r="84" spans="1:10" x14ac:dyDescent="0.25">
      <c r="A84" s="83" t="str">
        <f t="shared" si="1"/>
        <v>23B</v>
      </c>
      <c r="B84" s="83" t="s">
        <v>192</v>
      </c>
      <c r="C84" s="83" t="s">
        <v>159</v>
      </c>
      <c r="D84" s="83" t="s">
        <v>84</v>
      </c>
      <c r="E84" s="83" t="s">
        <v>58</v>
      </c>
      <c r="F84" s="83">
        <v>23</v>
      </c>
      <c r="G84" s="84">
        <v>6.9</v>
      </c>
      <c r="H84" s="83">
        <v>2019</v>
      </c>
      <c r="I84" s="83" t="s">
        <v>85</v>
      </c>
      <c r="J84" s="83" t="s">
        <v>191</v>
      </c>
    </row>
    <row r="85" spans="1:10" x14ac:dyDescent="0.25">
      <c r="A85" s="83" t="str">
        <f t="shared" si="1"/>
        <v>23C</v>
      </c>
      <c r="B85" s="83" t="s">
        <v>193</v>
      </c>
      <c r="C85" s="83" t="s">
        <v>159</v>
      </c>
      <c r="D85" s="83" t="s">
        <v>84</v>
      </c>
      <c r="E85" s="83" t="s">
        <v>50</v>
      </c>
      <c r="F85" s="83">
        <v>23</v>
      </c>
      <c r="G85" s="84">
        <v>7.12</v>
      </c>
      <c r="H85" s="83">
        <v>2019</v>
      </c>
      <c r="I85" s="83" t="s">
        <v>85</v>
      </c>
      <c r="J85" s="83" t="s">
        <v>191</v>
      </c>
    </row>
    <row r="86" spans="1:10" x14ac:dyDescent="0.25">
      <c r="A86" s="83" t="str">
        <f t="shared" si="1"/>
        <v>23D</v>
      </c>
      <c r="B86" s="83" t="s">
        <v>194</v>
      </c>
      <c r="C86" s="83" t="s">
        <v>159</v>
      </c>
      <c r="D86" s="83" t="s">
        <v>84</v>
      </c>
      <c r="E86" s="83" t="s">
        <v>53</v>
      </c>
      <c r="F86" s="83">
        <v>23</v>
      </c>
      <c r="G86" s="84">
        <v>7.2</v>
      </c>
      <c r="H86" s="83">
        <v>2019</v>
      </c>
      <c r="I86" s="83" t="s">
        <v>85</v>
      </c>
      <c r="J86" s="83" t="s">
        <v>191</v>
      </c>
    </row>
    <row r="87" spans="1:10" x14ac:dyDescent="0.25">
      <c r="A87" s="83" t="str">
        <f t="shared" si="1"/>
        <v>24B</v>
      </c>
      <c r="B87" s="83" t="s">
        <v>195</v>
      </c>
      <c r="C87" s="83" t="s">
        <v>159</v>
      </c>
      <c r="D87" s="83" t="s">
        <v>84</v>
      </c>
      <c r="E87" s="83" t="s">
        <v>58</v>
      </c>
      <c r="F87" s="83">
        <v>24</v>
      </c>
      <c r="G87" s="84">
        <v>10.07</v>
      </c>
      <c r="H87" s="83">
        <v>2019</v>
      </c>
      <c r="I87" s="83" t="s">
        <v>85</v>
      </c>
      <c r="J87" s="83" t="s">
        <v>196</v>
      </c>
    </row>
    <row r="88" spans="1:10" x14ac:dyDescent="0.25">
      <c r="A88" s="83" t="str">
        <f t="shared" si="1"/>
        <v>24C</v>
      </c>
      <c r="B88" s="83" t="s">
        <v>197</v>
      </c>
      <c r="C88" s="83" t="s">
        <v>159</v>
      </c>
      <c r="D88" s="83" t="s">
        <v>84</v>
      </c>
      <c r="E88" s="83" t="s">
        <v>50</v>
      </c>
      <c r="F88" s="83">
        <v>24</v>
      </c>
      <c r="G88" s="84">
        <v>10.08</v>
      </c>
      <c r="H88" s="83">
        <v>2019</v>
      </c>
      <c r="I88" s="83" t="s">
        <v>85</v>
      </c>
      <c r="J88" s="83" t="s">
        <v>196</v>
      </c>
    </row>
    <row r="89" spans="1:10" x14ac:dyDescent="0.25">
      <c r="A89" s="83" t="str">
        <f t="shared" si="1"/>
        <v>24D</v>
      </c>
      <c r="B89" s="83" t="s">
        <v>198</v>
      </c>
      <c r="C89" s="83" t="s">
        <v>159</v>
      </c>
      <c r="D89" s="83" t="s">
        <v>84</v>
      </c>
      <c r="E89" s="83" t="s">
        <v>53</v>
      </c>
      <c r="F89" s="83">
        <v>24</v>
      </c>
      <c r="G89" s="84">
        <v>9.98</v>
      </c>
      <c r="H89" s="83">
        <v>2019</v>
      </c>
      <c r="I89" s="83" t="s">
        <v>85</v>
      </c>
      <c r="J89" s="83" t="s">
        <v>196</v>
      </c>
    </row>
    <row r="90" spans="1:10" x14ac:dyDescent="0.25">
      <c r="A90" s="83" t="str">
        <f t="shared" si="1"/>
        <v>25A</v>
      </c>
      <c r="B90" s="83" t="s">
        <v>199</v>
      </c>
      <c r="C90" s="83" t="s">
        <v>159</v>
      </c>
      <c r="D90" s="83" t="s">
        <v>84</v>
      </c>
      <c r="E90" s="83" t="s">
        <v>54</v>
      </c>
      <c r="F90" s="83">
        <v>25</v>
      </c>
      <c r="G90" s="84">
        <v>7.7</v>
      </c>
      <c r="H90" s="83">
        <v>2019</v>
      </c>
      <c r="I90" s="83" t="s">
        <v>85</v>
      </c>
      <c r="J90" s="83" t="s">
        <v>200</v>
      </c>
    </row>
    <row r="91" spans="1:10" x14ac:dyDescent="0.25">
      <c r="A91" s="83" t="str">
        <f t="shared" si="1"/>
        <v>25B</v>
      </c>
      <c r="B91" s="83" t="s">
        <v>201</v>
      </c>
      <c r="C91" s="83" t="s">
        <v>159</v>
      </c>
      <c r="D91" s="83" t="s">
        <v>84</v>
      </c>
      <c r="E91" s="83" t="s">
        <v>58</v>
      </c>
      <c r="F91" s="83">
        <v>25</v>
      </c>
      <c r="G91" s="84">
        <v>7.81</v>
      </c>
      <c r="H91" s="83">
        <v>2019</v>
      </c>
      <c r="I91" s="83" t="s">
        <v>85</v>
      </c>
      <c r="J91" s="83" t="s">
        <v>200</v>
      </c>
    </row>
    <row r="92" spans="1:10" x14ac:dyDescent="0.25">
      <c r="A92" s="83" t="str">
        <f t="shared" si="1"/>
        <v>25C</v>
      </c>
      <c r="B92" s="83" t="s">
        <v>202</v>
      </c>
      <c r="C92" s="83" t="s">
        <v>159</v>
      </c>
      <c r="D92" s="83" t="s">
        <v>84</v>
      </c>
      <c r="E92" s="83" t="s">
        <v>50</v>
      </c>
      <c r="F92" s="83">
        <v>25</v>
      </c>
      <c r="G92" s="84">
        <v>7.78</v>
      </c>
      <c r="H92" s="83">
        <v>2019</v>
      </c>
      <c r="I92" s="83" t="s">
        <v>85</v>
      </c>
      <c r="J92" s="83" t="s">
        <v>200</v>
      </c>
    </row>
    <row r="93" spans="1:10" x14ac:dyDescent="0.25">
      <c r="A93" s="83" t="str">
        <f t="shared" si="1"/>
        <v>25D</v>
      </c>
      <c r="B93" s="83" t="s">
        <v>203</v>
      </c>
      <c r="C93" s="83" t="s">
        <v>159</v>
      </c>
      <c r="D93" s="83" t="s">
        <v>84</v>
      </c>
      <c r="E93" s="83" t="s">
        <v>53</v>
      </c>
      <c r="F93" s="83">
        <v>25</v>
      </c>
      <c r="G93" s="84">
        <v>12.37</v>
      </c>
      <c r="H93" s="83">
        <v>2019</v>
      </c>
      <c r="I93" s="83" t="s">
        <v>85</v>
      </c>
      <c r="J93" s="83" t="s">
        <v>200</v>
      </c>
    </row>
    <row r="94" spans="1:10" x14ac:dyDescent="0.25">
      <c r="A94" s="83" t="str">
        <f t="shared" si="1"/>
        <v>26A</v>
      </c>
      <c r="B94" s="83" t="s">
        <v>204</v>
      </c>
      <c r="C94" s="83" t="s">
        <v>159</v>
      </c>
      <c r="D94" s="83" t="s">
        <v>84</v>
      </c>
      <c r="E94" s="83" t="s">
        <v>54</v>
      </c>
      <c r="F94" s="83">
        <v>26</v>
      </c>
      <c r="G94" s="84">
        <v>12.03</v>
      </c>
      <c r="H94" s="83">
        <v>2019</v>
      </c>
      <c r="I94" s="83" t="s">
        <v>85</v>
      </c>
      <c r="J94" s="83" t="s">
        <v>205</v>
      </c>
    </row>
    <row r="95" spans="1:10" x14ac:dyDescent="0.25">
      <c r="A95" s="83" t="str">
        <f t="shared" si="1"/>
        <v>26B</v>
      </c>
      <c r="B95" s="83" t="s">
        <v>206</v>
      </c>
      <c r="C95" s="83" t="s">
        <v>159</v>
      </c>
      <c r="D95" s="83" t="s">
        <v>84</v>
      </c>
      <c r="E95" s="83" t="s">
        <v>58</v>
      </c>
      <c r="F95" s="83">
        <v>26</v>
      </c>
      <c r="G95" s="84">
        <v>11.69</v>
      </c>
      <c r="H95" s="83">
        <v>2019</v>
      </c>
      <c r="I95" s="83" t="s">
        <v>85</v>
      </c>
      <c r="J95" s="83" t="s">
        <v>205</v>
      </c>
    </row>
    <row r="96" spans="1:10" x14ac:dyDescent="0.25">
      <c r="A96" s="83" t="str">
        <f t="shared" si="1"/>
        <v>26C</v>
      </c>
      <c r="B96" s="83" t="s">
        <v>207</v>
      </c>
      <c r="C96" s="83" t="s">
        <v>159</v>
      </c>
      <c r="D96" s="83" t="s">
        <v>84</v>
      </c>
      <c r="E96" s="83" t="s">
        <v>50</v>
      </c>
      <c r="F96" s="83">
        <v>26</v>
      </c>
      <c r="G96" s="84">
        <v>6.58</v>
      </c>
      <c r="H96" s="83">
        <v>2019</v>
      </c>
      <c r="I96" s="83" t="s">
        <v>85</v>
      </c>
      <c r="J96" s="83" t="s">
        <v>205</v>
      </c>
    </row>
    <row r="97" spans="1:10" x14ac:dyDescent="0.25">
      <c r="A97" s="83" t="str">
        <f t="shared" si="1"/>
        <v>26D</v>
      </c>
      <c r="B97" s="83" t="s">
        <v>208</v>
      </c>
      <c r="C97" s="83" t="s">
        <v>159</v>
      </c>
      <c r="D97" s="83" t="s">
        <v>84</v>
      </c>
      <c r="E97" s="83" t="s">
        <v>53</v>
      </c>
      <c r="F97" s="83">
        <v>26</v>
      </c>
      <c r="G97" s="84">
        <v>5.8</v>
      </c>
      <c r="H97" s="83">
        <v>2019</v>
      </c>
      <c r="I97" s="83" t="s">
        <v>85</v>
      </c>
      <c r="J97" s="83" t="s">
        <v>205</v>
      </c>
    </row>
    <row r="98" spans="1:10" x14ac:dyDescent="0.25">
      <c r="A98" s="83" t="str">
        <f t="shared" si="1"/>
        <v>27A</v>
      </c>
      <c r="B98" s="83" t="s">
        <v>209</v>
      </c>
      <c r="C98" s="83" t="s">
        <v>159</v>
      </c>
      <c r="D98" s="83" t="s">
        <v>84</v>
      </c>
      <c r="E98" s="83" t="s">
        <v>54</v>
      </c>
      <c r="F98" s="83">
        <v>27</v>
      </c>
      <c r="G98" s="84">
        <v>6.63</v>
      </c>
      <c r="H98" s="83">
        <v>2019</v>
      </c>
      <c r="I98" s="83" t="s">
        <v>85</v>
      </c>
      <c r="J98" s="83" t="s">
        <v>210</v>
      </c>
    </row>
    <row r="99" spans="1:10" x14ac:dyDescent="0.25">
      <c r="A99" s="83" t="str">
        <f t="shared" si="1"/>
        <v>27B</v>
      </c>
      <c r="B99" s="83" t="s">
        <v>211</v>
      </c>
      <c r="C99" s="83" t="s">
        <v>159</v>
      </c>
      <c r="D99" s="83" t="s">
        <v>84</v>
      </c>
      <c r="E99" s="83" t="s">
        <v>58</v>
      </c>
      <c r="F99" s="83">
        <v>27</v>
      </c>
      <c r="G99" s="84">
        <v>6.47</v>
      </c>
      <c r="H99" s="83">
        <v>2019</v>
      </c>
      <c r="I99" s="83" t="s">
        <v>85</v>
      </c>
      <c r="J99" s="83" t="s">
        <v>210</v>
      </c>
    </row>
    <row r="100" spans="1:10" x14ac:dyDescent="0.25">
      <c r="A100" s="83" t="str">
        <f t="shared" si="1"/>
        <v>27C</v>
      </c>
      <c r="B100" s="83" t="s">
        <v>212</v>
      </c>
      <c r="C100" s="83" t="s">
        <v>159</v>
      </c>
      <c r="D100" s="83" t="s">
        <v>84</v>
      </c>
      <c r="E100" s="83" t="s">
        <v>50</v>
      </c>
      <c r="F100" s="83">
        <v>27</v>
      </c>
      <c r="G100" s="84">
        <v>6.38</v>
      </c>
      <c r="H100" s="83">
        <v>2019</v>
      </c>
      <c r="I100" s="83" t="s">
        <v>85</v>
      </c>
      <c r="J100" s="83" t="s">
        <v>210</v>
      </c>
    </row>
    <row r="101" spans="1:10" x14ac:dyDescent="0.25">
      <c r="A101" s="83" t="str">
        <f t="shared" si="1"/>
        <v>27D</v>
      </c>
      <c r="B101" s="83" t="s">
        <v>213</v>
      </c>
      <c r="C101" s="83" t="s">
        <v>159</v>
      </c>
      <c r="D101" s="83" t="s">
        <v>84</v>
      </c>
      <c r="E101" s="83" t="s">
        <v>53</v>
      </c>
      <c r="F101" s="83">
        <v>27</v>
      </c>
      <c r="G101" s="84">
        <v>7.63</v>
      </c>
      <c r="H101" s="83">
        <v>2019</v>
      </c>
      <c r="I101" s="83" t="s">
        <v>85</v>
      </c>
      <c r="J101" s="83" t="s">
        <v>210</v>
      </c>
    </row>
    <row r="102" spans="1:10" x14ac:dyDescent="0.25">
      <c r="A102" s="83" t="str">
        <f t="shared" si="1"/>
        <v>28A</v>
      </c>
      <c r="B102" s="83" t="s">
        <v>214</v>
      </c>
      <c r="C102" s="83" t="s">
        <v>159</v>
      </c>
      <c r="D102" s="83" t="s">
        <v>84</v>
      </c>
      <c r="E102" s="83" t="s">
        <v>54</v>
      </c>
      <c r="F102" s="83">
        <v>28</v>
      </c>
      <c r="G102" s="84">
        <v>9.85</v>
      </c>
      <c r="H102" s="83">
        <v>2019</v>
      </c>
      <c r="I102" s="83" t="s">
        <v>85</v>
      </c>
      <c r="J102" s="83" t="s">
        <v>215</v>
      </c>
    </row>
    <row r="103" spans="1:10" x14ac:dyDescent="0.25">
      <c r="A103" s="83" t="str">
        <f t="shared" si="1"/>
        <v>28B</v>
      </c>
      <c r="B103" s="83" t="s">
        <v>216</v>
      </c>
      <c r="C103" s="83" t="s">
        <v>159</v>
      </c>
      <c r="D103" s="83" t="s">
        <v>84</v>
      </c>
      <c r="E103" s="83" t="s">
        <v>58</v>
      </c>
      <c r="F103" s="83">
        <v>28</v>
      </c>
      <c r="G103" s="84">
        <v>9.9600000000000009</v>
      </c>
      <c r="H103" s="83">
        <v>2019</v>
      </c>
      <c r="I103" s="83" t="s">
        <v>85</v>
      </c>
      <c r="J103" s="83" t="s">
        <v>215</v>
      </c>
    </row>
    <row r="104" spans="1:10" x14ac:dyDescent="0.25">
      <c r="A104" s="83" t="str">
        <f t="shared" si="1"/>
        <v>28C</v>
      </c>
      <c r="B104" s="83" t="s">
        <v>217</v>
      </c>
      <c r="C104" s="83" t="s">
        <v>159</v>
      </c>
      <c r="D104" s="83" t="s">
        <v>84</v>
      </c>
      <c r="E104" s="83" t="s">
        <v>50</v>
      </c>
      <c r="F104" s="83">
        <v>28</v>
      </c>
      <c r="G104" s="84">
        <v>8.69</v>
      </c>
      <c r="H104" s="83">
        <v>2019</v>
      </c>
      <c r="I104" s="83" t="s">
        <v>85</v>
      </c>
      <c r="J104" s="83" t="s">
        <v>215</v>
      </c>
    </row>
    <row r="105" spans="1:10" x14ac:dyDescent="0.25">
      <c r="A105" s="83" t="str">
        <f t="shared" si="1"/>
        <v>28D</v>
      </c>
      <c r="B105" s="83" t="s">
        <v>218</v>
      </c>
      <c r="C105" s="83" t="s">
        <v>159</v>
      </c>
      <c r="D105" s="83" t="s">
        <v>84</v>
      </c>
      <c r="E105" s="83" t="s">
        <v>53</v>
      </c>
      <c r="F105" s="83">
        <v>28</v>
      </c>
      <c r="G105" s="84">
        <v>9.24</v>
      </c>
      <c r="H105" s="83">
        <v>2019</v>
      </c>
      <c r="I105" s="83" t="s">
        <v>85</v>
      </c>
      <c r="J105" s="83" t="s">
        <v>215</v>
      </c>
    </row>
    <row r="106" spans="1:10" x14ac:dyDescent="0.25">
      <c r="A106" s="83" t="str">
        <f t="shared" si="1"/>
        <v>29A</v>
      </c>
      <c r="B106" s="83" t="s">
        <v>219</v>
      </c>
      <c r="C106" s="83" t="s">
        <v>220</v>
      </c>
      <c r="D106" s="83" t="s">
        <v>84</v>
      </c>
      <c r="E106" s="83" t="s">
        <v>54</v>
      </c>
      <c r="F106" s="83">
        <v>29</v>
      </c>
      <c r="G106" s="84">
        <v>6.58</v>
      </c>
      <c r="H106" s="83">
        <v>2019</v>
      </c>
      <c r="I106" s="83" t="s">
        <v>85</v>
      </c>
      <c r="J106" s="83" t="s">
        <v>221</v>
      </c>
    </row>
    <row r="107" spans="1:10" x14ac:dyDescent="0.25">
      <c r="A107" s="83" t="str">
        <f t="shared" si="1"/>
        <v>29B</v>
      </c>
      <c r="B107" s="83" t="s">
        <v>222</v>
      </c>
      <c r="C107" s="83" t="s">
        <v>220</v>
      </c>
      <c r="D107" s="83" t="s">
        <v>84</v>
      </c>
      <c r="E107" s="83" t="s">
        <v>58</v>
      </c>
      <c r="F107" s="83">
        <v>29</v>
      </c>
      <c r="G107" s="84">
        <v>6.6</v>
      </c>
      <c r="H107" s="83">
        <v>2019</v>
      </c>
      <c r="I107" s="83" t="s">
        <v>85</v>
      </c>
      <c r="J107" s="83" t="s">
        <v>221</v>
      </c>
    </row>
    <row r="108" spans="1:10" x14ac:dyDescent="0.25">
      <c r="A108" s="83" t="str">
        <f t="shared" si="1"/>
        <v>29C</v>
      </c>
      <c r="B108" s="83" t="s">
        <v>223</v>
      </c>
      <c r="C108" s="83" t="s">
        <v>220</v>
      </c>
      <c r="D108" s="83" t="s">
        <v>84</v>
      </c>
      <c r="E108" s="83" t="s">
        <v>50</v>
      </c>
      <c r="F108" s="83">
        <v>29</v>
      </c>
      <c r="G108" s="84">
        <v>6.73</v>
      </c>
      <c r="H108" s="83">
        <v>2019</v>
      </c>
      <c r="I108" s="83" t="s">
        <v>85</v>
      </c>
      <c r="J108" s="83" t="s">
        <v>221</v>
      </c>
    </row>
    <row r="109" spans="1:10" x14ac:dyDescent="0.25">
      <c r="A109" s="83" t="str">
        <f t="shared" si="1"/>
        <v>29D</v>
      </c>
      <c r="B109" s="83" t="s">
        <v>224</v>
      </c>
      <c r="C109" s="83" t="s">
        <v>220</v>
      </c>
      <c r="D109" s="83" t="s">
        <v>84</v>
      </c>
      <c r="E109" s="83" t="s">
        <v>53</v>
      </c>
      <c r="F109" s="83">
        <v>29</v>
      </c>
      <c r="G109" s="84">
        <v>6.46</v>
      </c>
      <c r="H109" s="83">
        <v>2019</v>
      </c>
      <c r="I109" s="83" t="s">
        <v>85</v>
      </c>
      <c r="J109" s="83" t="s">
        <v>221</v>
      </c>
    </row>
    <row r="110" spans="1:10" x14ac:dyDescent="0.25">
      <c r="A110" s="83" t="str">
        <f t="shared" si="1"/>
        <v>29E</v>
      </c>
      <c r="B110" s="83" t="s">
        <v>225</v>
      </c>
      <c r="C110" s="83" t="s">
        <v>220</v>
      </c>
      <c r="D110" s="83" t="s">
        <v>84</v>
      </c>
      <c r="E110" s="83" t="s">
        <v>57</v>
      </c>
      <c r="F110" s="83">
        <v>29</v>
      </c>
      <c r="G110" s="84">
        <v>6.6</v>
      </c>
      <c r="H110" s="83">
        <v>2019</v>
      </c>
      <c r="I110" s="83" t="s">
        <v>85</v>
      </c>
      <c r="J110" s="83" t="s">
        <v>221</v>
      </c>
    </row>
    <row r="111" spans="1:10" x14ac:dyDescent="0.25">
      <c r="A111" s="83" t="str">
        <f t="shared" si="1"/>
        <v>29F</v>
      </c>
      <c r="B111" s="83" t="s">
        <v>226</v>
      </c>
      <c r="C111" s="83" t="s">
        <v>220</v>
      </c>
      <c r="D111" s="83" t="s">
        <v>84</v>
      </c>
      <c r="E111" s="83" t="s">
        <v>64</v>
      </c>
      <c r="F111" s="83">
        <v>29</v>
      </c>
      <c r="G111" s="84">
        <v>6.62</v>
      </c>
      <c r="H111" s="83">
        <v>2019</v>
      </c>
      <c r="I111" s="83" t="s">
        <v>85</v>
      </c>
      <c r="J111" s="83" t="s">
        <v>221</v>
      </c>
    </row>
    <row r="112" spans="1:10" x14ac:dyDescent="0.25">
      <c r="A112" s="83" t="str">
        <f t="shared" si="1"/>
        <v>29G</v>
      </c>
      <c r="B112" s="83" t="s">
        <v>227</v>
      </c>
      <c r="C112" s="83" t="s">
        <v>220</v>
      </c>
      <c r="D112" s="83" t="s">
        <v>84</v>
      </c>
      <c r="E112" s="83" t="s">
        <v>66</v>
      </c>
      <c r="F112" s="83">
        <v>29</v>
      </c>
      <c r="G112" s="84">
        <v>6.58</v>
      </c>
      <c r="H112" s="83">
        <v>2019</v>
      </c>
      <c r="I112" s="83" t="s">
        <v>85</v>
      </c>
      <c r="J112" s="83" t="s">
        <v>221</v>
      </c>
    </row>
    <row r="113" spans="1:10" x14ac:dyDescent="0.25">
      <c r="A113" s="83" t="str">
        <f t="shared" si="1"/>
        <v>30A</v>
      </c>
      <c r="B113" s="83" t="s">
        <v>228</v>
      </c>
      <c r="C113" s="83" t="s">
        <v>220</v>
      </c>
      <c r="D113" s="83" t="s">
        <v>84</v>
      </c>
      <c r="E113" s="83" t="s">
        <v>54</v>
      </c>
      <c r="F113" s="83">
        <v>30</v>
      </c>
      <c r="G113" s="84">
        <v>5.87</v>
      </c>
      <c r="H113" s="83">
        <v>2019</v>
      </c>
      <c r="I113" s="83" t="s">
        <v>85</v>
      </c>
      <c r="J113" s="83" t="s">
        <v>229</v>
      </c>
    </row>
    <row r="114" spans="1:10" x14ac:dyDescent="0.25">
      <c r="A114" s="83" t="str">
        <f t="shared" si="1"/>
        <v>30B</v>
      </c>
      <c r="B114" s="83" t="s">
        <v>230</v>
      </c>
      <c r="C114" s="83" t="s">
        <v>220</v>
      </c>
      <c r="D114" s="83" t="s">
        <v>84</v>
      </c>
      <c r="E114" s="83" t="s">
        <v>58</v>
      </c>
      <c r="F114" s="83">
        <v>30</v>
      </c>
      <c r="G114" s="84">
        <v>5.87</v>
      </c>
      <c r="H114" s="83">
        <v>2019</v>
      </c>
      <c r="I114" s="83" t="s">
        <v>85</v>
      </c>
      <c r="J114" s="83" t="s">
        <v>229</v>
      </c>
    </row>
    <row r="115" spans="1:10" x14ac:dyDescent="0.25">
      <c r="A115" s="83" t="str">
        <f t="shared" si="1"/>
        <v>30C</v>
      </c>
      <c r="B115" s="83" t="s">
        <v>231</v>
      </c>
      <c r="C115" s="83" t="s">
        <v>220</v>
      </c>
      <c r="D115" s="83" t="s">
        <v>84</v>
      </c>
      <c r="E115" s="83" t="s">
        <v>50</v>
      </c>
      <c r="F115" s="83">
        <v>30</v>
      </c>
      <c r="G115" s="84">
        <v>5.85</v>
      </c>
      <c r="H115" s="83">
        <v>2019</v>
      </c>
      <c r="I115" s="83" t="s">
        <v>85</v>
      </c>
      <c r="J115" s="83" t="s">
        <v>229</v>
      </c>
    </row>
    <row r="116" spans="1:10" x14ac:dyDescent="0.25">
      <c r="A116" s="83" t="str">
        <f t="shared" si="1"/>
        <v>30D</v>
      </c>
      <c r="B116" s="83" t="s">
        <v>232</v>
      </c>
      <c r="C116" s="83" t="s">
        <v>220</v>
      </c>
      <c r="D116" s="83" t="s">
        <v>84</v>
      </c>
      <c r="E116" s="83" t="s">
        <v>53</v>
      </c>
      <c r="F116" s="83">
        <v>30</v>
      </c>
      <c r="G116" s="84">
        <v>5.88</v>
      </c>
      <c r="H116" s="83">
        <v>2019</v>
      </c>
      <c r="I116" s="83" t="s">
        <v>85</v>
      </c>
      <c r="J116" s="83" t="s">
        <v>229</v>
      </c>
    </row>
    <row r="117" spans="1:10" x14ac:dyDescent="0.25">
      <c r="A117" s="83" t="str">
        <f t="shared" si="1"/>
        <v>30E</v>
      </c>
      <c r="B117" s="83" t="s">
        <v>233</v>
      </c>
      <c r="C117" s="83" t="s">
        <v>220</v>
      </c>
      <c r="D117" s="83" t="s">
        <v>84</v>
      </c>
      <c r="E117" s="83" t="s">
        <v>57</v>
      </c>
      <c r="F117" s="83">
        <v>30</v>
      </c>
      <c r="G117" s="84">
        <v>5.88</v>
      </c>
      <c r="H117" s="83">
        <v>2019</v>
      </c>
      <c r="I117" s="83" t="s">
        <v>85</v>
      </c>
      <c r="J117" s="83" t="s">
        <v>229</v>
      </c>
    </row>
    <row r="118" spans="1:10" x14ac:dyDescent="0.25">
      <c r="A118" s="83" t="str">
        <f t="shared" si="1"/>
        <v>30F</v>
      </c>
      <c r="B118" s="83" t="s">
        <v>234</v>
      </c>
      <c r="C118" s="83" t="s">
        <v>220</v>
      </c>
      <c r="D118" s="83" t="s">
        <v>84</v>
      </c>
      <c r="E118" s="83" t="s">
        <v>64</v>
      </c>
      <c r="F118" s="83">
        <v>30</v>
      </c>
      <c r="G118" s="84">
        <v>5.88</v>
      </c>
      <c r="H118" s="83">
        <v>2019</v>
      </c>
      <c r="I118" s="83" t="s">
        <v>85</v>
      </c>
      <c r="J118" s="83" t="s">
        <v>229</v>
      </c>
    </row>
    <row r="119" spans="1:10" x14ac:dyDescent="0.25">
      <c r="A119" s="83" t="str">
        <f t="shared" si="1"/>
        <v>30G</v>
      </c>
      <c r="B119" s="83" t="s">
        <v>235</v>
      </c>
      <c r="C119" s="83" t="s">
        <v>220</v>
      </c>
      <c r="D119" s="83" t="s">
        <v>84</v>
      </c>
      <c r="E119" s="83" t="s">
        <v>66</v>
      </c>
      <c r="F119" s="83">
        <v>30</v>
      </c>
      <c r="G119" s="84">
        <v>5.52</v>
      </c>
      <c r="H119" s="83">
        <v>2019</v>
      </c>
      <c r="I119" s="83" t="s">
        <v>85</v>
      </c>
      <c r="J119" s="83" t="s">
        <v>229</v>
      </c>
    </row>
    <row r="120" spans="1:10" x14ac:dyDescent="0.25">
      <c r="A120" s="83" t="str">
        <f t="shared" si="1"/>
        <v>31A</v>
      </c>
      <c r="B120" s="83" t="s">
        <v>236</v>
      </c>
      <c r="C120" s="83" t="s">
        <v>220</v>
      </c>
      <c r="D120" s="83" t="s">
        <v>84</v>
      </c>
      <c r="E120" s="83" t="s">
        <v>54</v>
      </c>
      <c r="F120" s="83">
        <v>31</v>
      </c>
      <c r="G120" s="84">
        <v>4.8600000000000003</v>
      </c>
      <c r="H120" s="83">
        <v>2019</v>
      </c>
      <c r="I120" s="83" t="s">
        <v>85</v>
      </c>
      <c r="J120" s="83" t="s">
        <v>237</v>
      </c>
    </row>
    <row r="121" spans="1:10" x14ac:dyDescent="0.25">
      <c r="A121" s="83" t="str">
        <f t="shared" si="1"/>
        <v>31B</v>
      </c>
      <c r="B121" s="83" t="s">
        <v>238</v>
      </c>
      <c r="C121" s="83" t="s">
        <v>220</v>
      </c>
      <c r="D121" s="83" t="s">
        <v>84</v>
      </c>
      <c r="E121" s="83" t="s">
        <v>58</v>
      </c>
      <c r="F121" s="83">
        <v>31</v>
      </c>
      <c r="G121" s="84">
        <v>4.8600000000000003</v>
      </c>
      <c r="H121" s="83">
        <v>2019</v>
      </c>
      <c r="I121" s="83" t="s">
        <v>85</v>
      </c>
      <c r="J121" s="83" t="s">
        <v>237</v>
      </c>
    </row>
    <row r="122" spans="1:10" x14ac:dyDescent="0.25">
      <c r="A122" s="83" t="str">
        <f t="shared" si="1"/>
        <v>31C</v>
      </c>
      <c r="B122" s="83" t="s">
        <v>239</v>
      </c>
      <c r="C122" s="83" t="s">
        <v>220</v>
      </c>
      <c r="D122" s="83" t="s">
        <v>84</v>
      </c>
      <c r="E122" s="83" t="s">
        <v>50</v>
      </c>
      <c r="F122" s="83">
        <v>31</v>
      </c>
      <c r="G122" s="84">
        <v>4.8099999999999996</v>
      </c>
      <c r="H122" s="83">
        <v>2019</v>
      </c>
      <c r="I122" s="83" t="s">
        <v>85</v>
      </c>
      <c r="J122" s="83" t="s">
        <v>237</v>
      </c>
    </row>
    <row r="123" spans="1:10" x14ac:dyDescent="0.25">
      <c r="A123" s="83" t="str">
        <f t="shared" si="1"/>
        <v>31D</v>
      </c>
      <c r="B123" s="83" t="s">
        <v>240</v>
      </c>
      <c r="C123" s="83" t="s">
        <v>220</v>
      </c>
      <c r="D123" s="83" t="s">
        <v>84</v>
      </c>
      <c r="E123" s="83" t="s">
        <v>53</v>
      </c>
      <c r="F123" s="83">
        <v>31</v>
      </c>
      <c r="G123" s="84">
        <v>4.8099999999999996</v>
      </c>
      <c r="H123" s="83">
        <v>2019</v>
      </c>
      <c r="I123" s="83" t="s">
        <v>85</v>
      </c>
      <c r="J123" s="83" t="s">
        <v>237</v>
      </c>
    </row>
    <row r="124" spans="1:10" x14ac:dyDescent="0.25">
      <c r="A124" s="83" t="str">
        <f t="shared" si="1"/>
        <v>31E</v>
      </c>
      <c r="B124" s="83" t="s">
        <v>241</v>
      </c>
      <c r="C124" s="83" t="s">
        <v>220</v>
      </c>
      <c r="D124" s="83" t="s">
        <v>84</v>
      </c>
      <c r="E124" s="83" t="s">
        <v>57</v>
      </c>
      <c r="F124" s="83">
        <v>31</v>
      </c>
      <c r="G124" s="84">
        <v>4.8099999999999996</v>
      </c>
      <c r="H124" s="83">
        <v>2019</v>
      </c>
      <c r="I124" s="83" t="s">
        <v>85</v>
      </c>
      <c r="J124" s="83" t="s">
        <v>237</v>
      </c>
    </row>
    <row r="125" spans="1:10" x14ac:dyDescent="0.25">
      <c r="A125" s="83" t="str">
        <f t="shared" si="1"/>
        <v>31F</v>
      </c>
      <c r="B125" s="83" t="s">
        <v>242</v>
      </c>
      <c r="C125" s="83" t="s">
        <v>220</v>
      </c>
      <c r="D125" s="83" t="s">
        <v>84</v>
      </c>
      <c r="E125" s="83" t="s">
        <v>64</v>
      </c>
      <c r="F125" s="83">
        <v>31</v>
      </c>
      <c r="G125" s="84">
        <v>4.93</v>
      </c>
      <c r="H125" s="83">
        <v>2019</v>
      </c>
      <c r="I125" s="83" t="s">
        <v>85</v>
      </c>
      <c r="J125" s="83" t="s">
        <v>237</v>
      </c>
    </row>
    <row r="126" spans="1:10" x14ac:dyDescent="0.25">
      <c r="A126" s="83" t="str">
        <f t="shared" si="1"/>
        <v>31G</v>
      </c>
      <c r="B126" s="83" t="s">
        <v>243</v>
      </c>
      <c r="C126" s="83" t="s">
        <v>220</v>
      </c>
      <c r="D126" s="83" t="s">
        <v>84</v>
      </c>
      <c r="E126" s="83" t="s">
        <v>66</v>
      </c>
      <c r="F126" s="83">
        <v>31</v>
      </c>
      <c r="G126" s="84">
        <v>2.94</v>
      </c>
      <c r="H126" s="83">
        <v>2019</v>
      </c>
      <c r="I126" s="83" t="s">
        <v>85</v>
      </c>
      <c r="J126" s="83" t="s">
        <v>237</v>
      </c>
    </row>
    <row r="127" spans="1:10" x14ac:dyDescent="0.25">
      <c r="A127" s="83" t="str">
        <f t="shared" si="1"/>
        <v>32A</v>
      </c>
      <c r="B127" s="83" t="s">
        <v>244</v>
      </c>
      <c r="C127" s="83" t="s">
        <v>245</v>
      </c>
      <c r="D127" s="83" t="s">
        <v>84</v>
      </c>
      <c r="E127" s="83" t="s">
        <v>54</v>
      </c>
      <c r="F127" s="83">
        <v>32</v>
      </c>
      <c r="G127" s="84">
        <v>3.28</v>
      </c>
      <c r="H127" s="83">
        <v>2019</v>
      </c>
      <c r="I127" s="83" t="s">
        <v>85</v>
      </c>
      <c r="J127" s="83" t="s">
        <v>246</v>
      </c>
    </row>
    <row r="128" spans="1:10" x14ac:dyDescent="0.25">
      <c r="A128" s="83" t="str">
        <f t="shared" si="1"/>
        <v>32B</v>
      </c>
      <c r="B128" s="83" t="s">
        <v>247</v>
      </c>
      <c r="C128" s="83" t="s">
        <v>245</v>
      </c>
      <c r="D128" s="83" t="s">
        <v>84</v>
      </c>
      <c r="E128" s="83" t="s">
        <v>58</v>
      </c>
      <c r="F128" s="83">
        <v>32</v>
      </c>
      <c r="G128" s="84">
        <v>3.23</v>
      </c>
      <c r="H128" s="83">
        <v>2019</v>
      </c>
      <c r="I128" s="83" t="s">
        <v>85</v>
      </c>
      <c r="J128" s="83" t="s">
        <v>246</v>
      </c>
    </row>
    <row r="129" spans="1:10" x14ac:dyDescent="0.25">
      <c r="A129" s="83" t="str">
        <f t="shared" si="1"/>
        <v>32C</v>
      </c>
      <c r="B129" s="83" t="s">
        <v>248</v>
      </c>
      <c r="C129" s="83" t="s">
        <v>245</v>
      </c>
      <c r="D129" s="83" t="s">
        <v>84</v>
      </c>
      <c r="E129" s="83" t="s">
        <v>50</v>
      </c>
      <c r="F129" s="83">
        <v>32</v>
      </c>
      <c r="G129" s="84">
        <v>3.59</v>
      </c>
      <c r="H129" s="83">
        <v>2019</v>
      </c>
      <c r="I129" s="83" t="s">
        <v>85</v>
      </c>
      <c r="J129" s="83" t="s">
        <v>246</v>
      </c>
    </row>
    <row r="130" spans="1:10" x14ac:dyDescent="0.25">
      <c r="A130" s="83" t="str">
        <f t="shared" si="1"/>
        <v>32D</v>
      </c>
      <c r="B130" s="83" t="s">
        <v>249</v>
      </c>
      <c r="C130" s="83" t="s">
        <v>245</v>
      </c>
      <c r="D130" s="83" t="s">
        <v>84</v>
      </c>
      <c r="E130" s="83" t="s">
        <v>53</v>
      </c>
      <c r="F130" s="83">
        <v>32</v>
      </c>
      <c r="G130" s="84">
        <v>3.33</v>
      </c>
      <c r="H130" s="83">
        <v>2019</v>
      </c>
      <c r="I130" s="83" t="s">
        <v>85</v>
      </c>
      <c r="J130" s="83" t="s">
        <v>246</v>
      </c>
    </row>
    <row r="131" spans="1:10" x14ac:dyDescent="0.25">
      <c r="A131" s="83" t="str">
        <f t="shared" si="1"/>
        <v>33A</v>
      </c>
      <c r="B131" s="83" t="s">
        <v>250</v>
      </c>
      <c r="C131" s="83" t="s">
        <v>245</v>
      </c>
      <c r="D131" s="83" t="s">
        <v>84</v>
      </c>
      <c r="E131" s="83" t="s">
        <v>54</v>
      </c>
      <c r="F131" s="83">
        <v>33</v>
      </c>
      <c r="G131" s="84">
        <v>7.09</v>
      </c>
      <c r="H131" s="83">
        <v>2019</v>
      </c>
      <c r="I131" s="83" t="s">
        <v>85</v>
      </c>
      <c r="J131" s="83" t="s">
        <v>251</v>
      </c>
    </row>
    <row r="132" spans="1:10" x14ac:dyDescent="0.25">
      <c r="A132" s="83" t="str">
        <f t="shared" ref="A132:A159" si="2">+CONCATENATE(F132,E132)</f>
        <v>33B</v>
      </c>
      <c r="B132" s="83" t="s">
        <v>252</v>
      </c>
      <c r="C132" s="83" t="s">
        <v>245</v>
      </c>
      <c r="D132" s="83" t="s">
        <v>84</v>
      </c>
      <c r="E132" s="83" t="s">
        <v>58</v>
      </c>
      <c r="F132" s="83">
        <v>33</v>
      </c>
      <c r="G132" s="84">
        <v>6.72</v>
      </c>
      <c r="H132" s="83">
        <v>2019</v>
      </c>
      <c r="I132" s="83" t="s">
        <v>85</v>
      </c>
      <c r="J132" s="83" t="s">
        <v>251</v>
      </c>
    </row>
    <row r="133" spans="1:10" x14ac:dyDescent="0.25">
      <c r="A133" s="83" t="str">
        <f t="shared" si="2"/>
        <v>33C</v>
      </c>
      <c r="B133" s="83" t="s">
        <v>253</v>
      </c>
      <c r="C133" s="83" t="s">
        <v>245</v>
      </c>
      <c r="D133" s="83" t="s">
        <v>84</v>
      </c>
      <c r="E133" s="83" t="s">
        <v>50</v>
      </c>
      <c r="F133" s="83">
        <v>33</v>
      </c>
      <c r="G133" s="84">
        <v>6.57</v>
      </c>
      <c r="H133" s="83">
        <v>2019</v>
      </c>
      <c r="I133" s="83" t="s">
        <v>85</v>
      </c>
      <c r="J133" s="83" t="s">
        <v>251</v>
      </c>
    </row>
    <row r="134" spans="1:10" x14ac:dyDescent="0.25">
      <c r="A134" s="83" t="str">
        <f t="shared" si="2"/>
        <v>33D</v>
      </c>
      <c r="B134" s="83" t="s">
        <v>254</v>
      </c>
      <c r="C134" s="83" t="s">
        <v>245</v>
      </c>
      <c r="D134" s="83" t="s">
        <v>84</v>
      </c>
      <c r="E134" s="83" t="s">
        <v>53</v>
      </c>
      <c r="F134" s="83">
        <v>33</v>
      </c>
      <c r="G134" s="84">
        <v>5.47</v>
      </c>
      <c r="H134" s="83">
        <v>2019</v>
      </c>
      <c r="I134" s="83" t="s">
        <v>85</v>
      </c>
      <c r="J134" s="83" t="s">
        <v>251</v>
      </c>
    </row>
    <row r="135" spans="1:10" x14ac:dyDescent="0.25">
      <c r="A135" s="83" t="str">
        <f t="shared" si="2"/>
        <v>34A</v>
      </c>
      <c r="B135" s="83" t="s">
        <v>255</v>
      </c>
      <c r="C135" s="83" t="s">
        <v>245</v>
      </c>
      <c r="D135" s="83" t="s">
        <v>84</v>
      </c>
      <c r="E135" s="83" t="s">
        <v>54</v>
      </c>
      <c r="F135" s="83">
        <v>34</v>
      </c>
      <c r="G135" s="84">
        <v>13.57</v>
      </c>
      <c r="H135" s="83">
        <v>2019</v>
      </c>
      <c r="I135" s="83" t="s">
        <v>85</v>
      </c>
      <c r="J135" s="83" t="s">
        <v>256</v>
      </c>
    </row>
    <row r="136" spans="1:10" x14ac:dyDescent="0.25">
      <c r="A136" s="83" t="str">
        <f t="shared" si="2"/>
        <v>34B</v>
      </c>
      <c r="B136" s="83" t="s">
        <v>257</v>
      </c>
      <c r="C136" s="83" t="s">
        <v>245</v>
      </c>
      <c r="D136" s="83" t="s">
        <v>84</v>
      </c>
      <c r="E136" s="83" t="s">
        <v>58</v>
      </c>
      <c r="F136" s="83">
        <v>34</v>
      </c>
      <c r="G136" s="84">
        <v>12.48</v>
      </c>
      <c r="H136" s="83">
        <v>2019</v>
      </c>
      <c r="I136" s="83" t="s">
        <v>85</v>
      </c>
      <c r="J136" s="83" t="s">
        <v>256</v>
      </c>
    </row>
    <row r="137" spans="1:10" x14ac:dyDescent="0.25">
      <c r="A137" s="83" t="str">
        <f t="shared" si="2"/>
        <v>34C</v>
      </c>
      <c r="B137" s="83" t="s">
        <v>258</v>
      </c>
      <c r="C137" s="83" t="s">
        <v>245</v>
      </c>
      <c r="D137" s="83" t="s">
        <v>84</v>
      </c>
      <c r="E137" s="83" t="s">
        <v>50</v>
      </c>
      <c r="F137" s="83">
        <v>34</v>
      </c>
      <c r="G137" s="84">
        <v>12.9</v>
      </c>
      <c r="H137" s="83">
        <v>2019</v>
      </c>
      <c r="I137" s="83" t="s">
        <v>85</v>
      </c>
      <c r="J137" s="83" t="s">
        <v>256</v>
      </c>
    </row>
    <row r="138" spans="1:10" x14ac:dyDescent="0.25">
      <c r="A138" s="83" t="str">
        <f t="shared" si="2"/>
        <v>34D</v>
      </c>
      <c r="B138" s="83" t="s">
        <v>259</v>
      </c>
      <c r="C138" s="83" t="s">
        <v>245</v>
      </c>
      <c r="D138" s="83" t="s">
        <v>84</v>
      </c>
      <c r="E138" s="83" t="s">
        <v>53</v>
      </c>
      <c r="F138" s="83">
        <v>34</v>
      </c>
      <c r="G138" s="84">
        <v>14.17</v>
      </c>
      <c r="H138" s="83">
        <v>2019</v>
      </c>
      <c r="I138" s="83" t="s">
        <v>85</v>
      </c>
      <c r="J138" s="83" t="s">
        <v>256</v>
      </c>
    </row>
    <row r="139" spans="1:10" x14ac:dyDescent="0.25">
      <c r="A139" s="83" t="str">
        <f t="shared" si="2"/>
        <v>35A</v>
      </c>
      <c r="B139" s="83" t="s">
        <v>260</v>
      </c>
      <c r="C139" s="83" t="s">
        <v>245</v>
      </c>
      <c r="D139" s="83" t="s">
        <v>84</v>
      </c>
      <c r="E139" s="83" t="s">
        <v>54</v>
      </c>
      <c r="F139" s="83">
        <v>35</v>
      </c>
      <c r="G139" s="84">
        <v>14.75</v>
      </c>
      <c r="H139" s="83">
        <v>2019</v>
      </c>
      <c r="I139" s="83" t="s">
        <v>85</v>
      </c>
      <c r="J139" s="83" t="s">
        <v>261</v>
      </c>
    </row>
    <row r="140" spans="1:10" x14ac:dyDescent="0.25">
      <c r="A140" s="83" t="str">
        <f t="shared" si="2"/>
        <v>35B</v>
      </c>
      <c r="B140" s="83" t="s">
        <v>262</v>
      </c>
      <c r="C140" s="83" t="s">
        <v>245</v>
      </c>
      <c r="D140" s="83" t="s">
        <v>84</v>
      </c>
      <c r="E140" s="83" t="s">
        <v>58</v>
      </c>
      <c r="F140" s="83">
        <v>35</v>
      </c>
      <c r="G140" s="84">
        <v>11.97</v>
      </c>
      <c r="H140" s="83">
        <v>2019</v>
      </c>
      <c r="I140" s="83" t="s">
        <v>85</v>
      </c>
      <c r="J140" s="83" t="s">
        <v>261</v>
      </c>
    </row>
    <row r="141" spans="1:10" x14ac:dyDescent="0.25">
      <c r="A141" s="83" t="str">
        <f t="shared" si="2"/>
        <v>35C</v>
      </c>
      <c r="B141" s="83" t="s">
        <v>263</v>
      </c>
      <c r="C141" s="83" t="s">
        <v>245</v>
      </c>
      <c r="D141" s="83" t="s">
        <v>84</v>
      </c>
      <c r="E141" s="83" t="s">
        <v>50</v>
      </c>
      <c r="F141" s="83">
        <v>35</v>
      </c>
      <c r="G141" s="84">
        <v>11.92</v>
      </c>
      <c r="H141" s="83">
        <v>2019</v>
      </c>
      <c r="I141" s="83" t="s">
        <v>85</v>
      </c>
      <c r="J141" s="83" t="s">
        <v>261</v>
      </c>
    </row>
    <row r="142" spans="1:10" x14ac:dyDescent="0.25">
      <c r="A142" s="83" t="str">
        <f t="shared" si="2"/>
        <v>35D</v>
      </c>
      <c r="B142" s="83" t="s">
        <v>264</v>
      </c>
      <c r="C142" s="83" t="s">
        <v>245</v>
      </c>
      <c r="D142" s="83" t="s">
        <v>84</v>
      </c>
      <c r="E142" s="83" t="s">
        <v>53</v>
      </c>
      <c r="F142" s="83">
        <v>35</v>
      </c>
      <c r="G142" s="84">
        <v>11.92</v>
      </c>
      <c r="H142" s="83">
        <v>2019</v>
      </c>
      <c r="I142" s="83" t="s">
        <v>85</v>
      </c>
      <c r="J142" s="83" t="s">
        <v>261</v>
      </c>
    </row>
    <row r="143" spans="1:10" x14ac:dyDescent="0.25">
      <c r="A143" s="83" t="str">
        <f t="shared" si="2"/>
        <v>35E</v>
      </c>
      <c r="B143" s="83" t="s">
        <v>265</v>
      </c>
      <c r="C143" s="83" t="s">
        <v>245</v>
      </c>
      <c r="D143" s="83" t="s">
        <v>84</v>
      </c>
      <c r="E143" s="83" t="s">
        <v>57</v>
      </c>
      <c r="F143" s="83">
        <v>35</v>
      </c>
      <c r="G143" s="84">
        <v>9.84</v>
      </c>
      <c r="H143" s="83">
        <v>2019</v>
      </c>
      <c r="I143" s="83" t="s">
        <v>85</v>
      </c>
      <c r="J143" s="83" t="s">
        <v>261</v>
      </c>
    </row>
    <row r="144" spans="1:10" x14ac:dyDescent="0.25">
      <c r="A144" s="83" t="str">
        <f t="shared" si="2"/>
        <v>36A</v>
      </c>
      <c r="B144" s="83" t="s">
        <v>266</v>
      </c>
      <c r="C144" s="83" t="s">
        <v>245</v>
      </c>
      <c r="D144" s="83" t="s">
        <v>84</v>
      </c>
      <c r="E144" s="83" t="s">
        <v>54</v>
      </c>
      <c r="F144" s="83">
        <v>36</v>
      </c>
      <c r="G144" s="84">
        <v>12.14</v>
      </c>
      <c r="H144" s="83">
        <v>2019</v>
      </c>
      <c r="I144" s="83" t="s">
        <v>85</v>
      </c>
      <c r="J144" s="83" t="s">
        <v>267</v>
      </c>
    </row>
    <row r="145" spans="1:10" x14ac:dyDescent="0.25">
      <c r="A145" s="83" t="str">
        <f t="shared" si="2"/>
        <v>36B</v>
      </c>
      <c r="B145" s="83" t="s">
        <v>268</v>
      </c>
      <c r="C145" s="83" t="s">
        <v>245</v>
      </c>
      <c r="D145" s="83" t="s">
        <v>84</v>
      </c>
      <c r="E145" s="83" t="s">
        <v>58</v>
      </c>
      <c r="F145" s="83">
        <v>36</v>
      </c>
      <c r="G145" s="84">
        <v>14.14</v>
      </c>
      <c r="H145" s="83">
        <v>2019</v>
      </c>
      <c r="I145" s="83" t="s">
        <v>85</v>
      </c>
      <c r="J145" s="83" t="s">
        <v>267</v>
      </c>
    </row>
    <row r="146" spans="1:10" x14ac:dyDescent="0.25">
      <c r="A146" s="83" t="str">
        <f t="shared" si="2"/>
        <v>36C</v>
      </c>
      <c r="B146" s="83" t="s">
        <v>269</v>
      </c>
      <c r="C146" s="83" t="s">
        <v>245</v>
      </c>
      <c r="D146" s="83" t="s">
        <v>84</v>
      </c>
      <c r="E146" s="83" t="s">
        <v>50</v>
      </c>
      <c r="F146" s="83">
        <v>36</v>
      </c>
      <c r="G146" s="84">
        <v>14.28</v>
      </c>
      <c r="H146" s="83">
        <v>2019</v>
      </c>
      <c r="I146" s="83" t="s">
        <v>85</v>
      </c>
      <c r="J146" s="83" t="s">
        <v>267</v>
      </c>
    </row>
    <row r="147" spans="1:10" x14ac:dyDescent="0.25">
      <c r="A147" s="83" t="str">
        <f t="shared" si="2"/>
        <v>36D</v>
      </c>
      <c r="B147" s="83" t="s">
        <v>270</v>
      </c>
      <c r="C147" s="83" t="s">
        <v>245</v>
      </c>
      <c r="D147" s="83" t="s">
        <v>84</v>
      </c>
      <c r="E147" s="83" t="s">
        <v>53</v>
      </c>
      <c r="F147" s="83">
        <v>36</v>
      </c>
      <c r="G147" s="84">
        <v>14.58</v>
      </c>
      <c r="H147" s="83">
        <v>2019</v>
      </c>
      <c r="I147" s="83" t="s">
        <v>85</v>
      </c>
      <c r="J147" s="83" t="s">
        <v>267</v>
      </c>
    </row>
    <row r="148" spans="1:10" x14ac:dyDescent="0.25">
      <c r="A148" s="83" t="str">
        <f t="shared" si="2"/>
        <v>36E</v>
      </c>
      <c r="B148" s="83" t="s">
        <v>271</v>
      </c>
      <c r="C148" s="83" t="s">
        <v>245</v>
      </c>
      <c r="D148" s="83" t="s">
        <v>84</v>
      </c>
      <c r="E148" s="83" t="s">
        <v>57</v>
      </c>
      <c r="F148" s="83">
        <v>36</v>
      </c>
      <c r="G148" s="84">
        <v>9.4700000000000006</v>
      </c>
      <c r="H148" s="83">
        <v>2019</v>
      </c>
      <c r="I148" s="83" t="s">
        <v>85</v>
      </c>
      <c r="J148" s="83" t="s">
        <v>267</v>
      </c>
    </row>
    <row r="149" spans="1:10" x14ac:dyDescent="0.25">
      <c r="A149" s="83" t="str">
        <f t="shared" si="2"/>
        <v>37A</v>
      </c>
      <c r="B149" s="83" t="s">
        <v>272</v>
      </c>
      <c r="C149" s="83" t="s">
        <v>245</v>
      </c>
      <c r="D149" s="83" t="s">
        <v>84</v>
      </c>
      <c r="E149" s="83" t="s">
        <v>54</v>
      </c>
      <c r="F149" s="83">
        <v>37</v>
      </c>
      <c r="G149" s="84">
        <v>13.81</v>
      </c>
      <c r="H149" s="83">
        <v>2019</v>
      </c>
      <c r="I149" s="83" t="s">
        <v>85</v>
      </c>
      <c r="J149" s="83" t="s">
        <v>273</v>
      </c>
    </row>
    <row r="150" spans="1:10" x14ac:dyDescent="0.25">
      <c r="A150" s="83" t="str">
        <f t="shared" si="2"/>
        <v>37B</v>
      </c>
      <c r="B150" s="83" t="s">
        <v>274</v>
      </c>
      <c r="C150" s="83" t="s">
        <v>245</v>
      </c>
      <c r="D150" s="83" t="s">
        <v>84</v>
      </c>
      <c r="E150" s="83" t="s">
        <v>58</v>
      </c>
      <c r="F150" s="83">
        <v>37</v>
      </c>
      <c r="G150" s="84">
        <v>14.24</v>
      </c>
      <c r="H150" s="83">
        <v>2019</v>
      </c>
      <c r="I150" s="83" t="s">
        <v>85</v>
      </c>
      <c r="J150" s="83" t="s">
        <v>273</v>
      </c>
    </row>
    <row r="151" spans="1:10" x14ac:dyDescent="0.25">
      <c r="A151" s="83" t="str">
        <f t="shared" si="2"/>
        <v>37C</v>
      </c>
      <c r="B151" s="83" t="s">
        <v>275</v>
      </c>
      <c r="C151" s="83" t="s">
        <v>245</v>
      </c>
      <c r="D151" s="83" t="s">
        <v>84</v>
      </c>
      <c r="E151" s="83" t="s">
        <v>50</v>
      </c>
      <c r="F151" s="83">
        <v>37</v>
      </c>
      <c r="G151" s="84">
        <v>13.96</v>
      </c>
      <c r="H151" s="83">
        <v>2019</v>
      </c>
      <c r="I151" s="83" t="s">
        <v>85</v>
      </c>
      <c r="J151" s="83" t="s">
        <v>273</v>
      </c>
    </row>
    <row r="152" spans="1:10" x14ac:dyDescent="0.25">
      <c r="A152" s="83" t="str">
        <f t="shared" si="2"/>
        <v>37D</v>
      </c>
      <c r="B152" s="83" t="s">
        <v>276</v>
      </c>
      <c r="C152" s="83" t="s">
        <v>245</v>
      </c>
      <c r="D152" s="83" t="s">
        <v>84</v>
      </c>
      <c r="E152" s="83" t="s">
        <v>53</v>
      </c>
      <c r="F152" s="83">
        <v>37</v>
      </c>
      <c r="G152" s="84">
        <v>8.27</v>
      </c>
      <c r="H152" s="83">
        <v>2019</v>
      </c>
      <c r="I152" s="83" t="s">
        <v>85</v>
      </c>
      <c r="J152" s="83" t="s">
        <v>273</v>
      </c>
    </row>
    <row r="153" spans="1:10" x14ac:dyDescent="0.25">
      <c r="A153" s="83" t="str">
        <f t="shared" si="2"/>
        <v>37E</v>
      </c>
      <c r="B153" s="83" t="s">
        <v>277</v>
      </c>
      <c r="C153" s="83" t="s">
        <v>245</v>
      </c>
      <c r="D153" s="83" t="s">
        <v>84</v>
      </c>
      <c r="E153" s="83" t="s">
        <v>57</v>
      </c>
      <c r="F153" s="83">
        <v>37</v>
      </c>
      <c r="G153" s="84">
        <v>8.5500000000000007</v>
      </c>
      <c r="H153" s="83">
        <v>2019</v>
      </c>
      <c r="I153" s="83" t="s">
        <v>85</v>
      </c>
      <c r="J153" s="83" t="s">
        <v>273</v>
      </c>
    </row>
    <row r="154" spans="1:10" x14ac:dyDescent="0.25">
      <c r="A154" s="83" t="str">
        <f t="shared" si="2"/>
        <v>38A</v>
      </c>
      <c r="B154" s="83" t="s">
        <v>278</v>
      </c>
      <c r="C154" s="83" t="s">
        <v>279</v>
      </c>
      <c r="D154" s="83" t="s">
        <v>84</v>
      </c>
      <c r="E154" s="83" t="s">
        <v>54</v>
      </c>
      <c r="F154" s="83">
        <v>38</v>
      </c>
      <c r="G154" s="84">
        <v>7.26</v>
      </c>
      <c r="H154" s="83">
        <v>2019</v>
      </c>
      <c r="I154" s="83" t="s">
        <v>85</v>
      </c>
      <c r="J154" s="83" t="s">
        <v>280</v>
      </c>
    </row>
    <row r="155" spans="1:10" x14ac:dyDescent="0.25">
      <c r="A155" s="83" t="str">
        <f t="shared" si="2"/>
        <v>38B</v>
      </c>
      <c r="B155" s="83" t="s">
        <v>281</v>
      </c>
      <c r="C155" s="83" t="s">
        <v>279</v>
      </c>
      <c r="D155" s="83" t="s">
        <v>84</v>
      </c>
      <c r="E155" s="83" t="s">
        <v>58</v>
      </c>
      <c r="F155" s="83">
        <v>38</v>
      </c>
      <c r="G155" s="84">
        <v>4.2300000000000004</v>
      </c>
      <c r="H155" s="83">
        <v>2019</v>
      </c>
      <c r="I155" s="83" t="s">
        <v>85</v>
      </c>
      <c r="J155" s="83" t="s">
        <v>280</v>
      </c>
    </row>
    <row r="156" spans="1:10" x14ac:dyDescent="0.25">
      <c r="A156" s="83" t="str">
        <f t="shared" si="2"/>
        <v>38C</v>
      </c>
      <c r="B156" s="83" t="s">
        <v>282</v>
      </c>
      <c r="C156" s="83" t="s">
        <v>279</v>
      </c>
      <c r="D156" s="83" t="s">
        <v>84</v>
      </c>
      <c r="E156" s="83" t="s">
        <v>50</v>
      </c>
      <c r="F156" s="83">
        <v>38</v>
      </c>
      <c r="G156" s="84">
        <v>3.53</v>
      </c>
      <c r="H156" s="83">
        <v>2019</v>
      </c>
      <c r="I156" s="83" t="s">
        <v>85</v>
      </c>
      <c r="J156" s="83" t="s">
        <v>280</v>
      </c>
    </row>
    <row r="157" spans="1:10" x14ac:dyDescent="0.25">
      <c r="A157" s="83" t="str">
        <f t="shared" si="2"/>
        <v>38D</v>
      </c>
      <c r="B157" s="83" t="s">
        <v>283</v>
      </c>
      <c r="C157" s="83" t="s">
        <v>279</v>
      </c>
      <c r="D157" s="83" t="s">
        <v>84</v>
      </c>
      <c r="E157" s="83" t="s">
        <v>53</v>
      </c>
      <c r="F157" s="83">
        <v>38</v>
      </c>
      <c r="G157" s="84">
        <v>2.71</v>
      </c>
      <c r="H157" s="83">
        <v>2019</v>
      </c>
      <c r="I157" s="83" t="s">
        <v>85</v>
      </c>
      <c r="J157" s="83" t="s">
        <v>280</v>
      </c>
    </row>
    <row r="158" spans="1:10" x14ac:dyDescent="0.25">
      <c r="A158" s="83" t="str">
        <f t="shared" si="2"/>
        <v>39A</v>
      </c>
      <c r="B158" s="83" t="s">
        <v>284</v>
      </c>
      <c r="C158" s="83" t="s">
        <v>279</v>
      </c>
      <c r="D158" s="83" t="s">
        <v>84</v>
      </c>
      <c r="E158" s="83" t="s">
        <v>54</v>
      </c>
      <c r="F158" s="83">
        <v>39</v>
      </c>
      <c r="G158" s="84">
        <v>1.96</v>
      </c>
      <c r="H158" s="83">
        <v>2019</v>
      </c>
      <c r="I158" s="83" t="s">
        <v>85</v>
      </c>
      <c r="J158" s="83" t="s">
        <v>285</v>
      </c>
    </row>
    <row r="159" spans="1:10" x14ac:dyDescent="0.25">
      <c r="A159" s="83" t="str">
        <f t="shared" si="2"/>
        <v>39B</v>
      </c>
      <c r="B159" s="83" t="s">
        <v>286</v>
      </c>
      <c r="C159" s="83" t="s">
        <v>279</v>
      </c>
      <c r="D159" s="83" t="s">
        <v>84</v>
      </c>
      <c r="E159" s="83" t="s">
        <v>58</v>
      </c>
      <c r="F159" s="83">
        <v>39</v>
      </c>
      <c r="G159" s="84">
        <v>2.08</v>
      </c>
      <c r="H159" s="83">
        <v>2019</v>
      </c>
      <c r="I159" s="83" t="s">
        <v>85</v>
      </c>
      <c r="J159" s="83" t="s">
        <v>285</v>
      </c>
    </row>
    <row r="160" spans="1:10" x14ac:dyDescent="0.25">
      <c r="A160" s="83" t="s">
        <v>315</v>
      </c>
      <c r="B160" t="s">
        <v>288</v>
      </c>
      <c r="C160">
        <v>6</v>
      </c>
      <c r="D160" t="s">
        <v>287</v>
      </c>
      <c r="E160" t="s">
        <v>58</v>
      </c>
      <c r="F160">
        <v>3</v>
      </c>
      <c r="I160" s="83" t="s">
        <v>342</v>
      </c>
    </row>
    <row r="161" spans="1:9" x14ac:dyDescent="0.25">
      <c r="A161" s="83" t="s">
        <v>316</v>
      </c>
      <c r="B161" t="s">
        <v>289</v>
      </c>
      <c r="C161">
        <v>6</v>
      </c>
      <c r="D161" t="s">
        <v>287</v>
      </c>
      <c r="E161" t="s">
        <v>50</v>
      </c>
      <c r="F161">
        <v>3</v>
      </c>
      <c r="I161" s="83" t="s">
        <v>342</v>
      </c>
    </row>
    <row r="162" spans="1:9" x14ac:dyDescent="0.25">
      <c r="A162" s="83" t="s">
        <v>317</v>
      </c>
      <c r="B162" t="s">
        <v>290</v>
      </c>
      <c r="C162">
        <v>2</v>
      </c>
      <c r="D162" t="s">
        <v>287</v>
      </c>
      <c r="E162" t="s">
        <v>50</v>
      </c>
      <c r="F162">
        <v>12</v>
      </c>
      <c r="I162" s="83" t="s">
        <v>342</v>
      </c>
    </row>
    <row r="163" spans="1:9" x14ac:dyDescent="0.25">
      <c r="A163" s="83" t="s">
        <v>318</v>
      </c>
      <c r="B163" t="s">
        <v>291</v>
      </c>
      <c r="C163">
        <v>2</v>
      </c>
      <c r="D163" t="s">
        <v>287</v>
      </c>
      <c r="E163" t="s">
        <v>53</v>
      </c>
      <c r="F163">
        <v>12</v>
      </c>
      <c r="I163" s="83" t="s">
        <v>342</v>
      </c>
    </row>
    <row r="164" spans="1:9" x14ac:dyDescent="0.25">
      <c r="A164" s="83" t="s">
        <v>319</v>
      </c>
      <c r="B164" t="s">
        <v>292</v>
      </c>
      <c r="C164">
        <v>6</v>
      </c>
      <c r="D164" t="s">
        <v>287</v>
      </c>
      <c r="E164" t="s">
        <v>54</v>
      </c>
      <c r="F164">
        <v>15</v>
      </c>
      <c r="I164" s="83" t="s">
        <v>342</v>
      </c>
    </row>
    <row r="165" spans="1:9" x14ac:dyDescent="0.25">
      <c r="A165" s="83" t="s">
        <v>320</v>
      </c>
      <c r="B165" t="s">
        <v>293</v>
      </c>
      <c r="C165">
        <v>6</v>
      </c>
      <c r="D165" t="s">
        <v>287</v>
      </c>
      <c r="E165" t="s">
        <v>58</v>
      </c>
      <c r="F165">
        <v>15</v>
      </c>
      <c r="I165" s="83" t="s">
        <v>342</v>
      </c>
    </row>
    <row r="166" spans="1:9" x14ac:dyDescent="0.25">
      <c r="A166" s="83" t="s">
        <v>321</v>
      </c>
      <c r="B166" t="s">
        <v>294</v>
      </c>
      <c r="C166">
        <v>6</v>
      </c>
      <c r="D166" t="s">
        <v>287</v>
      </c>
      <c r="E166" t="s">
        <v>50</v>
      </c>
      <c r="F166">
        <v>15</v>
      </c>
      <c r="I166" s="83" t="s">
        <v>342</v>
      </c>
    </row>
    <row r="167" spans="1:9" x14ac:dyDescent="0.25">
      <c r="A167" s="83" t="s">
        <v>322</v>
      </c>
      <c r="B167" t="s">
        <v>295</v>
      </c>
      <c r="C167">
        <v>6</v>
      </c>
      <c r="D167" t="s">
        <v>287</v>
      </c>
      <c r="E167" t="s">
        <v>53</v>
      </c>
      <c r="F167">
        <v>15</v>
      </c>
      <c r="I167" s="83" t="s">
        <v>342</v>
      </c>
    </row>
    <row r="168" spans="1:9" x14ac:dyDescent="0.25">
      <c r="A168" s="83" t="s">
        <v>323</v>
      </c>
      <c r="B168" t="s">
        <v>296</v>
      </c>
      <c r="C168">
        <v>6</v>
      </c>
      <c r="D168" t="s">
        <v>287</v>
      </c>
      <c r="E168" t="s">
        <v>53</v>
      </c>
      <c r="F168">
        <v>16</v>
      </c>
      <c r="I168" s="83" t="s">
        <v>342</v>
      </c>
    </row>
    <row r="169" spans="1:9" x14ac:dyDescent="0.25">
      <c r="A169" s="83" t="s">
        <v>324</v>
      </c>
      <c r="B169" t="s">
        <v>297</v>
      </c>
      <c r="C169">
        <v>6</v>
      </c>
      <c r="D169" t="s">
        <v>287</v>
      </c>
      <c r="E169" t="s">
        <v>54</v>
      </c>
      <c r="F169">
        <v>24</v>
      </c>
      <c r="I169" s="83" t="s">
        <v>342</v>
      </c>
    </row>
    <row r="170" spans="1:9" x14ac:dyDescent="0.25">
      <c r="A170" s="83" t="s">
        <v>325</v>
      </c>
      <c r="B170" t="s">
        <v>298</v>
      </c>
      <c r="C170">
        <v>6</v>
      </c>
      <c r="D170" t="s">
        <v>287</v>
      </c>
      <c r="E170" t="s">
        <v>54</v>
      </c>
      <c r="F170">
        <v>40</v>
      </c>
      <c r="I170" s="83" t="s">
        <v>342</v>
      </c>
    </row>
    <row r="171" spans="1:9" x14ac:dyDescent="0.25">
      <c r="A171" s="83" t="s">
        <v>326</v>
      </c>
      <c r="B171" t="s">
        <v>299</v>
      </c>
      <c r="C171">
        <v>6</v>
      </c>
      <c r="E171" t="s">
        <v>58</v>
      </c>
      <c r="F171">
        <v>40</v>
      </c>
      <c r="I171" s="83" t="s">
        <v>342</v>
      </c>
    </row>
    <row r="172" spans="1:9" x14ac:dyDescent="0.25">
      <c r="A172" s="83" t="s">
        <v>327</v>
      </c>
      <c r="B172" t="s">
        <v>300</v>
      </c>
      <c r="C172">
        <v>6</v>
      </c>
      <c r="E172" t="s">
        <v>50</v>
      </c>
      <c r="F172">
        <v>40</v>
      </c>
      <c r="I172" s="83" t="s">
        <v>342</v>
      </c>
    </row>
    <row r="173" spans="1:9" x14ac:dyDescent="0.25">
      <c r="A173" s="83" t="s">
        <v>328</v>
      </c>
      <c r="B173" t="s">
        <v>301</v>
      </c>
      <c r="C173">
        <v>6</v>
      </c>
      <c r="E173" t="s">
        <v>53</v>
      </c>
      <c r="F173">
        <v>40</v>
      </c>
      <c r="I173" s="83" t="s">
        <v>342</v>
      </c>
    </row>
    <row r="174" spans="1:9" x14ac:dyDescent="0.25">
      <c r="A174" s="83" t="s">
        <v>329</v>
      </c>
      <c r="B174" t="s">
        <v>302</v>
      </c>
      <c r="C174">
        <v>6</v>
      </c>
      <c r="D174" t="s">
        <v>287</v>
      </c>
      <c r="E174" t="s">
        <v>57</v>
      </c>
      <c r="F174">
        <v>40</v>
      </c>
      <c r="I174" s="83" t="s">
        <v>342</v>
      </c>
    </row>
    <row r="175" spans="1:9" x14ac:dyDescent="0.25">
      <c r="A175" s="83" t="s">
        <v>330</v>
      </c>
      <c r="B175" t="s">
        <v>303</v>
      </c>
      <c r="C175">
        <v>6</v>
      </c>
      <c r="D175" t="s">
        <v>287</v>
      </c>
      <c r="E175" t="s">
        <v>64</v>
      </c>
      <c r="F175">
        <v>40</v>
      </c>
      <c r="I175" s="83" t="s">
        <v>342</v>
      </c>
    </row>
    <row r="176" spans="1:9" x14ac:dyDescent="0.25">
      <c r="A176" s="83" t="s">
        <v>331</v>
      </c>
      <c r="B176" t="s">
        <v>304</v>
      </c>
      <c r="C176">
        <v>6</v>
      </c>
      <c r="D176" t="s">
        <v>287</v>
      </c>
      <c r="E176" t="s">
        <v>54</v>
      </c>
      <c r="F176">
        <v>41</v>
      </c>
      <c r="I176" s="83" t="s">
        <v>342</v>
      </c>
    </row>
    <row r="177" spans="1:9" x14ac:dyDescent="0.25">
      <c r="A177" s="83" t="s">
        <v>332</v>
      </c>
      <c r="B177" t="s">
        <v>305</v>
      </c>
      <c r="C177">
        <v>6</v>
      </c>
      <c r="D177" t="s">
        <v>287</v>
      </c>
      <c r="E177" t="s">
        <v>58</v>
      </c>
      <c r="F177">
        <v>41</v>
      </c>
      <c r="I177" s="83" t="s">
        <v>342</v>
      </c>
    </row>
    <row r="178" spans="1:9" x14ac:dyDescent="0.25">
      <c r="A178" s="83" t="s">
        <v>333</v>
      </c>
      <c r="B178" t="s">
        <v>306</v>
      </c>
      <c r="C178">
        <v>6</v>
      </c>
      <c r="D178" t="s">
        <v>287</v>
      </c>
      <c r="E178" t="s">
        <v>50</v>
      </c>
      <c r="F178">
        <v>41</v>
      </c>
      <c r="I178" s="83" t="s">
        <v>342</v>
      </c>
    </row>
    <row r="179" spans="1:9" x14ac:dyDescent="0.25">
      <c r="A179" s="83" t="s">
        <v>334</v>
      </c>
      <c r="B179" t="s">
        <v>307</v>
      </c>
      <c r="C179">
        <v>6</v>
      </c>
      <c r="D179" t="s">
        <v>287</v>
      </c>
      <c r="E179" t="s">
        <v>53</v>
      </c>
      <c r="F179">
        <v>41</v>
      </c>
      <c r="I179" s="83" t="s">
        <v>342</v>
      </c>
    </row>
    <row r="180" spans="1:9" x14ac:dyDescent="0.25">
      <c r="A180" s="83" t="s">
        <v>335</v>
      </c>
      <c r="B180" t="s">
        <v>308</v>
      </c>
      <c r="C180">
        <v>6</v>
      </c>
      <c r="D180" t="s">
        <v>287</v>
      </c>
      <c r="E180" t="s">
        <v>57</v>
      </c>
      <c r="F180">
        <v>41</v>
      </c>
      <c r="I180" s="83" t="s">
        <v>342</v>
      </c>
    </row>
    <row r="181" spans="1:9" x14ac:dyDescent="0.25">
      <c r="A181" s="83" t="s">
        <v>336</v>
      </c>
      <c r="B181" t="s">
        <v>309</v>
      </c>
      <c r="C181">
        <v>6</v>
      </c>
      <c r="D181" t="s">
        <v>287</v>
      </c>
      <c r="E181" t="s">
        <v>54</v>
      </c>
      <c r="F181">
        <v>42</v>
      </c>
      <c r="I181" s="83" t="s">
        <v>342</v>
      </c>
    </row>
    <row r="182" spans="1:9" x14ac:dyDescent="0.25">
      <c r="A182" s="83" t="s">
        <v>337</v>
      </c>
      <c r="B182" t="s">
        <v>310</v>
      </c>
      <c r="C182">
        <v>6</v>
      </c>
      <c r="D182" t="s">
        <v>287</v>
      </c>
      <c r="E182" t="s">
        <v>58</v>
      </c>
      <c r="F182">
        <v>42</v>
      </c>
      <c r="I182" s="83" t="s">
        <v>342</v>
      </c>
    </row>
    <row r="183" spans="1:9" x14ac:dyDescent="0.25">
      <c r="A183" s="83" t="s">
        <v>338</v>
      </c>
      <c r="B183" t="s">
        <v>311</v>
      </c>
      <c r="C183">
        <v>6</v>
      </c>
      <c r="D183" t="s">
        <v>287</v>
      </c>
      <c r="E183" t="s">
        <v>50</v>
      </c>
      <c r="F183">
        <v>42</v>
      </c>
      <c r="I183" s="83" t="s">
        <v>342</v>
      </c>
    </row>
    <row r="184" spans="1:9" x14ac:dyDescent="0.25">
      <c r="A184" s="83" t="s">
        <v>339</v>
      </c>
      <c r="B184" t="s">
        <v>312</v>
      </c>
      <c r="C184">
        <v>6</v>
      </c>
      <c r="D184" t="s">
        <v>287</v>
      </c>
      <c r="E184" t="s">
        <v>53</v>
      </c>
      <c r="F184">
        <v>42</v>
      </c>
      <c r="I184" s="83" t="s">
        <v>342</v>
      </c>
    </row>
    <row r="185" spans="1:9" x14ac:dyDescent="0.25">
      <c r="A185" s="83" t="s">
        <v>340</v>
      </c>
      <c r="B185" t="s">
        <v>313</v>
      </c>
      <c r="C185">
        <v>6</v>
      </c>
      <c r="D185" t="s">
        <v>287</v>
      </c>
      <c r="E185" t="s">
        <v>57</v>
      </c>
      <c r="F185">
        <v>42</v>
      </c>
      <c r="I185" s="83" t="s">
        <v>342</v>
      </c>
    </row>
    <row r="186" spans="1:9" x14ac:dyDescent="0.25">
      <c r="A186" s="83" t="s">
        <v>341</v>
      </c>
      <c r="B186" t="s">
        <v>314</v>
      </c>
      <c r="C186">
        <v>6</v>
      </c>
      <c r="D186" t="s">
        <v>287</v>
      </c>
      <c r="E186" t="s">
        <v>64</v>
      </c>
      <c r="F186">
        <v>42</v>
      </c>
      <c r="I186" s="83" t="s">
        <v>342</v>
      </c>
    </row>
  </sheetData>
  <autoFilter ref="A3:J18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OLISUR</vt:lpstr>
      <vt:lpstr>Resumen OLISUR</vt:lpstr>
      <vt:lpstr>Hoja1</vt:lpstr>
      <vt:lpstr>Hoja2</vt:lpstr>
      <vt:lpstr>Agua Buena</vt:lpstr>
      <vt:lpstr>Cuadratura</vt:lpstr>
      <vt:lpstr>Cosecha</vt:lpstr>
      <vt:lpstr>Cuarteles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</dc:creator>
  <cp:lastModifiedBy>Natalia Martínez</cp:lastModifiedBy>
  <cp:lastPrinted>2020-07-27T18:28:34Z</cp:lastPrinted>
  <dcterms:created xsi:type="dcterms:W3CDTF">2018-03-20T11:16:40Z</dcterms:created>
  <dcterms:modified xsi:type="dcterms:W3CDTF">2023-06-06T23:15:12Z</dcterms:modified>
</cp:coreProperties>
</file>